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20C3551B-42F0-4DBA-BFB3-537C12CAE7CA}" xr6:coauthVersionLast="47" xr6:coauthVersionMax="47" xr10:uidLastSave="{00000000-0000-0000-0000-000000000000}"/>
  <bookViews>
    <workbookView xWindow="-120" yWindow="-120" windowWidth="29040" windowHeight="15840" firstSheet="1" activeTab="1"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 r:id="rId7"/>
    <externalReference r:id="rId8"/>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NN'!$A$5:$AK$724</definedName>
    <definedName name="_xlnm._FilterDatabase" localSheetId="1" hidden="1">'ĐẤT PNN'!$A$5:$WWB$725</definedName>
    <definedName name="_xlnm._FilterDatabase" localSheetId="0" hidden="1">'Đầu vào (2)'!$A$1:$WXE$714</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NN'!$A$1:$R$724</definedName>
    <definedName name="_xlnm.Print_Area" localSheetId="1">'ĐẤT PNN'!$A$1:$L$724</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06" i="13" l="1"/>
  <c r="C714" i="11"/>
  <c r="J714" i="11" s="1"/>
  <c r="C715" i="11"/>
  <c r="J715" i="11" s="1"/>
  <c r="C716" i="11"/>
  <c r="J716" i="11" s="1"/>
  <c r="C717" i="11"/>
  <c r="J717" i="11" s="1"/>
  <c r="C718" i="11"/>
  <c r="J718" i="11" s="1"/>
  <c r="C719" i="11"/>
  <c r="J719" i="11" s="1"/>
  <c r="C707" i="11"/>
  <c r="J707" i="11" s="1"/>
  <c r="C708" i="11"/>
  <c r="J708" i="11" s="1"/>
  <c r="C709" i="11"/>
  <c r="J709" i="11" s="1"/>
  <c r="C710" i="11"/>
  <c r="J710" i="11" s="1"/>
  <c r="C711" i="11"/>
  <c r="J711" i="11" s="1"/>
  <c r="C712" i="11"/>
  <c r="J712" i="11" s="1"/>
  <c r="C700" i="11"/>
  <c r="J700" i="11" s="1"/>
  <c r="C701" i="11"/>
  <c r="J701" i="11" s="1"/>
  <c r="C702" i="11"/>
  <c r="J702" i="11" s="1"/>
  <c r="C703" i="11"/>
  <c r="J703" i="11" s="1"/>
  <c r="C704" i="11"/>
  <c r="J704" i="11" s="1"/>
  <c r="C705" i="11"/>
  <c r="J705" i="11" s="1"/>
  <c r="C693" i="11"/>
  <c r="J693" i="11" s="1"/>
  <c r="C694" i="11"/>
  <c r="J694" i="11" s="1"/>
  <c r="C695" i="11"/>
  <c r="J695" i="11" s="1"/>
  <c r="C696" i="11"/>
  <c r="J696" i="11" s="1"/>
  <c r="C697" i="11"/>
  <c r="J697" i="11" s="1"/>
  <c r="C698" i="11"/>
  <c r="J698" i="11" s="1"/>
  <c r="C161" i="11"/>
  <c r="J161" i="11" s="1"/>
  <c r="C162" i="11"/>
  <c r="J162" i="11" s="1"/>
  <c r="C163" i="11"/>
  <c r="J163" i="11" s="1"/>
  <c r="C164" i="11"/>
  <c r="J164" i="11" s="1"/>
  <c r="C165" i="11"/>
  <c r="J165" i="11" s="1"/>
  <c r="C166" i="11"/>
  <c r="J166" i="11" s="1"/>
  <c r="C713" i="11"/>
  <c r="J713" i="11" s="1"/>
  <c r="C706" i="11"/>
  <c r="J706" i="11" s="1"/>
  <c r="C699" i="11"/>
  <c r="J699" i="11" s="1"/>
  <c r="C692" i="11"/>
  <c r="J692" i="11" s="1"/>
  <c r="C160" i="11"/>
  <c r="J160" i="11" s="1"/>
  <c r="AI724" i="13"/>
  <c r="AH724" i="13"/>
  <c r="AG724" i="13"/>
  <c r="AF724" i="13"/>
  <c r="AI723" i="13"/>
  <c r="AH723" i="13"/>
  <c r="AG723" i="13"/>
  <c r="AF723" i="13"/>
  <c r="AI722" i="13"/>
  <c r="AH722" i="13"/>
  <c r="AG722" i="13"/>
  <c r="AF722" i="13"/>
  <c r="AI721" i="13"/>
  <c r="AH721" i="13"/>
  <c r="AG721" i="13"/>
  <c r="AF721" i="13"/>
  <c r="AI720" i="13"/>
  <c r="AH720" i="13"/>
  <c r="AG720" i="13"/>
  <c r="AF720" i="13"/>
  <c r="AI685" i="13"/>
  <c r="AH685" i="13"/>
  <c r="AG685" i="13"/>
  <c r="AF685" i="13"/>
  <c r="AI678" i="13"/>
  <c r="AH678" i="13"/>
  <c r="AG678" i="13"/>
  <c r="AF678" i="13"/>
  <c r="AI671" i="13"/>
  <c r="AH671" i="13"/>
  <c r="AG671" i="13"/>
  <c r="AF671" i="13"/>
  <c r="AI664" i="13"/>
  <c r="AH664" i="13"/>
  <c r="AG664" i="13"/>
  <c r="AF664" i="13"/>
  <c r="AI657" i="13"/>
  <c r="AH657" i="13"/>
  <c r="AG657" i="13"/>
  <c r="AF657" i="13"/>
  <c r="AI650" i="13"/>
  <c r="AH650" i="13"/>
  <c r="AG650" i="13"/>
  <c r="AF650" i="13"/>
  <c r="AI643" i="13"/>
  <c r="AH643" i="13"/>
  <c r="AG643" i="13"/>
  <c r="AF643" i="13"/>
  <c r="AI636" i="13"/>
  <c r="AH636" i="13"/>
  <c r="AG636" i="13"/>
  <c r="AF636" i="13"/>
  <c r="AI629" i="13"/>
  <c r="AH629" i="13"/>
  <c r="AG629" i="13"/>
  <c r="AF629" i="13"/>
  <c r="AI622" i="13"/>
  <c r="AH622" i="13"/>
  <c r="AG622" i="13"/>
  <c r="AF622" i="13"/>
  <c r="AI615" i="13"/>
  <c r="AH615" i="13"/>
  <c r="AG615" i="13"/>
  <c r="AF615" i="13"/>
  <c r="AI608" i="13"/>
  <c r="AH608" i="13"/>
  <c r="AG608" i="13"/>
  <c r="AF608" i="13"/>
  <c r="AI601" i="13"/>
  <c r="AH601" i="13"/>
  <c r="AG601" i="13"/>
  <c r="AF601" i="13"/>
  <c r="AI552" i="13"/>
  <c r="AH552" i="13"/>
  <c r="AG552" i="13"/>
  <c r="AF552" i="13"/>
  <c r="AI412" i="13"/>
  <c r="AH412" i="13"/>
  <c r="AG412" i="13"/>
  <c r="AF412" i="13"/>
  <c r="AI405" i="13"/>
  <c r="AH405" i="13"/>
  <c r="AG405" i="13"/>
  <c r="AF405" i="13"/>
  <c r="AI398" i="13"/>
  <c r="AH398" i="13"/>
  <c r="AG398" i="13"/>
  <c r="AF398" i="13"/>
  <c r="AI391" i="13"/>
  <c r="AH391" i="13"/>
  <c r="AG391" i="13"/>
  <c r="AF391" i="13"/>
  <c r="AI384" i="13"/>
  <c r="AH384" i="13"/>
  <c r="AG384" i="13"/>
  <c r="AF384" i="13"/>
  <c r="AI377" i="13"/>
  <c r="AH377" i="13"/>
  <c r="AG377" i="13"/>
  <c r="AF377" i="13"/>
  <c r="AI370" i="13"/>
  <c r="AH370" i="13"/>
  <c r="AG370" i="13"/>
  <c r="AF370" i="13"/>
  <c r="AI363" i="13"/>
  <c r="AH363" i="13"/>
  <c r="AG363" i="13"/>
  <c r="AF363" i="13"/>
  <c r="AI356" i="13"/>
  <c r="AH356" i="13"/>
  <c r="AG356" i="13"/>
  <c r="AF356" i="13"/>
  <c r="AI349" i="13"/>
  <c r="AH349" i="13"/>
  <c r="AG349" i="13"/>
  <c r="AF349" i="13"/>
  <c r="AI342" i="13"/>
  <c r="AH342" i="13"/>
  <c r="AG342" i="13"/>
  <c r="AF342" i="13"/>
  <c r="AI335" i="13"/>
  <c r="AH335" i="13"/>
  <c r="AG335" i="13"/>
  <c r="AF335" i="13"/>
  <c r="AI328" i="13"/>
  <c r="AH328" i="13"/>
  <c r="AG328" i="13"/>
  <c r="AF328" i="13"/>
  <c r="AI321" i="13"/>
  <c r="AH321" i="13"/>
  <c r="AG321" i="13"/>
  <c r="AF321" i="13"/>
  <c r="AI314" i="13"/>
  <c r="AH314" i="13"/>
  <c r="AG314" i="13"/>
  <c r="AF314" i="13"/>
  <c r="AI307" i="13"/>
  <c r="AH307" i="13"/>
  <c r="AG307" i="13"/>
  <c r="AF307" i="13"/>
  <c r="AI300" i="13"/>
  <c r="AH300" i="13"/>
  <c r="AG300" i="13"/>
  <c r="AF300" i="13"/>
  <c r="AI293" i="13"/>
  <c r="AH293" i="13"/>
  <c r="AG293" i="13"/>
  <c r="AF293" i="13"/>
  <c r="AI286" i="13"/>
  <c r="AH286" i="13"/>
  <c r="AG286" i="13"/>
  <c r="AF286" i="13"/>
  <c r="AI279" i="13"/>
  <c r="AH279" i="13"/>
  <c r="AG279" i="13"/>
  <c r="AF279" i="13"/>
  <c r="AI272" i="13"/>
  <c r="AH272" i="13"/>
  <c r="AG272" i="13"/>
  <c r="AF272" i="13"/>
  <c r="AI265" i="13"/>
  <c r="AH265" i="13"/>
  <c r="AG265" i="13"/>
  <c r="AF265" i="13"/>
  <c r="AI258" i="13"/>
  <c r="AH258" i="13"/>
  <c r="AG258" i="13"/>
  <c r="AF258" i="13"/>
  <c r="AI251" i="13"/>
  <c r="AH251" i="13"/>
  <c r="AG251" i="13"/>
  <c r="AF251"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Z724" i="13"/>
  <c r="Y724" i="13"/>
  <c r="X724" i="13"/>
  <c r="W724" i="13"/>
  <c r="Z723" i="13"/>
  <c r="Y723" i="13"/>
  <c r="X723" i="13"/>
  <c r="W723" i="13"/>
  <c r="Z722" i="13"/>
  <c r="Y722" i="13"/>
  <c r="X722" i="13"/>
  <c r="W722" i="13"/>
  <c r="Z721" i="13"/>
  <c r="Y721" i="13"/>
  <c r="X721" i="13"/>
  <c r="W721" i="13"/>
  <c r="Z720" i="13"/>
  <c r="Y720" i="13"/>
  <c r="X720" i="13"/>
  <c r="W720" i="13"/>
  <c r="Z685" i="13"/>
  <c r="Y685" i="13"/>
  <c r="X685" i="13"/>
  <c r="W685" i="13"/>
  <c r="Z678" i="13"/>
  <c r="Y678" i="13"/>
  <c r="X678" i="13"/>
  <c r="W678" i="13"/>
  <c r="Z671" i="13"/>
  <c r="Y671" i="13"/>
  <c r="X671" i="13"/>
  <c r="W671" i="13"/>
  <c r="Z664" i="13"/>
  <c r="Y664" i="13"/>
  <c r="X664" i="13"/>
  <c r="W664" i="13"/>
  <c r="Z657" i="13"/>
  <c r="Y657" i="13"/>
  <c r="X657" i="13"/>
  <c r="W657" i="13"/>
  <c r="Z650" i="13"/>
  <c r="Y650" i="13"/>
  <c r="X650" i="13"/>
  <c r="W650" i="13"/>
  <c r="Z643" i="13"/>
  <c r="Y643" i="13"/>
  <c r="X643" i="13"/>
  <c r="W643" i="13"/>
  <c r="Z636" i="13"/>
  <c r="Y636" i="13"/>
  <c r="X636" i="13"/>
  <c r="W636" i="13"/>
  <c r="Z629" i="13"/>
  <c r="Y629" i="13"/>
  <c r="X629" i="13"/>
  <c r="W629" i="13"/>
  <c r="Z622" i="13"/>
  <c r="Y622" i="13"/>
  <c r="X622" i="13"/>
  <c r="W622" i="13"/>
  <c r="Z615" i="13"/>
  <c r="Y615" i="13"/>
  <c r="X615" i="13"/>
  <c r="W615" i="13"/>
  <c r="Z608" i="13"/>
  <c r="Y608" i="13"/>
  <c r="X608" i="13"/>
  <c r="W608" i="13"/>
  <c r="Z601" i="13"/>
  <c r="Y601" i="13"/>
  <c r="X601" i="13"/>
  <c r="W601" i="13"/>
  <c r="Z552" i="13"/>
  <c r="Y552" i="13"/>
  <c r="X552" i="13"/>
  <c r="W552" i="13"/>
  <c r="Z412" i="13"/>
  <c r="Y412" i="13"/>
  <c r="X412" i="13"/>
  <c r="W412" i="13"/>
  <c r="Z405" i="13"/>
  <c r="Y405" i="13"/>
  <c r="X405" i="13"/>
  <c r="W405" i="13"/>
  <c r="Z398" i="13"/>
  <c r="Y398" i="13"/>
  <c r="X398" i="13"/>
  <c r="W398" i="13"/>
  <c r="Z391" i="13"/>
  <c r="Y391" i="13"/>
  <c r="X391" i="13"/>
  <c r="W391" i="13"/>
  <c r="Z384" i="13"/>
  <c r="Y384" i="13"/>
  <c r="X384" i="13"/>
  <c r="W384" i="13"/>
  <c r="Z377" i="13"/>
  <c r="Y377" i="13"/>
  <c r="X377" i="13"/>
  <c r="W377" i="13"/>
  <c r="Z370" i="13"/>
  <c r="Y370" i="13"/>
  <c r="X370" i="13"/>
  <c r="W370" i="13"/>
  <c r="Z363" i="13"/>
  <c r="Y363" i="13"/>
  <c r="X363" i="13"/>
  <c r="W363" i="13"/>
  <c r="Z356" i="13"/>
  <c r="Y356" i="13"/>
  <c r="X356" i="13"/>
  <c r="W356" i="13"/>
  <c r="Z349" i="13"/>
  <c r="Y349" i="13"/>
  <c r="X349" i="13"/>
  <c r="W349" i="13"/>
  <c r="Z342" i="13"/>
  <c r="Y342" i="13"/>
  <c r="X342" i="13"/>
  <c r="W342" i="13"/>
  <c r="Z335" i="13"/>
  <c r="Y335" i="13"/>
  <c r="X335" i="13"/>
  <c r="W335" i="13"/>
  <c r="Z328" i="13"/>
  <c r="Y328" i="13"/>
  <c r="X328" i="13"/>
  <c r="W328" i="13"/>
  <c r="Z321" i="13"/>
  <c r="Y321" i="13"/>
  <c r="X321" i="13"/>
  <c r="W321" i="13"/>
  <c r="Z314" i="13"/>
  <c r="Y314" i="13"/>
  <c r="X314" i="13"/>
  <c r="W314" i="13"/>
  <c r="Z307" i="13"/>
  <c r="Y307" i="13"/>
  <c r="X307" i="13"/>
  <c r="W307" i="13"/>
  <c r="Z300" i="13"/>
  <c r="Y300" i="13"/>
  <c r="X300" i="13"/>
  <c r="W300" i="13"/>
  <c r="Z293" i="13"/>
  <c r="Y293" i="13"/>
  <c r="X293" i="13"/>
  <c r="W293" i="13"/>
  <c r="Z286" i="13"/>
  <c r="Y286" i="13"/>
  <c r="X286" i="13"/>
  <c r="W286" i="13"/>
  <c r="Z279" i="13"/>
  <c r="Y279" i="13"/>
  <c r="X279" i="13"/>
  <c r="W279" i="13"/>
  <c r="Z272" i="13"/>
  <c r="Y272" i="13"/>
  <c r="X272" i="13"/>
  <c r="W272" i="13"/>
  <c r="Z265" i="13"/>
  <c r="Y265" i="13"/>
  <c r="X265" i="13"/>
  <c r="W265" i="13"/>
  <c r="Z258" i="13"/>
  <c r="Y258" i="13"/>
  <c r="X258" i="13"/>
  <c r="W258" i="13"/>
  <c r="Z251" i="13"/>
  <c r="Y251" i="13"/>
  <c r="X251" i="13"/>
  <c r="W251" i="13"/>
  <c r="Z244" i="13"/>
  <c r="Y244" i="13"/>
  <c r="X244" i="13"/>
  <c r="W244" i="13"/>
  <c r="Z237" i="13"/>
  <c r="Y237" i="13"/>
  <c r="X237" i="13"/>
  <c r="W237"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AI559" i="13"/>
  <c r="AH559" i="13"/>
  <c r="AG559" i="13"/>
  <c r="AF559" i="13"/>
  <c r="Z559" i="13"/>
  <c r="Y559" i="13"/>
  <c r="X559" i="13"/>
  <c r="W559" i="13"/>
  <c r="Z725" i="11"/>
  <c r="AA725" i="11" s="1"/>
  <c r="Z566" i="11"/>
  <c r="Z573" i="11" s="1"/>
  <c r="Z580" i="11" s="1"/>
  <c r="Z587" i="11" s="1"/>
  <c r="Z594" i="11" s="1"/>
  <c r="Z692" i="13" l="1"/>
  <c r="Y692" i="13"/>
  <c r="X692" i="13"/>
  <c r="W692" i="13"/>
  <c r="Z160" i="13"/>
  <c r="Y160" i="13"/>
  <c r="X160" i="13"/>
  <c r="W160" i="13"/>
  <c r="Z6" i="13"/>
  <c r="Y6" i="13"/>
  <c r="X6" i="13"/>
  <c r="W6" i="13"/>
  <c r="AI692" i="13"/>
  <c r="AH692" i="13"/>
  <c r="AG692" i="13"/>
  <c r="AF692" i="13"/>
  <c r="AI160" i="13"/>
  <c r="AH160" i="13"/>
  <c r="AG160" i="13"/>
  <c r="AF160" i="13"/>
  <c r="AI6" i="13"/>
  <c r="AH6" i="13"/>
  <c r="AG6" i="13"/>
  <c r="AF6" i="13"/>
  <c r="Z713" i="13" l="1"/>
  <c r="Y713" i="13"/>
  <c r="X713" i="13"/>
  <c r="W713" i="13"/>
  <c r="Z706" i="13"/>
  <c r="Y706" i="13"/>
  <c r="X706" i="13"/>
  <c r="W706" i="13"/>
  <c r="Z699" i="13"/>
  <c r="Y699" i="13"/>
  <c r="X699" i="13"/>
  <c r="W699" i="13"/>
  <c r="Z594" i="13"/>
  <c r="Y594" i="13"/>
  <c r="X594" i="13"/>
  <c r="W594" i="13"/>
  <c r="Z587" i="13"/>
  <c r="Y587" i="13"/>
  <c r="X587" i="13"/>
  <c r="W587" i="13"/>
  <c r="Z580" i="13"/>
  <c r="Y580" i="13"/>
  <c r="X580" i="13"/>
  <c r="W580" i="13"/>
  <c r="Z573" i="13"/>
  <c r="Y573" i="13"/>
  <c r="X573" i="13"/>
  <c r="W573" i="13"/>
  <c r="Z566" i="13"/>
  <c r="Y566" i="13"/>
  <c r="X566" i="13"/>
  <c r="W566" i="13"/>
  <c r="Z545" i="13"/>
  <c r="Y545" i="13"/>
  <c r="X545" i="13"/>
  <c r="W545" i="13"/>
  <c r="Z538" i="13"/>
  <c r="Y538" i="13"/>
  <c r="X538" i="13"/>
  <c r="W538" i="13"/>
  <c r="Z531" i="13"/>
  <c r="Y531" i="13"/>
  <c r="X531" i="13"/>
  <c r="W531" i="13"/>
  <c r="Z524" i="13"/>
  <c r="Y524" i="13"/>
  <c r="X524" i="13"/>
  <c r="W524" i="13"/>
  <c r="Z517" i="13"/>
  <c r="Y517" i="13"/>
  <c r="X517" i="13"/>
  <c r="W517" i="13"/>
  <c r="Z510" i="13"/>
  <c r="Y510" i="13"/>
  <c r="X510" i="13"/>
  <c r="W510" i="13"/>
  <c r="Z503" i="13"/>
  <c r="Y503" i="13"/>
  <c r="X503" i="13"/>
  <c r="W503" i="13"/>
  <c r="Z496" i="13"/>
  <c r="Y496" i="13"/>
  <c r="X496" i="13"/>
  <c r="W496" i="13"/>
  <c r="Z489" i="13"/>
  <c r="Y489" i="13"/>
  <c r="X489" i="13"/>
  <c r="W489" i="13"/>
  <c r="Z482" i="13"/>
  <c r="Y482" i="13"/>
  <c r="X482" i="13"/>
  <c r="W482" i="13"/>
  <c r="Z475" i="13"/>
  <c r="Y475" i="13"/>
  <c r="X475" i="13"/>
  <c r="W475" i="13"/>
  <c r="Z468" i="13"/>
  <c r="Y468" i="13"/>
  <c r="X468" i="13"/>
  <c r="W468" i="13"/>
  <c r="Z461" i="13"/>
  <c r="Y461" i="13"/>
  <c r="X461" i="13"/>
  <c r="W461" i="13"/>
  <c r="Z454" i="13"/>
  <c r="Y454" i="13"/>
  <c r="X454" i="13"/>
  <c r="W454" i="13"/>
  <c r="Z447" i="13"/>
  <c r="Y447" i="13"/>
  <c r="X447" i="13"/>
  <c r="W447" i="13"/>
  <c r="Z440" i="13"/>
  <c r="Y440" i="13"/>
  <c r="X440" i="13"/>
  <c r="W440" i="13"/>
  <c r="Z433" i="13"/>
  <c r="Y433" i="13"/>
  <c r="X433" i="13"/>
  <c r="W433" i="13"/>
  <c r="Z426" i="13"/>
  <c r="Y426" i="13"/>
  <c r="X426" i="13"/>
  <c r="W426" i="13"/>
  <c r="Z419" i="13"/>
  <c r="Y419" i="13"/>
  <c r="X419" i="13"/>
  <c r="W419" i="13"/>
  <c r="AI713" i="13"/>
  <c r="AH713" i="13"/>
  <c r="AG713" i="13"/>
  <c r="AF713" i="13"/>
  <c r="AI706" i="13"/>
  <c r="AH706" i="13"/>
  <c r="AG706" i="13"/>
  <c r="AF706" i="13"/>
  <c r="AI699" i="13"/>
  <c r="AH699" i="13"/>
  <c r="AG699" i="13"/>
  <c r="AF699" i="13"/>
  <c r="AI594" i="13"/>
  <c r="AH594" i="13"/>
  <c r="AG594" i="13"/>
  <c r="AF594" i="13"/>
  <c r="AI587" i="13"/>
  <c r="AH587" i="13"/>
  <c r="AG587" i="13"/>
  <c r="AF587" i="13"/>
  <c r="AI580" i="13"/>
  <c r="AH580" i="13"/>
  <c r="AG580" i="13"/>
  <c r="AF580" i="13"/>
  <c r="AI573" i="13"/>
  <c r="AH573" i="13"/>
  <c r="AG573" i="13"/>
  <c r="AF573" i="13"/>
  <c r="AI566" i="13"/>
  <c r="AH566" i="13"/>
  <c r="AG566" i="13"/>
  <c r="AF566" i="13"/>
  <c r="AI545" i="13"/>
  <c r="AH545" i="13"/>
  <c r="AG545" i="13"/>
  <c r="AF545" i="13"/>
  <c r="AI538" i="13"/>
  <c r="AH538" i="13"/>
  <c r="AG538" i="13"/>
  <c r="AF538" i="13"/>
  <c r="AI531" i="13"/>
  <c r="AH531" i="13"/>
  <c r="AG531" i="13"/>
  <c r="AF531" i="13"/>
  <c r="AI524" i="13"/>
  <c r="AH524" i="13"/>
  <c r="AG524" i="13"/>
  <c r="AF524" i="13"/>
  <c r="AI517" i="13"/>
  <c r="AH517" i="13"/>
  <c r="AG517" i="13"/>
  <c r="AF517" i="13"/>
  <c r="AI510" i="13"/>
  <c r="AH510" i="13"/>
  <c r="AG510" i="13"/>
  <c r="AF510" i="13"/>
  <c r="AI503" i="13"/>
  <c r="AH503" i="13"/>
  <c r="AG503" i="13"/>
  <c r="AF503" i="13"/>
  <c r="AI496" i="13"/>
  <c r="AH496" i="13"/>
  <c r="AG496" i="13"/>
  <c r="AF496" i="13"/>
  <c r="AI489" i="13"/>
  <c r="AH489" i="13"/>
  <c r="AG489" i="13"/>
  <c r="AF489" i="13"/>
  <c r="AI482" i="13"/>
  <c r="AH482" i="13"/>
  <c r="AG482" i="13"/>
  <c r="AF482" i="13"/>
  <c r="AI475" i="13"/>
  <c r="AH475" i="13"/>
  <c r="AG475" i="13"/>
  <c r="AF475" i="13"/>
  <c r="AI468" i="13"/>
  <c r="AH468" i="13"/>
  <c r="AG468" i="13"/>
  <c r="AF468" i="13"/>
  <c r="AI461" i="13"/>
  <c r="AH461" i="13"/>
  <c r="AG461" i="13"/>
  <c r="AF461" i="13"/>
  <c r="AI454" i="13"/>
  <c r="AH454" i="13"/>
  <c r="AG454" i="13"/>
  <c r="AF454" i="13"/>
  <c r="AI447" i="13"/>
  <c r="AH447" i="13"/>
  <c r="AG447" i="13"/>
  <c r="AF447" i="13"/>
  <c r="AI440" i="13"/>
  <c r="AH440" i="13"/>
  <c r="AG440" i="13"/>
  <c r="AF440" i="13"/>
  <c r="AI433" i="13"/>
  <c r="AH433" i="13"/>
  <c r="AG433" i="13"/>
  <c r="AF433" i="13"/>
  <c r="AI426" i="13"/>
  <c r="AH426" i="13"/>
  <c r="AG426" i="13"/>
  <c r="AF426" i="13"/>
  <c r="AI419" i="13"/>
  <c r="AH419" i="13"/>
  <c r="AG419" i="13"/>
  <c r="AF419" i="13"/>
  <c r="A7" i="11" l="1"/>
  <c r="AE665" i="13"/>
  <c r="AD665" i="13"/>
  <c r="AC665" i="13"/>
  <c r="AG665" i="13" s="1"/>
  <c r="AB665" i="13"/>
  <c r="AF665" i="13" s="1"/>
  <c r="V665" i="13"/>
  <c r="Z665" i="13" s="1"/>
  <c r="U665" i="13"/>
  <c r="T665" i="13"/>
  <c r="S665" i="13"/>
  <c r="AA664" i="13"/>
  <c r="O664" i="13"/>
  <c r="N664" i="13"/>
  <c r="A6" i="13"/>
  <c r="U665" i="11"/>
  <c r="U666" i="11" s="1"/>
  <c r="U667" i="11" s="1"/>
  <c r="U668" i="11" s="1"/>
  <c r="U669" i="11" s="1"/>
  <c r="U670" i="11" s="1"/>
  <c r="AA670" i="13" s="1"/>
  <c r="P664" i="11"/>
  <c r="P665" i="11" s="1"/>
  <c r="P666" i="11" s="1"/>
  <c r="P667" i="11" s="1"/>
  <c r="P668" i="11" s="1"/>
  <c r="P669" i="11" s="1"/>
  <c r="P670" i="11" s="1"/>
  <c r="O664" i="11"/>
  <c r="O665" i="11" s="1"/>
  <c r="O666" i="11" s="1"/>
  <c r="O667" i="11" s="1"/>
  <c r="O668" i="11" s="1"/>
  <c r="O669" i="11" s="1"/>
  <c r="O670" i="11" s="1"/>
  <c r="N664" i="11"/>
  <c r="N665" i="11" s="1"/>
  <c r="N666" i="11" s="1"/>
  <c r="N667" i="11" s="1"/>
  <c r="N668" i="11" s="1"/>
  <c r="N669" i="11" s="1"/>
  <c r="N670" i="11" s="1"/>
  <c r="M664" i="11"/>
  <c r="F664" i="11"/>
  <c r="Y664" i="11" s="1"/>
  <c r="Y665" i="11" s="1"/>
  <c r="Y666" i="11" s="1"/>
  <c r="Y667" i="11" s="1"/>
  <c r="Y668" i="11" s="1"/>
  <c r="Y669" i="11" s="1"/>
  <c r="Y670" i="11" s="1"/>
  <c r="E664" i="11"/>
  <c r="X664" i="11" s="1"/>
  <c r="X665" i="11" s="1"/>
  <c r="X666" i="11" s="1"/>
  <c r="X667" i="11" s="1"/>
  <c r="X668" i="11" s="1"/>
  <c r="X669" i="11" s="1"/>
  <c r="X670" i="11" s="1"/>
  <c r="D664" i="11"/>
  <c r="W664" i="11" s="1"/>
  <c r="W665" i="11" s="1"/>
  <c r="W666" i="11" s="1"/>
  <c r="W667" i="11" s="1"/>
  <c r="W668" i="11" s="1"/>
  <c r="W669" i="11" s="1"/>
  <c r="W670" i="11" s="1"/>
  <c r="B664" i="11"/>
  <c r="AP652" i="15"/>
  <c r="AT652" i="15" s="1"/>
  <c r="AO652" i="15"/>
  <c r="AS652" i="15" s="1"/>
  <c r="AN652" i="15"/>
  <c r="AR652" i="15" s="1"/>
  <c r="AM652" i="15"/>
  <c r="AU652" i="15" s="1"/>
  <c r="S652" i="15"/>
  <c r="R652" i="15"/>
  <c r="Q652" i="15"/>
  <c r="P652" i="15"/>
  <c r="D652" i="15"/>
  <c r="C652" i="15"/>
  <c r="B652" i="15"/>
  <c r="A652" i="15"/>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V481" i="11" s="1"/>
  <c r="V488" i="11" s="1"/>
  <c r="V495" i="11" s="1"/>
  <c r="V502" i="11" s="1"/>
  <c r="V509" i="11" s="1"/>
  <c r="V516" i="11" s="1"/>
  <c r="V523" i="11" s="1"/>
  <c r="V530" i="11" s="1"/>
  <c r="V537" i="11" s="1"/>
  <c r="V544" i="11" s="1"/>
  <c r="V551" i="11" s="1"/>
  <c r="V558" i="11" s="1"/>
  <c r="V565" i="11" s="1"/>
  <c r="V572" i="11" s="1"/>
  <c r="V579" i="11" s="1"/>
  <c r="V586" i="11" s="1"/>
  <c r="V593" i="11" s="1"/>
  <c r="V600" i="11" s="1"/>
  <c r="V607" i="11" s="1"/>
  <c r="V614" i="11" s="1"/>
  <c r="V621" i="11" s="1"/>
  <c r="V628" i="11" s="1"/>
  <c r="V635" i="11" s="1"/>
  <c r="V642" i="11" s="1"/>
  <c r="V649" i="11" s="1"/>
  <c r="V656" i="11" s="1"/>
  <c r="V663" i="11" s="1"/>
  <c r="V677" i="11" s="1"/>
  <c r="V684" i="11" s="1"/>
  <c r="V691" i="11" s="1"/>
  <c r="V698" i="11" s="1"/>
  <c r="V705" i="11" s="1"/>
  <c r="V712" i="11" s="1"/>
  <c r="V719"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480" i="11" s="1"/>
  <c r="V487" i="11" s="1"/>
  <c r="V494" i="11" s="1"/>
  <c r="V501" i="11" s="1"/>
  <c r="V508" i="11" s="1"/>
  <c r="V515" i="11" s="1"/>
  <c r="V522" i="11" s="1"/>
  <c r="V529" i="11" s="1"/>
  <c r="V536" i="11" s="1"/>
  <c r="V543" i="11" s="1"/>
  <c r="V550" i="11" s="1"/>
  <c r="V557" i="11" s="1"/>
  <c r="V564" i="11" s="1"/>
  <c r="V571" i="11" s="1"/>
  <c r="V578" i="11" s="1"/>
  <c r="V585" i="11" s="1"/>
  <c r="V592" i="11" s="1"/>
  <c r="V599" i="11" s="1"/>
  <c r="V606" i="11" s="1"/>
  <c r="V613" i="11" s="1"/>
  <c r="V620" i="11" s="1"/>
  <c r="V627" i="11" s="1"/>
  <c r="V634" i="11" s="1"/>
  <c r="V641" i="11" s="1"/>
  <c r="V648" i="11" s="1"/>
  <c r="V655" i="11" s="1"/>
  <c r="V662" i="11" s="1"/>
  <c r="V676" i="11" s="1"/>
  <c r="V683" i="11" s="1"/>
  <c r="V690" i="11" s="1"/>
  <c r="V697" i="11" s="1"/>
  <c r="V704" i="11" s="1"/>
  <c r="V711" i="11" s="1"/>
  <c r="V718"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479" i="11" s="1"/>
  <c r="V486" i="11" s="1"/>
  <c r="V493" i="11" s="1"/>
  <c r="V500" i="11" s="1"/>
  <c r="V507" i="11" s="1"/>
  <c r="V514" i="11" s="1"/>
  <c r="V521" i="11" s="1"/>
  <c r="V528" i="11" s="1"/>
  <c r="V535" i="11" s="1"/>
  <c r="V542" i="11" s="1"/>
  <c r="V549" i="11" s="1"/>
  <c r="V556" i="11" s="1"/>
  <c r="V563" i="11" s="1"/>
  <c r="V570" i="11" s="1"/>
  <c r="V577" i="11" s="1"/>
  <c r="V584" i="11" s="1"/>
  <c r="V591" i="11" s="1"/>
  <c r="V598" i="11" s="1"/>
  <c r="V605" i="11" s="1"/>
  <c r="V612" i="11" s="1"/>
  <c r="V619" i="11" s="1"/>
  <c r="V626" i="11" s="1"/>
  <c r="V633" i="11" s="1"/>
  <c r="V640" i="11" s="1"/>
  <c r="V647" i="11" s="1"/>
  <c r="V654" i="11" s="1"/>
  <c r="V661" i="11" s="1"/>
  <c r="V675" i="11" s="1"/>
  <c r="V682" i="11" s="1"/>
  <c r="V689" i="11" s="1"/>
  <c r="V696" i="11" s="1"/>
  <c r="V703" i="11" s="1"/>
  <c r="V710" i="11" s="1"/>
  <c r="V717"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V478" i="11" s="1"/>
  <c r="V485" i="11" s="1"/>
  <c r="V492" i="11" s="1"/>
  <c r="V499" i="11" s="1"/>
  <c r="V506" i="11" s="1"/>
  <c r="V513" i="11" s="1"/>
  <c r="V520" i="11" s="1"/>
  <c r="V527" i="11" s="1"/>
  <c r="V534" i="11" s="1"/>
  <c r="V541" i="11" s="1"/>
  <c r="V548" i="11" s="1"/>
  <c r="V555" i="11" s="1"/>
  <c r="V562" i="11" s="1"/>
  <c r="V569" i="11" s="1"/>
  <c r="V576" i="11" s="1"/>
  <c r="V583" i="11" s="1"/>
  <c r="V590" i="11" s="1"/>
  <c r="V597" i="11" s="1"/>
  <c r="V604" i="11" s="1"/>
  <c r="V611" i="11" s="1"/>
  <c r="V618" i="11" s="1"/>
  <c r="V625" i="11" s="1"/>
  <c r="V632" i="11" s="1"/>
  <c r="V639" i="11" s="1"/>
  <c r="V646" i="11" s="1"/>
  <c r="V653" i="11" s="1"/>
  <c r="V660" i="11" s="1"/>
  <c r="V674" i="11" s="1"/>
  <c r="V681" i="11" s="1"/>
  <c r="V688" i="11" s="1"/>
  <c r="V695" i="11" s="1"/>
  <c r="V702" i="11" s="1"/>
  <c r="V709" i="11" s="1"/>
  <c r="V716"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477" i="11" s="1"/>
  <c r="V484" i="11" s="1"/>
  <c r="V491" i="11" s="1"/>
  <c r="V498" i="11" s="1"/>
  <c r="V505" i="11" s="1"/>
  <c r="V512" i="11" s="1"/>
  <c r="V519" i="11" s="1"/>
  <c r="V526" i="11" s="1"/>
  <c r="V533" i="11" s="1"/>
  <c r="V540" i="11" s="1"/>
  <c r="V547" i="11" s="1"/>
  <c r="V554" i="11" s="1"/>
  <c r="V561" i="11" s="1"/>
  <c r="V568" i="11" s="1"/>
  <c r="V575" i="11" s="1"/>
  <c r="V582" i="11" s="1"/>
  <c r="V589" i="11" s="1"/>
  <c r="V596" i="11" s="1"/>
  <c r="V603" i="11" s="1"/>
  <c r="V610" i="11" s="1"/>
  <c r="V617" i="11" s="1"/>
  <c r="V624" i="11" s="1"/>
  <c r="V631" i="11" s="1"/>
  <c r="V638" i="11" s="1"/>
  <c r="V645" i="11" s="1"/>
  <c r="V652" i="11" s="1"/>
  <c r="V659" i="11" s="1"/>
  <c r="V673" i="11" s="1"/>
  <c r="V680" i="11" s="1"/>
  <c r="V687" i="11" s="1"/>
  <c r="V694" i="11" s="1"/>
  <c r="V701" i="11" s="1"/>
  <c r="V708" i="11" s="1"/>
  <c r="V715"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V301" i="11" s="1"/>
  <c r="V308" i="11" s="1"/>
  <c r="V315" i="11" s="1"/>
  <c r="V322" i="11" s="1"/>
  <c r="V329" i="11" s="1"/>
  <c r="V336" i="11" s="1"/>
  <c r="V343" i="11" s="1"/>
  <c r="V350" i="11" s="1"/>
  <c r="V357" i="11" s="1"/>
  <c r="V364" i="11" s="1"/>
  <c r="V371" i="11" s="1"/>
  <c r="V378" i="11" s="1"/>
  <c r="V385" i="11" s="1"/>
  <c r="V392" i="11" s="1"/>
  <c r="V399" i="11" s="1"/>
  <c r="V406" i="11" s="1"/>
  <c r="V413" i="11" s="1"/>
  <c r="V420" i="11" s="1"/>
  <c r="V427" i="11" s="1"/>
  <c r="V434" i="11" s="1"/>
  <c r="V441" i="11" s="1"/>
  <c r="V448" i="11" s="1"/>
  <c r="V455" i="11" s="1"/>
  <c r="V462" i="11" s="1"/>
  <c r="V469" i="11" s="1"/>
  <c r="V476" i="11" s="1"/>
  <c r="V483" i="11" s="1"/>
  <c r="V490" i="11" s="1"/>
  <c r="V497" i="11" s="1"/>
  <c r="V504" i="11" s="1"/>
  <c r="V511" i="11" s="1"/>
  <c r="V518" i="11" s="1"/>
  <c r="V525" i="11" s="1"/>
  <c r="V532" i="11" s="1"/>
  <c r="V539" i="11" s="1"/>
  <c r="V546" i="11" s="1"/>
  <c r="V553" i="11" s="1"/>
  <c r="V560" i="11" s="1"/>
  <c r="V567" i="11" s="1"/>
  <c r="V574" i="11" s="1"/>
  <c r="V581" i="11" s="1"/>
  <c r="V588" i="11" s="1"/>
  <c r="V595" i="11" s="1"/>
  <c r="V602" i="11" s="1"/>
  <c r="V609" i="11" s="1"/>
  <c r="V616" i="11" s="1"/>
  <c r="V623" i="11" s="1"/>
  <c r="V630" i="11" s="1"/>
  <c r="V637" i="11" s="1"/>
  <c r="V644" i="11" s="1"/>
  <c r="V651" i="11" s="1"/>
  <c r="V658" i="11" s="1"/>
  <c r="V672" i="11" s="1"/>
  <c r="V679" i="11" s="1"/>
  <c r="V686" i="11" s="1"/>
  <c r="V693" i="11" s="1"/>
  <c r="V700" i="11" s="1"/>
  <c r="V707" i="11" s="1"/>
  <c r="V714" i="11" s="1"/>
  <c r="Q664" i="11" l="1"/>
  <c r="C664" i="11"/>
  <c r="C665" i="11"/>
  <c r="C666" i="11"/>
  <c r="C667" i="11"/>
  <c r="C668" i="11"/>
  <c r="C670" i="11"/>
  <c r="C669" i="11"/>
  <c r="S666" i="13"/>
  <c r="W665" i="13"/>
  <c r="T666" i="13"/>
  <c r="X665" i="13"/>
  <c r="U666" i="13"/>
  <c r="Y666" i="13" s="1"/>
  <c r="Y665" i="13"/>
  <c r="AD666" i="13"/>
  <c r="AH666" i="13" s="1"/>
  <c r="AH665" i="13"/>
  <c r="AE666" i="13"/>
  <c r="AI665" i="13"/>
  <c r="AB666" i="13"/>
  <c r="V666" i="13"/>
  <c r="AA665" i="13"/>
  <c r="R664" i="11"/>
  <c r="R665" i="11" s="1"/>
  <c r="R666" i="11" s="1"/>
  <c r="R667" i="11" s="1"/>
  <c r="R668" i="11" s="1"/>
  <c r="R669" i="11" s="1"/>
  <c r="R670" i="11" s="1"/>
  <c r="M665" i="11"/>
  <c r="M666" i="11" s="1"/>
  <c r="M667" i="11" s="1"/>
  <c r="M668" i="11" s="1"/>
  <c r="M669" i="11" s="1"/>
  <c r="M670" i="11" s="1"/>
  <c r="S664" i="11"/>
  <c r="S665" i="11" s="1"/>
  <c r="S666" i="11" s="1"/>
  <c r="S667" i="11" s="1"/>
  <c r="S668" i="11" s="1"/>
  <c r="S669" i="11" s="1"/>
  <c r="S670" i="11" s="1"/>
  <c r="B664" i="13"/>
  <c r="K664" i="13"/>
  <c r="L664" i="13"/>
  <c r="M664" i="13"/>
  <c r="A7" i="13"/>
  <c r="A8" i="11"/>
  <c r="AA667" i="13"/>
  <c r="AA668" i="13"/>
  <c r="AA669" i="13"/>
  <c r="AA666" i="13"/>
  <c r="AC666" i="13"/>
  <c r="V667" i="11"/>
  <c r="T664" i="11"/>
  <c r="T665" i="11" s="1"/>
  <c r="T666" i="11" s="1"/>
  <c r="T667" i="11" s="1"/>
  <c r="T668" i="11" s="1"/>
  <c r="T669" i="11" s="1"/>
  <c r="T670" i="11" s="1"/>
  <c r="V665" i="11"/>
  <c r="V670" i="11"/>
  <c r="V668" i="11"/>
  <c r="V666" i="11"/>
  <c r="V669" i="11"/>
  <c r="BE652" i="15"/>
  <c r="AQ652" i="15"/>
  <c r="P717" i="11"/>
  <c r="P718" i="11" s="1"/>
  <c r="P719" i="11" s="1"/>
  <c r="O717" i="11"/>
  <c r="O718" i="11" s="1"/>
  <c r="O719" i="11" s="1"/>
  <c r="N717" i="11"/>
  <c r="N718" i="11" s="1"/>
  <c r="N719" i="11" s="1"/>
  <c r="M717" i="11"/>
  <c r="M718" i="11" s="1"/>
  <c r="M719" i="11" s="1"/>
  <c r="P710" i="11"/>
  <c r="P711" i="11" s="1"/>
  <c r="P712" i="11" s="1"/>
  <c r="O710" i="11"/>
  <c r="O711" i="11" s="1"/>
  <c r="O712" i="11" s="1"/>
  <c r="N710" i="11"/>
  <c r="N711" i="11" s="1"/>
  <c r="N712" i="11" s="1"/>
  <c r="M710" i="11"/>
  <c r="M711" i="11" s="1"/>
  <c r="M712" i="11" s="1"/>
  <c r="P703" i="11"/>
  <c r="P704" i="11" s="1"/>
  <c r="P705" i="11" s="1"/>
  <c r="O703" i="11"/>
  <c r="O704" i="11" s="1"/>
  <c r="O705" i="11" s="1"/>
  <c r="N703" i="11"/>
  <c r="N704" i="11" s="1"/>
  <c r="N705" i="11" s="1"/>
  <c r="M703" i="11"/>
  <c r="M704" i="11" s="1"/>
  <c r="M705" i="11" s="1"/>
  <c r="P696" i="11"/>
  <c r="P697" i="11" s="1"/>
  <c r="P698" i="11" s="1"/>
  <c r="O696" i="11"/>
  <c r="O697" i="11" s="1"/>
  <c r="O698" i="11" s="1"/>
  <c r="N696" i="11"/>
  <c r="N697" i="11" s="1"/>
  <c r="N698" i="11" s="1"/>
  <c r="M696" i="11"/>
  <c r="M697" i="11" s="1"/>
  <c r="M698" i="11" s="1"/>
  <c r="P164" i="11"/>
  <c r="P165" i="11" s="1"/>
  <c r="P166" i="11" s="1"/>
  <c r="O164" i="11"/>
  <c r="O165" i="11" s="1"/>
  <c r="O166" i="11" s="1"/>
  <c r="N164" i="11"/>
  <c r="N165" i="11" s="1"/>
  <c r="N166" i="11" s="1"/>
  <c r="M164" i="11"/>
  <c r="M165" i="11" s="1"/>
  <c r="M166" i="11" s="1"/>
  <c r="AE714" i="13"/>
  <c r="AD714" i="13"/>
  <c r="AC714" i="13"/>
  <c r="AG714" i="13" s="1"/>
  <c r="AB714" i="13"/>
  <c r="AE707" i="13"/>
  <c r="AD707" i="13"/>
  <c r="AC707" i="13"/>
  <c r="AG707" i="13" s="1"/>
  <c r="AB707" i="13"/>
  <c r="AE700" i="13"/>
  <c r="AD700" i="13"/>
  <c r="AC700" i="13"/>
  <c r="AG700" i="13" s="1"/>
  <c r="AB700" i="13"/>
  <c r="AE693" i="13"/>
  <c r="AD693" i="13"/>
  <c r="AC693" i="13"/>
  <c r="AG693" i="13" s="1"/>
  <c r="AB693" i="13"/>
  <c r="AE686" i="13"/>
  <c r="AD686" i="13"/>
  <c r="AC686" i="13"/>
  <c r="AG686" i="13" s="1"/>
  <c r="AB686" i="13"/>
  <c r="AE679" i="13"/>
  <c r="AD679" i="13"/>
  <c r="AC679" i="13"/>
  <c r="AG679" i="13" s="1"/>
  <c r="AB679" i="13"/>
  <c r="AE672" i="13"/>
  <c r="AD672" i="13"/>
  <c r="AC672" i="13"/>
  <c r="AG672" i="13" s="1"/>
  <c r="AB672" i="13"/>
  <c r="AE658" i="13"/>
  <c r="AD658" i="13"/>
  <c r="AC658" i="13"/>
  <c r="AG658" i="13" s="1"/>
  <c r="AB658" i="13"/>
  <c r="AE651" i="13"/>
  <c r="AD651" i="13"/>
  <c r="AC651" i="13"/>
  <c r="AG651" i="13" s="1"/>
  <c r="AB651" i="13"/>
  <c r="AE644" i="13"/>
  <c r="AD644" i="13"/>
  <c r="AC644" i="13"/>
  <c r="AG644" i="13" s="1"/>
  <c r="AB644" i="13"/>
  <c r="AE637" i="13"/>
  <c r="AD637" i="13"/>
  <c r="AC637" i="13"/>
  <c r="AG637" i="13" s="1"/>
  <c r="AB637" i="13"/>
  <c r="AE630" i="13"/>
  <c r="AD630" i="13"/>
  <c r="AC630" i="13"/>
  <c r="AG630" i="13" s="1"/>
  <c r="AB630" i="13"/>
  <c r="AE623" i="13"/>
  <c r="AD623" i="13"/>
  <c r="AC623" i="13"/>
  <c r="AG623" i="13" s="1"/>
  <c r="AB623" i="13"/>
  <c r="AE616" i="13"/>
  <c r="AD616" i="13"/>
  <c r="AC616" i="13"/>
  <c r="AG616" i="13" s="1"/>
  <c r="AB616" i="13"/>
  <c r="AE609" i="13"/>
  <c r="AD609" i="13"/>
  <c r="AC609" i="13"/>
  <c r="AG609" i="13" s="1"/>
  <c r="AB609" i="13"/>
  <c r="AE602" i="13"/>
  <c r="AD602" i="13"/>
  <c r="AC602" i="13"/>
  <c r="AG602" i="13" s="1"/>
  <c r="AB602" i="13"/>
  <c r="AE595" i="13"/>
  <c r="AD595" i="13"/>
  <c r="AC595" i="13"/>
  <c r="AG595" i="13" s="1"/>
  <c r="AB595" i="13"/>
  <c r="AE588" i="13"/>
  <c r="AD588" i="13"/>
  <c r="AC588" i="13"/>
  <c r="AG588" i="13" s="1"/>
  <c r="AB588" i="13"/>
  <c r="AE581" i="13"/>
  <c r="AD581" i="13"/>
  <c r="AC581" i="13"/>
  <c r="AG581" i="13" s="1"/>
  <c r="AB581" i="13"/>
  <c r="AE574" i="13"/>
  <c r="AD574" i="13"/>
  <c r="AC574" i="13"/>
  <c r="AG574" i="13" s="1"/>
  <c r="AB574" i="13"/>
  <c r="AE567" i="13"/>
  <c r="AD567" i="13"/>
  <c r="AC567" i="13"/>
  <c r="AG567" i="13" s="1"/>
  <c r="AB567" i="13"/>
  <c r="AE560" i="13"/>
  <c r="AD560" i="13"/>
  <c r="AC560" i="13"/>
  <c r="AG560" i="13" s="1"/>
  <c r="AB560" i="13"/>
  <c r="AE553" i="13"/>
  <c r="AD553" i="13"/>
  <c r="AC553" i="13"/>
  <c r="AG553" i="13" s="1"/>
  <c r="AB553" i="13"/>
  <c r="AE546" i="13"/>
  <c r="AD546" i="13"/>
  <c r="AC546" i="13"/>
  <c r="AG546" i="13" s="1"/>
  <c r="AB546" i="13"/>
  <c r="AE539" i="13"/>
  <c r="AD539" i="13"/>
  <c r="AC539" i="13"/>
  <c r="AG539" i="13" s="1"/>
  <c r="AB539" i="13"/>
  <c r="AE532" i="13"/>
  <c r="AD532" i="13"/>
  <c r="AC532" i="13"/>
  <c r="AG532" i="13" s="1"/>
  <c r="AB532" i="13"/>
  <c r="AE525" i="13"/>
  <c r="AD525" i="13"/>
  <c r="AC525" i="13"/>
  <c r="AG525" i="13" s="1"/>
  <c r="AB525" i="13"/>
  <c r="AE518" i="13"/>
  <c r="AD518" i="13"/>
  <c r="AC518" i="13"/>
  <c r="AG518" i="13" s="1"/>
  <c r="AB518" i="13"/>
  <c r="AE511" i="13"/>
  <c r="AD511" i="13"/>
  <c r="AC511" i="13"/>
  <c r="AG511" i="13" s="1"/>
  <c r="AB511" i="13"/>
  <c r="AE504" i="13"/>
  <c r="AD504" i="13"/>
  <c r="AC504" i="13"/>
  <c r="AG504" i="13" s="1"/>
  <c r="AB504" i="13"/>
  <c r="AE497" i="13"/>
  <c r="AD497" i="13"/>
  <c r="AC497" i="13"/>
  <c r="AG497" i="13" s="1"/>
  <c r="AB497" i="13"/>
  <c r="AE490" i="13"/>
  <c r="AD490" i="13"/>
  <c r="AC490" i="13"/>
  <c r="AG490" i="13" s="1"/>
  <c r="AB490" i="13"/>
  <c r="AE483" i="13"/>
  <c r="AD483" i="13"/>
  <c r="AC483" i="13"/>
  <c r="AG483" i="13" s="1"/>
  <c r="AB483" i="13"/>
  <c r="AE476" i="13"/>
  <c r="AD476" i="13"/>
  <c r="AC476" i="13"/>
  <c r="AG476" i="13" s="1"/>
  <c r="AB476" i="13"/>
  <c r="AE469" i="13"/>
  <c r="AD469" i="13"/>
  <c r="AC469" i="13"/>
  <c r="AG469" i="13" s="1"/>
  <c r="AB469" i="13"/>
  <c r="AE462" i="13"/>
  <c r="AD462" i="13"/>
  <c r="AC462" i="13"/>
  <c r="AG462" i="13" s="1"/>
  <c r="AB462" i="13"/>
  <c r="AE455" i="13"/>
  <c r="AD455" i="13"/>
  <c r="AC455" i="13"/>
  <c r="AG455" i="13" s="1"/>
  <c r="AB455" i="13"/>
  <c r="AE448" i="13"/>
  <c r="AD448" i="13"/>
  <c r="AC448" i="13"/>
  <c r="AG448" i="13" s="1"/>
  <c r="AB448" i="13"/>
  <c r="AE441" i="13"/>
  <c r="AD441" i="13"/>
  <c r="AC441" i="13"/>
  <c r="AG441" i="13" s="1"/>
  <c r="AB441" i="13"/>
  <c r="AE434" i="13"/>
  <c r="AD434" i="13"/>
  <c r="AC434" i="13"/>
  <c r="AG434" i="13" s="1"/>
  <c r="AB434" i="13"/>
  <c r="AE427" i="13"/>
  <c r="AD427" i="13"/>
  <c r="AC427" i="13"/>
  <c r="AG427" i="13" s="1"/>
  <c r="AB427" i="13"/>
  <c r="AE420" i="13"/>
  <c r="AD420" i="13"/>
  <c r="AC420" i="13"/>
  <c r="AG420" i="13" s="1"/>
  <c r="AB420" i="13"/>
  <c r="AE413" i="13"/>
  <c r="AD413" i="13"/>
  <c r="AC413" i="13"/>
  <c r="AG413" i="13" s="1"/>
  <c r="AB413" i="13"/>
  <c r="AE406" i="13"/>
  <c r="AD406" i="13"/>
  <c r="AC406" i="13"/>
  <c r="AG406" i="13" s="1"/>
  <c r="AB406" i="13"/>
  <c r="AE399" i="13"/>
  <c r="AD399" i="13"/>
  <c r="AC399" i="13"/>
  <c r="AG399" i="13" s="1"/>
  <c r="AB399" i="13"/>
  <c r="AE392" i="13"/>
  <c r="AD392" i="13"/>
  <c r="AC392" i="13"/>
  <c r="AG392" i="13" s="1"/>
  <c r="AB392" i="13"/>
  <c r="AE385" i="13"/>
  <c r="AD385" i="13"/>
  <c r="AC385" i="13"/>
  <c r="AG385" i="13" s="1"/>
  <c r="AB385" i="13"/>
  <c r="AE378" i="13"/>
  <c r="AD378" i="13"/>
  <c r="AC378" i="13"/>
  <c r="AG378" i="13" s="1"/>
  <c r="AB378" i="13"/>
  <c r="AE371" i="13"/>
  <c r="AD371" i="13"/>
  <c r="AC371" i="13"/>
  <c r="AG371" i="13" s="1"/>
  <c r="AB371" i="13"/>
  <c r="AE364" i="13"/>
  <c r="AD364" i="13"/>
  <c r="AC364" i="13"/>
  <c r="AG364" i="13" s="1"/>
  <c r="AB364" i="13"/>
  <c r="AE357" i="13"/>
  <c r="AD357" i="13"/>
  <c r="AC357" i="13"/>
  <c r="AG357" i="13" s="1"/>
  <c r="AB357" i="13"/>
  <c r="AE350" i="13"/>
  <c r="AD350" i="13"/>
  <c r="AC350" i="13"/>
  <c r="AG350" i="13" s="1"/>
  <c r="AB350" i="13"/>
  <c r="AE343" i="13"/>
  <c r="AD343" i="13"/>
  <c r="AC343" i="13"/>
  <c r="AG343" i="13" s="1"/>
  <c r="AB343" i="13"/>
  <c r="AE336" i="13"/>
  <c r="AD336" i="13"/>
  <c r="AC336" i="13"/>
  <c r="AG336" i="13" s="1"/>
  <c r="AB336" i="13"/>
  <c r="AE329" i="13"/>
  <c r="AD329" i="13"/>
  <c r="AC329" i="13"/>
  <c r="AG329" i="13" s="1"/>
  <c r="AB329" i="13"/>
  <c r="AE322" i="13"/>
  <c r="AD322" i="13"/>
  <c r="AC322" i="13"/>
  <c r="AG322" i="13" s="1"/>
  <c r="AB322" i="13"/>
  <c r="AE315" i="13"/>
  <c r="AD315" i="13"/>
  <c r="AC315" i="13"/>
  <c r="AG315" i="13" s="1"/>
  <c r="AB315" i="13"/>
  <c r="AE308" i="13"/>
  <c r="AD308" i="13"/>
  <c r="AC308" i="13"/>
  <c r="AG308" i="13" s="1"/>
  <c r="AB308" i="13"/>
  <c r="AE301" i="13"/>
  <c r="AD301" i="13"/>
  <c r="AC301" i="13"/>
  <c r="AG301" i="13" s="1"/>
  <c r="AB301" i="13"/>
  <c r="AE294" i="13"/>
  <c r="AD294" i="13"/>
  <c r="AC294" i="13"/>
  <c r="AG294" i="13" s="1"/>
  <c r="AB294" i="13"/>
  <c r="AE287" i="13"/>
  <c r="AD287" i="13"/>
  <c r="AC287" i="13"/>
  <c r="AG287" i="13" s="1"/>
  <c r="AB287" i="13"/>
  <c r="AE280" i="13"/>
  <c r="AD280" i="13"/>
  <c r="AC280" i="13"/>
  <c r="AG280" i="13" s="1"/>
  <c r="AB280" i="13"/>
  <c r="AE273" i="13"/>
  <c r="AD273" i="13"/>
  <c r="AC273" i="13"/>
  <c r="AG273" i="13" s="1"/>
  <c r="AB273" i="13"/>
  <c r="AE266" i="13"/>
  <c r="AD266" i="13"/>
  <c r="AC266" i="13"/>
  <c r="AG266" i="13" s="1"/>
  <c r="AB266" i="13"/>
  <c r="AE259" i="13"/>
  <c r="AD259" i="13"/>
  <c r="AC259" i="13"/>
  <c r="AG259" i="13" s="1"/>
  <c r="AB259" i="13"/>
  <c r="AE252" i="13"/>
  <c r="AD252" i="13"/>
  <c r="AC252" i="13"/>
  <c r="AG252" i="13" s="1"/>
  <c r="AB252" i="13"/>
  <c r="AE245" i="13"/>
  <c r="AD245" i="13"/>
  <c r="AC245" i="13"/>
  <c r="AG245" i="13" s="1"/>
  <c r="AB245" i="13"/>
  <c r="AE238" i="13"/>
  <c r="AD238" i="13"/>
  <c r="AC238" i="13"/>
  <c r="AG238" i="13" s="1"/>
  <c r="AB238" i="13"/>
  <c r="AE231" i="13"/>
  <c r="AD231" i="13"/>
  <c r="AC231" i="13"/>
  <c r="AG231" i="13" s="1"/>
  <c r="AB231" i="13"/>
  <c r="AE224" i="13"/>
  <c r="AD224" i="13"/>
  <c r="AC224" i="13"/>
  <c r="AG224" i="13" s="1"/>
  <c r="AB224" i="13"/>
  <c r="AE217" i="13"/>
  <c r="AD217" i="13"/>
  <c r="AC217" i="13"/>
  <c r="AG217" i="13" s="1"/>
  <c r="AB217" i="13"/>
  <c r="AE210" i="13"/>
  <c r="AD210" i="13"/>
  <c r="AC210" i="13"/>
  <c r="AG210" i="13" s="1"/>
  <c r="AB210" i="13"/>
  <c r="AE203" i="13"/>
  <c r="AD203" i="13"/>
  <c r="AC203" i="13"/>
  <c r="AG203" i="13" s="1"/>
  <c r="AB203" i="13"/>
  <c r="AE196" i="13"/>
  <c r="AD196" i="13"/>
  <c r="AC196" i="13"/>
  <c r="AG196" i="13" s="1"/>
  <c r="AB196" i="13"/>
  <c r="AE189" i="13"/>
  <c r="AD189" i="13"/>
  <c r="AC189" i="13"/>
  <c r="AG189" i="13" s="1"/>
  <c r="AB189" i="13"/>
  <c r="AE182" i="13"/>
  <c r="AD182" i="13"/>
  <c r="AC182" i="13"/>
  <c r="AG182" i="13" s="1"/>
  <c r="AB182" i="13"/>
  <c r="AE175" i="13"/>
  <c r="AD175" i="13"/>
  <c r="AC175" i="13"/>
  <c r="AG175" i="13" s="1"/>
  <c r="AB175" i="13"/>
  <c r="AE168" i="13"/>
  <c r="AD168" i="13"/>
  <c r="AC168" i="13"/>
  <c r="AG168" i="13" s="1"/>
  <c r="AB168" i="13"/>
  <c r="AE161" i="13"/>
  <c r="AD161" i="13"/>
  <c r="AC161" i="13"/>
  <c r="AG161" i="13" s="1"/>
  <c r="AB161" i="13"/>
  <c r="AE154" i="13"/>
  <c r="AD154" i="13"/>
  <c r="AC154" i="13"/>
  <c r="AG154" i="13" s="1"/>
  <c r="AB154" i="13"/>
  <c r="AE147" i="13"/>
  <c r="AD147" i="13"/>
  <c r="AC147" i="13"/>
  <c r="AG147" i="13" s="1"/>
  <c r="AB147" i="13"/>
  <c r="AE140" i="13"/>
  <c r="AD140" i="13"/>
  <c r="AC140" i="13"/>
  <c r="AG140" i="13" s="1"/>
  <c r="AB140" i="13"/>
  <c r="AE133" i="13"/>
  <c r="AD133" i="13"/>
  <c r="AC133" i="13"/>
  <c r="AG133" i="13" s="1"/>
  <c r="AB133" i="13"/>
  <c r="AE126" i="13"/>
  <c r="AD126" i="13"/>
  <c r="AC126" i="13"/>
  <c r="AG126" i="13" s="1"/>
  <c r="AB126" i="13"/>
  <c r="AE119" i="13"/>
  <c r="AD119" i="13"/>
  <c r="AC119" i="13"/>
  <c r="AG119" i="13" s="1"/>
  <c r="AB119" i="13"/>
  <c r="AE112" i="13"/>
  <c r="AD112" i="13"/>
  <c r="AC112" i="13"/>
  <c r="AG112" i="13" s="1"/>
  <c r="AB112" i="13"/>
  <c r="AE105" i="13"/>
  <c r="AD105" i="13"/>
  <c r="AC105" i="13"/>
  <c r="AG105" i="13" s="1"/>
  <c r="AB105" i="13"/>
  <c r="AE98" i="13"/>
  <c r="AD98" i="13"/>
  <c r="AC98" i="13"/>
  <c r="AG98" i="13" s="1"/>
  <c r="AB98" i="13"/>
  <c r="AE91" i="13"/>
  <c r="AD91" i="13"/>
  <c r="AC91" i="13"/>
  <c r="AG91" i="13" s="1"/>
  <c r="AB91" i="13"/>
  <c r="AE84" i="13"/>
  <c r="AD84" i="13"/>
  <c r="AC84" i="13"/>
  <c r="AG84" i="13" s="1"/>
  <c r="AB84" i="13"/>
  <c r="AE77" i="13"/>
  <c r="AD77" i="13"/>
  <c r="AC77" i="13"/>
  <c r="AG77" i="13" s="1"/>
  <c r="AB77" i="13"/>
  <c r="AE70" i="13"/>
  <c r="AD70" i="13"/>
  <c r="AC70" i="13"/>
  <c r="AG70" i="13" s="1"/>
  <c r="AB70" i="13"/>
  <c r="AE63" i="13"/>
  <c r="AD63" i="13"/>
  <c r="AC63" i="13"/>
  <c r="AG63" i="13" s="1"/>
  <c r="AB63" i="13"/>
  <c r="AE56" i="13"/>
  <c r="AD56" i="13"/>
  <c r="AC56" i="13"/>
  <c r="AG56" i="13" s="1"/>
  <c r="AB56" i="13"/>
  <c r="AE49" i="13"/>
  <c r="AD49" i="13"/>
  <c r="AC49" i="13"/>
  <c r="AG49" i="13" s="1"/>
  <c r="AB49" i="13"/>
  <c r="AE42" i="13"/>
  <c r="AD42" i="13"/>
  <c r="AC42" i="13"/>
  <c r="AG42" i="13" s="1"/>
  <c r="AB42" i="13"/>
  <c r="AE35" i="13"/>
  <c r="AD35" i="13"/>
  <c r="AC35" i="13"/>
  <c r="AG35" i="13" s="1"/>
  <c r="AB35" i="13"/>
  <c r="AE28" i="13"/>
  <c r="AD28" i="13"/>
  <c r="AC28" i="13"/>
  <c r="AG28" i="13" s="1"/>
  <c r="AB28" i="13"/>
  <c r="AE21" i="13"/>
  <c r="AD21" i="13"/>
  <c r="AC21" i="13"/>
  <c r="AG21" i="13" s="1"/>
  <c r="AB21" i="13"/>
  <c r="AE14" i="13"/>
  <c r="AD14" i="13"/>
  <c r="AC14" i="13"/>
  <c r="AG14" i="13" s="1"/>
  <c r="AB14" i="13"/>
  <c r="AE7" i="13"/>
  <c r="AD7" i="13"/>
  <c r="AC7" i="13"/>
  <c r="AG7" i="13" s="1"/>
  <c r="AB7" i="13"/>
  <c r="V714" i="13"/>
  <c r="U714" i="13"/>
  <c r="T714" i="13"/>
  <c r="X714" i="13" s="1"/>
  <c r="S714" i="13"/>
  <c r="V707" i="13"/>
  <c r="U707" i="13"/>
  <c r="T707" i="13"/>
  <c r="X707" i="13" s="1"/>
  <c r="S707" i="13"/>
  <c r="V700" i="13"/>
  <c r="U700" i="13"/>
  <c r="T700" i="13"/>
  <c r="X700" i="13" s="1"/>
  <c r="S700" i="13"/>
  <c r="V693" i="13"/>
  <c r="U693" i="13"/>
  <c r="T693" i="13"/>
  <c r="X693" i="13" s="1"/>
  <c r="S693" i="13"/>
  <c r="V686" i="13"/>
  <c r="U686" i="13"/>
  <c r="T686" i="13"/>
  <c r="X686" i="13" s="1"/>
  <c r="S686" i="13"/>
  <c r="V679" i="13"/>
  <c r="U679" i="13"/>
  <c r="T679" i="13"/>
  <c r="X679" i="13" s="1"/>
  <c r="S679" i="13"/>
  <c r="V672" i="13"/>
  <c r="U672" i="13"/>
  <c r="T672" i="13"/>
  <c r="X672" i="13" s="1"/>
  <c r="S672" i="13"/>
  <c r="V658" i="13"/>
  <c r="U658" i="13"/>
  <c r="T658" i="13"/>
  <c r="X658" i="13" s="1"/>
  <c r="S658" i="13"/>
  <c r="V651" i="13"/>
  <c r="U651" i="13"/>
  <c r="T651" i="13"/>
  <c r="X651" i="13" s="1"/>
  <c r="S651" i="13"/>
  <c r="V644" i="13"/>
  <c r="U644" i="13"/>
  <c r="T644" i="13"/>
  <c r="X644" i="13" s="1"/>
  <c r="S644" i="13"/>
  <c r="V637" i="13"/>
  <c r="U637" i="13"/>
  <c r="T637" i="13"/>
  <c r="X637" i="13" s="1"/>
  <c r="S637" i="13"/>
  <c r="V630" i="13"/>
  <c r="U630" i="13"/>
  <c r="T630" i="13"/>
  <c r="X630" i="13" s="1"/>
  <c r="S630" i="13"/>
  <c r="V623" i="13"/>
  <c r="U623" i="13"/>
  <c r="T623" i="13"/>
  <c r="X623" i="13" s="1"/>
  <c r="S623" i="13"/>
  <c r="V616" i="13"/>
  <c r="U616" i="13"/>
  <c r="T616" i="13"/>
  <c r="X616" i="13" s="1"/>
  <c r="S616" i="13"/>
  <c r="V609" i="13"/>
  <c r="U609" i="13"/>
  <c r="T609" i="13"/>
  <c r="X609" i="13" s="1"/>
  <c r="S609" i="13"/>
  <c r="V602" i="13"/>
  <c r="U602" i="13"/>
  <c r="T602" i="13"/>
  <c r="X602" i="13" s="1"/>
  <c r="S602" i="13"/>
  <c r="V595" i="13"/>
  <c r="U595" i="13"/>
  <c r="T595" i="13"/>
  <c r="X595" i="13" s="1"/>
  <c r="S595" i="13"/>
  <c r="V588" i="13"/>
  <c r="U588" i="13"/>
  <c r="T588" i="13"/>
  <c r="X588" i="13" s="1"/>
  <c r="S588" i="13"/>
  <c r="V581" i="13"/>
  <c r="U581" i="13"/>
  <c r="T581" i="13"/>
  <c r="X581" i="13" s="1"/>
  <c r="S581" i="13"/>
  <c r="V574" i="13"/>
  <c r="U574" i="13"/>
  <c r="T574" i="13"/>
  <c r="X574" i="13" s="1"/>
  <c r="S574" i="13"/>
  <c r="V567" i="13"/>
  <c r="U567" i="13"/>
  <c r="T567" i="13"/>
  <c r="X567" i="13" s="1"/>
  <c r="S567" i="13"/>
  <c r="V560" i="13"/>
  <c r="U560" i="13"/>
  <c r="T560" i="13"/>
  <c r="X560" i="13" s="1"/>
  <c r="S560" i="13"/>
  <c r="V553" i="13"/>
  <c r="U553" i="13"/>
  <c r="T553" i="13"/>
  <c r="X553" i="13" s="1"/>
  <c r="S553" i="13"/>
  <c r="V546" i="13"/>
  <c r="U546" i="13"/>
  <c r="T546" i="13"/>
  <c r="X546" i="13" s="1"/>
  <c r="S546" i="13"/>
  <c r="V539" i="13"/>
  <c r="U539" i="13"/>
  <c r="T539" i="13"/>
  <c r="X539" i="13" s="1"/>
  <c r="S539" i="13"/>
  <c r="V532" i="13"/>
  <c r="U532" i="13"/>
  <c r="T532" i="13"/>
  <c r="X532" i="13" s="1"/>
  <c r="S532" i="13"/>
  <c r="V525" i="13"/>
  <c r="U525" i="13"/>
  <c r="T525" i="13"/>
  <c r="X525" i="13" s="1"/>
  <c r="S525" i="13"/>
  <c r="V518" i="13"/>
  <c r="U518" i="13"/>
  <c r="T518" i="13"/>
  <c r="X518" i="13" s="1"/>
  <c r="S518" i="13"/>
  <c r="V511" i="13"/>
  <c r="U511" i="13"/>
  <c r="T511" i="13"/>
  <c r="X511" i="13" s="1"/>
  <c r="S511" i="13"/>
  <c r="V504" i="13"/>
  <c r="U504" i="13"/>
  <c r="T504" i="13"/>
  <c r="X504" i="13" s="1"/>
  <c r="S504" i="13"/>
  <c r="V497" i="13"/>
  <c r="U497" i="13"/>
  <c r="T497" i="13"/>
  <c r="X497" i="13" s="1"/>
  <c r="S497" i="13"/>
  <c r="V490" i="13"/>
  <c r="U490" i="13"/>
  <c r="T490" i="13"/>
  <c r="X490" i="13" s="1"/>
  <c r="S490" i="13"/>
  <c r="V483" i="13"/>
  <c r="U483" i="13"/>
  <c r="T483" i="13"/>
  <c r="X483" i="13" s="1"/>
  <c r="S483" i="13"/>
  <c r="V476" i="13"/>
  <c r="U476" i="13"/>
  <c r="T476" i="13"/>
  <c r="X476" i="13" s="1"/>
  <c r="S476" i="13"/>
  <c r="V469" i="13"/>
  <c r="U469" i="13"/>
  <c r="T469" i="13"/>
  <c r="X469" i="13" s="1"/>
  <c r="S469" i="13"/>
  <c r="V462" i="13"/>
  <c r="U462" i="13"/>
  <c r="T462" i="13"/>
  <c r="X462" i="13" s="1"/>
  <c r="S462" i="13"/>
  <c r="V455" i="13"/>
  <c r="U455" i="13"/>
  <c r="T455" i="13"/>
  <c r="X455" i="13" s="1"/>
  <c r="S455" i="13"/>
  <c r="V448" i="13"/>
  <c r="U448" i="13"/>
  <c r="T448" i="13"/>
  <c r="X448" i="13" s="1"/>
  <c r="S448" i="13"/>
  <c r="V441" i="13"/>
  <c r="U441" i="13"/>
  <c r="T441" i="13"/>
  <c r="X441" i="13" s="1"/>
  <c r="S441" i="13"/>
  <c r="V434" i="13"/>
  <c r="U434" i="13"/>
  <c r="T434" i="13"/>
  <c r="X434" i="13" s="1"/>
  <c r="S434" i="13"/>
  <c r="V427" i="13"/>
  <c r="U427" i="13"/>
  <c r="T427" i="13"/>
  <c r="X427" i="13" s="1"/>
  <c r="S427" i="13"/>
  <c r="V420" i="13"/>
  <c r="U420" i="13"/>
  <c r="T420" i="13"/>
  <c r="X420" i="13" s="1"/>
  <c r="S420" i="13"/>
  <c r="V413" i="13"/>
  <c r="U413" i="13"/>
  <c r="T413" i="13"/>
  <c r="X413" i="13" s="1"/>
  <c r="S413" i="13"/>
  <c r="V406" i="13"/>
  <c r="U406" i="13"/>
  <c r="T406" i="13"/>
  <c r="X406" i="13" s="1"/>
  <c r="S406" i="13"/>
  <c r="V399" i="13"/>
  <c r="U399" i="13"/>
  <c r="T399" i="13"/>
  <c r="X399" i="13" s="1"/>
  <c r="S399" i="13"/>
  <c r="V392" i="13"/>
  <c r="U392" i="13"/>
  <c r="T392" i="13"/>
  <c r="X392" i="13" s="1"/>
  <c r="S392" i="13"/>
  <c r="V385" i="13"/>
  <c r="U385" i="13"/>
  <c r="T385" i="13"/>
  <c r="X385" i="13" s="1"/>
  <c r="S385" i="13"/>
  <c r="V378" i="13"/>
  <c r="U378" i="13"/>
  <c r="T378" i="13"/>
  <c r="X378" i="13" s="1"/>
  <c r="S378" i="13"/>
  <c r="V371" i="13"/>
  <c r="U371" i="13"/>
  <c r="T371" i="13"/>
  <c r="X371" i="13" s="1"/>
  <c r="S371" i="13"/>
  <c r="V364" i="13"/>
  <c r="U364" i="13"/>
  <c r="T364" i="13"/>
  <c r="X364" i="13" s="1"/>
  <c r="S364" i="13"/>
  <c r="V357" i="13"/>
  <c r="U357" i="13"/>
  <c r="T357" i="13"/>
  <c r="X357" i="13" s="1"/>
  <c r="S357" i="13"/>
  <c r="V350" i="13"/>
  <c r="U350" i="13"/>
  <c r="T350" i="13"/>
  <c r="X350" i="13" s="1"/>
  <c r="S350" i="13"/>
  <c r="V343" i="13"/>
  <c r="U343" i="13"/>
  <c r="T343" i="13"/>
  <c r="X343" i="13" s="1"/>
  <c r="S343" i="13"/>
  <c r="V336" i="13"/>
  <c r="U336" i="13"/>
  <c r="T336" i="13"/>
  <c r="X336" i="13" s="1"/>
  <c r="S336" i="13"/>
  <c r="V329" i="13"/>
  <c r="U329" i="13"/>
  <c r="T329" i="13"/>
  <c r="X329" i="13" s="1"/>
  <c r="S329" i="13"/>
  <c r="V322" i="13"/>
  <c r="U322" i="13"/>
  <c r="T322" i="13"/>
  <c r="X322" i="13" s="1"/>
  <c r="S322" i="13"/>
  <c r="V315" i="13"/>
  <c r="U315" i="13"/>
  <c r="T315" i="13"/>
  <c r="X315" i="13" s="1"/>
  <c r="S315" i="13"/>
  <c r="V308" i="13"/>
  <c r="U308" i="13"/>
  <c r="T308" i="13"/>
  <c r="X308" i="13" s="1"/>
  <c r="S308" i="13"/>
  <c r="V301" i="13"/>
  <c r="U301" i="13"/>
  <c r="T301" i="13"/>
  <c r="X301" i="13" s="1"/>
  <c r="S301" i="13"/>
  <c r="V294" i="13"/>
  <c r="U294" i="13"/>
  <c r="T294" i="13"/>
  <c r="X294" i="13" s="1"/>
  <c r="S294" i="13"/>
  <c r="V287" i="13"/>
  <c r="U287" i="13"/>
  <c r="T287" i="13"/>
  <c r="X287" i="13" s="1"/>
  <c r="S287" i="13"/>
  <c r="V280" i="13"/>
  <c r="U280" i="13"/>
  <c r="T280" i="13"/>
  <c r="X280" i="13" s="1"/>
  <c r="S280" i="13"/>
  <c r="V273" i="13"/>
  <c r="U273" i="13"/>
  <c r="T273" i="13"/>
  <c r="X273" i="13" s="1"/>
  <c r="S273" i="13"/>
  <c r="V266" i="13"/>
  <c r="U266" i="13"/>
  <c r="T266" i="13"/>
  <c r="X266" i="13" s="1"/>
  <c r="S266" i="13"/>
  <c r="V259" i="13"/>
  <c r="U259" i="13"/>
  <c r="T259" i="13"/>
  <c r="X259" i="13" s="1"/>
  <c r="S259" i="13"/>
  <c r="V252" i="13"/>
  <c r="U252" i="13"/>
  <c r="T252" i="13"/>
  <c r="X252" i="13" s="1"/>
  <c r="S252" i="13"/>
  <c r="V245" i="13"/>
  <c r="U245" i="13"/>
  <c r="T245" i="13"/>
  <c r="X245" i="13" s="1"/>
  <c r="S245" i="13"/>
  <c r="V238" i="13"/>
  <c r="U238" i="13"/>
  <c r="T238" i="13"/>
  <c r="X238" i="13" s="1"/>
  <c r="S238" i="13"/>
  <c r="V231" i="13"/>
  <c r="U231" i="13"/>
  <c r="T231" i="13"/>
  <c r="X231" i="13" s="1"/>
  <c r="S231" i="13"/>
  <c r="V224" i="13"/>
  <c r="U224" i="13"/>
  <c r="T224" i="13"/>
  <c r="X224" i="13" s="1"/>
  <c r="S224" i="13"/>
  <c r="V217" i="13"/>
  <c r="U217" i="13"/>
  <c r="T217" i="13"/>
  <c r="X217" i="13" s="1"/>
  <c r="S217" i="13"/>
  <c r="V210" i="13"/>
  <c r="U210" i="13"/>
  <c r="T210" i="13"/>
  <c r="X210" i="13" s="1"/>
  <c r="S210" i="13"/>
  <c r="V203" i="13"/>
  <c r="U203" i="13"/>
  <c r="T203" i="13"/>
  <c r="X203" i="13" s="1"/>
  <c r="S203" i="13"/>
  <c r="V196" i="13"/>
  <c r="U196" i="13"/>
  <c r="T196" i="13"/>
  <c r="X196" i="13" s="1"/>
  <c r="S196" i="13"/>
  <c r="V189" i="13"/>
  <c r="U189" i="13"/>
  <c r="T189" i="13"/>
  <c r="X189" i="13" s="1"/>
  <c r="S189" i="13"/>
  <c r="V182" i="13"/>
  <c r="U182" i="13"/>
  <c r="T182" i="13"/>
  <c r="X182" i="13" s="1"/>
  <c r="S182" i="13"/>
  <c r="V175" i="13"/>
  <c r="U175" i="13"/>
  <c r="T175" i="13"/>
  <c r="X175" i="13" s="1"/>
  <c r="S175" i="13"/>
  <c r="V168" i="13"/>
  <c r="U168" i="13"/>
  <c r="T168" i="13"/>
  <c r="X168" i="13" s="1"/>
  <c r="S168" i="13"/>
  <c r="V161" i="13"/>
  <c r="U161" i="13"/>
  <c r="T161" i="13"/>
  <c r="X161" i="13" s="1"/>
  <c r="S161" i="13"/>
  <c r="V154" i="13"/>
  <c r="U154" i="13"/>
  <c r="T154" i="13"/>
  <c r="X154" i="13" s="1"/>
  <c r="S154" i="13"/>
  <c r="V147" i="13"/>
  <c r="U147" i="13"/>
  <c r="T147" i="13"/>
  <c r="X147" i="13" s="1"/>
  <c r="S147" i="13"/>
  <c r="V140" i="13"/>
  <c r="U140" i="13"/>
  <c r="T140" i="13"/>
  <c r="X140" i="13" s="1"/>
  <c r="S140" i="13"/>
  <c r="V133" i="13"/>
  <c r="U133" i="13"/>
  <c r="T133" i="13"/>
  <c r="X133" i="13" s="1"/>
  <c r="S133" i="13"/>
  <c r="V126" i="13"/>
  <c r="U126" i="13"/>
  <c r="T126" i="13"/>
  <c r="X126" i="13" s="1"/>
  <c r="S126" i="13"/>
  <c r="V119" i="13"/>
  <c r="U119" i="13"/>
  <c r="T119" i="13"/>
  <c r="X119" i="13" s="1"/>
  <c r="S119" i="13"/>
  <c r="V112" i="13"/>
  <c r="U112" i="13"/>
  <c r="T112" i="13"/>
  <c r="X112" i="13" s="1"/>
  <c r="S112" i="13"/>
  <c r="V105" i="13"/>
  <c r="U105" i="13"/>
  <c r="T105" i="13"/>
  <c r="X105" i="13" s="1"/>
  <c r="S105" i="13"/>
  <c r="V98" i="13"/>
  <c r="U98" i="13"/>
  <c r="T98" i="13"/>
  <c r="X98" i="13" s="1"/>
  <c r="S98" i="13"/>
  <c r="V91" i="13"/>
  <c r="U91" i="13"/>
  <c r="T91" i="13"/>
  <c r="X91" i="13" s="1"/>
  <c r="S91" i="13"/>
  <c r="V84" i="13"/>
  <c r="U84" i="13"/>
  <c r="T84" i="13"/>
  <c r="X84" i="13" s="1"/>
  <c r="S84" i="13"/>
  <c r="V77" i="13"/>
  <c r="U77" i="13"/>
  <c r="T77" i="13"/>
  <c r="X77" i="13" s="1"/>
  <c r="S77" i="13"/>
  <c r="V70" i="13"/>
  <c r="U70" i="13"/>
  <c r="T70" i="13"/>
  <c r="X70" i="13" s="1"/>
  <c r="S70" i="13"/>
  <c r="V63" i="13"/>
  <c r="U63" i="13"/>
  <c r="T63" i="13"/>
  <c r="X63" i="13" s="1"/>
  <c r="S63" i="13"/>
  <c r="V56" i="13"/>
  <c r="U56" i="13"/>
  <c r="T56" i="13"/>
  <c r="X56" i="13" s="1"/>
  <c r="S56" i="13"/>
  <c r="V49" i="13"/>
  <c r="U49" i="13"/>
  <c r="T49" i="13"/>
  <c r="X49" i="13" s="1"/>
  <c r="S49" i="13"/>
  <c r="V42" i="13"/>
  <c r="U42" i="13"/>
  <c r="T42" i="13"/>
  <c r="X42" i="13" s="1"/>
  <c r="S42" i="13"/>
  <c r="V35" i="13"/>
  <c r="U35" i="13"/>
  <c r="T35" i="13"/>
  <c r="X35" i="13" s="1"/>
  <c r="S35" i="13"/>
  <c r="V28" i="13"/>
  <c r="U28" i="13"/>
  <c r="T28" i="13"/>
  <c r="X28" i="13" s="1"/>
  <c r="S28" i="13"/>
  <c r="V21" i="13"/>
  <c r="U21" i="13"/>
  <c r="T21" i="13"/>
  <c r="X21" i="13" s="1"/>
  <c r="S21" i="13"/>
  <c r="V14" i="13"/>
  <c r="U14" i="13"/>
  <c r="T14" i="13"/>
  <c r="X14" i="13" s="1"/>
  <c r="S14" i="13"/>
  <c r="V7" i="13"/>
  <c r="U7" i="13"/>
  <c r="T7" i="13"/>
  <c r="X7" i="13" s="1"/>
  <c r="S7" i="13"/>
  <c r="AA713" i="13"/>
  <c r="M713" i="13"/>
  <c r="L713" i="13"/>
  <c r="K713" i="13"/>
  <c r="B713" i="13"/>
  <c r="AA706" i="13"/>
  <c r="M706" i="13"/>
  <c r="L706" i="13"/>
  <c r="B706" i="13"/>
  <c r="AA699" i="13"/>
  <c r="M699" i="13"/>
  <c r="L699" i="13"/>
  <c r="K699" i="13"/>
  <c r="B699" i="13"/>
  <c r="AA692" i="13"/>
  <c r="M692" i="13"/>
  <c r="L692" i="13"/>
  <c r="K692" i="13"/>
  <c r="B692" i="13"/>
  <c r="U714" i="11"/>
  <c r="U715" i="11" s="1"/>
  <c r="U716" i="11" s="1"/>
  <c r="U717" i="11" s="1"/>
  <c r="U718" i="11" s="1"/>
  <c r="U719" i="11" s="1"/>
  <c r="AA719" i="13" s="1"/>
  <c r="Y713" i="11"/>
  <c r="Y714" i="11" s="1"/>
  <c r="Y715" i="11" s="1"/>
  <c r="Y716" i="11" s="1"/>
  <c r="Y717" i="11" s="1"/>
  <c r="Y718" i="11" s="1"/>
  <c r="Y719" i="11" s="1"/>
  <c r="X713" i="11"/>
  <c r="X714" i="11" s="1"/>
  <c r="X715" i="11" s="1"/>
  <c r="X716" i="11" s="1"/>
  <c r="X717" i="11" s="1"/>
  <c r="X718" i="11" s="1"/>
  <c r="X719" i="11" s="1"/>
  <c r="W713" i="11"/>
  <c r="W714" i="11" s="1"/>
  <c r="W715" i="11" s="1"/>
  <c r="W716" i="11" s="1"/>
  <c r="W717" i="11" s="1"/>
  <c r="W718" i="11" s="1"/>
  <c r="W719" i="11" s="1"/>
  <c r="U707" i="11"/>
  <c r="U708" i="11" s="1"/>
  <c r="U709" i="11" s="1"/>
  <c r="U710" i="11" s="1"/>
  <c r="U711" i="11" s="1"/>
  <c r="U712" i="11" s="1"/>
  <c r="AA712" i="13" s="1"/>
  <c r="Y706" i="11"/>
  <c r="Y707" i="11" s="1"/>
  <c r="Y708" i="11" s="1"/>
  <c r="Y709" i="11" s="1"/>
  <c r="Y710" i="11" s="1"/>
  <c r="Y711" i="11" s="1"/>
  <c r="Y712" i="11" s="1"/>
  <c r="X706" i="11"/>
  <c r="X707" i="11" s="1"/>
  <c r="X708" i="11" s="1"/>
  <c r="X709" i="11" s="1"/>
  <c r="X710" i="11" s="1"/>
  <c r="X711" i="11" s="1"/>
  <c r="X712" i="11" s="1"/>
  <c r="W706" i="11"/>
  <c r="W707" i="11" s="1"/>
  <c r="W708" i="11" s="1"/>
  <c r="W709" i="11" s="1"/>
  <c r="W710" i="11" s="1"/>
  <c r="W711" i="11" s="1"/>
  <c r="W712" i="11" s="1"/>
  <c r="U700" i="11"/>
  <c r="U701" i="11" s="1"/>
  <c r="U702" i="11" s="1"/>
  <c r="U703" i="11" s="1"/>
  <c r="U704" i="11" s="1"/>
  <c r="U705" i="11" s="1"/>
  <c r="AA705" i="13" s="1"/>
  <c r="Y699" i="11"/>
  <c r="Y700" i="11" s="1"/>
  <c r="Y701" i="11" s="1"/>
  <c r="Y702" i="11" s="1"/>
  <c r="Y703" i="11" s="1"/>
  <c r="Y704" i="11" s="1"/>
  <c r="Y705" i="11" s="1"/>
  <c r="X699" i="11"/>
  <c r="X700" i="11" s="1"/>
  <c r="X701" i="11" s="1"/>
  <c r="X702" i="11" s="1"/>
  <c r="X703" i="11" s="1"/>
  <c r="X704" i="11" s="1"/>
  <c r="X705" i="11" s="1"/>
  <c r="W699" i="11"/>
  <c r="W700" i="11" s="1"/>
  <c r="W701" i="11" s="1"/>
  <c r="W702" i="11" s="1"/>
  <c r="W703" i="11" s="1"/>
  <c r="W704" i="11" s="1"/>
  <c r="W705" i="11" s="1"/>
  <c r="U693" i="11"/>
  <c r="U694" i="11" s="1"/>
  <c r="U695" i="11" s="1"/>
  <c r="U696" i="11" s="1"/>
  <c r="U697" i="11" s="1"/>
  <c r="U698" i="11" s="1"/>
  <c r="AA698" i="13" s="1"/>
  <c r="Y692" i="11"/>
  <c r="Y693" i="11" s="1"/>
  <c r="Y694" i="11" s="1"/>
  <c r="Y695" i="11" s="1"/>
  <c r="Y696" i="11" s="1"/>
  <c r="Y697" i="11" s="1"/>
  <c r="Y698" i="11" s="1"/>
  <c r="X692" i="11"/>
  <c r="X693" i="11" s="1"/>
  <c r="X694" i="11" s="1"/>
  <c r="X695" i="11" s="1"/>
  <c r="X696" i="11" s="1"/>
  <c r="X697" i="11" s="1"/>
  <c r="X698" i="11" s="1"/>
  <c r="W692" i="11"/>
  <c r="W693" i="11" s="1"/>
  <c r="W694" i="11" s="1"/>
  <c r="W695" i="11" s="1"/>
  <c r="W696" i="11" s="1"/>
  <c r="W697" i="11" s="1"/>
  <c r="W698" i="11" s="1"/>
  <c r="AA160" i="13"/>
  <c r="M160" i="13"/>
  <c r="L160" i="13"/>
  <c r="K160" i="13"/>
  <c r="B160" i="13"/>
  <c r="U161" i="11"/>
  <c r="AA161" i="13" s="1"/>
  <c r="Y160" i="11"/>
  <c r="Y161" i="11" s="1"/>
  <c r="Y162" i="11" s="1"/>
  <c r="Y163" i="11" s="1"/>
  <c r="Y164" i="11" s="1"/>
  <c r="Y165" i="11" s="1"/>
  <c r="Y166" i="11" s="1"/>
  <c r="X160" i="11"/>
  <c r="X161" i="11" s="1"/>
  <c r="X162" i="11" s="1"/>
  <c r="X163" i="11" s="1"/>
  <c r="X164" i="11" s="1"/>
  <c r="X165" i="11" s="1"/>
  <c r="X166" i="11" s="1"/>
  <c r="W160" i="11"/>
  <c r="W161" i="11" s="1"/>
  <c r="W162" i="11" s="1"/>
  <c r="W163" i="11" s="1"/>
  <c r="W164" i="11" s="1"/>
  <c r="W165" i="11" s="1"/>
  <c r="W166" i="11" s="1"/>
  <c r="C712" i="13" l="1"/>
  <c r="C711" i="13"/>
  <c r="C710" i="13"/>
  <c r="C709" i="13"/>
  <c r="C708" i="13"/>
  <c r="C706" i="13"/>
  <c r="C707" i="13"/>
  <c r="C166" i="13"/>
  <c r="C165" i="13"/>
  <c r="C164" i="13"/>
  <c r="C163" i="13"/>
  <c r="C162" i="13"/>
  <c r="C161" i="13"/>
  <c r="C160" i="13"/>
  <c r="C716" i="13"/>
  <c r="C715" i="13"/>
  <c r="C714" i="13"/>
  <c r="C713" i="13"/>
  <c r="C718" i="13"/>
  <c r="C719" i="13"/>
  <c r="C717" i="13"/>
  <c r="C668" i="13"/>
  <c r="C667" i="13"/>
  <c r="C666" i="13"/>
  <c r="C665" i="13"/>
  <c r="C664" i="13"/>
  <c r="C670" i="13"/>
  <c r="C669" i="13"/>
  <c r="C704" i="13"/>
  <c r="C703" i="13"/>
  <c r="C702" i="13"/>
  <c r="C701" i="13"/>
  <c r="C700" i="13"/>
  <c r="C699" i="13"/>
  <c r="C705" i="13"/>
  <c r="C692" i="13"/>
  <c r="C698" i="13"/>
  <c r="C694" i="13"/>
  <c r="C697" i="13"/>
  <c r="C696" i="13"/>
  <c r="C695" i="13"/>
  <c r="C693" i="13"/>
  <c r="Q665" i="11"/>
  <c r="Q666" i="11" s="1"/>
  <c r="Q667" i="11" s="1"/>
  <c r="Q668" i="11" s="1"/>
  <c r="Q669" i="11" s="1"/>
  <c r="Q670" i="11" s="1"/>
  <c r="AD667" i="13"/>
  <c r="U667" i="13"/>
  <c r="V22" i="13"/>
  <c r="Z21" i="13"/>
  <c r="V505" i="13"/>
  <c r="Z504" i="13"/>
  <c r="AE638" i="13"/>
  <c r="AI637" i="13"/>
  <c r="S43" i="13"/>
  <c r="W42" i="13"/>
  <c r="S85" i="13"/>
  <c r="W84" i="13"/>
  <c r="S127" i="13"/>
  <c r="W126" i="13"/>
  <c r="S169" i="13"/>
  <c r="W168" i="13"/>
  <c r="S211" i="13"/>
  <c r="W210" i="13"/>
  <c r="S253" i="13"/>
  <c r="W252" i="13"/>
  <c r="S295" i="13"/>
  <c r="W294" i="13"/>
  <c r="S337" i="13"/>
  <c r="W336" i="13"/>
  <c r="S379" i="13"/>
  <c r="W378" i="13"/>
  <c r="S421" i="13"/>
  <c r="W420" i="13"/>
  <c r="S463" i="13"/>
  <c r="W462" i="13"/>
  <c r="S484" i="13"/>
  <c r="W483" i="13"/>
  <c r="S526" i="13"/>
  <c r="W525" i="13"/>
  <c r="S568" i="13"/>
  <c r="W567" i="13"/>
  <c r="S610" i="13"/>
  <c r="W609" i="13"/>
  <c r="S652" i="13"/>
  <c r="W651" i="13"/>
  <c r="S701" i="13"/>
  <c r="W700" i="13"/>
  <c r="AB29" i="13"/>
  <c r="AF28" i="13"/>
  <c r="AB71" i="13"/>
  <c r="AF70" i="13"/>
  <c r="AB113" i="13"/>
  <c r="AF112" i="13"/>
  <c r="AB155" i="13"/>
  <c r="AF154" i="13"/>
  <c r="AB197" i="13"/>
  <c r="AF196" i="13"/>
  <c r="AB239" i="13"/>
  <c r="AF238" i="13"/>
  <c r="AB281" i="13"/>
  <c r="AF280" i="13"/>
  <c r="AB323" i="13"/>
  <c r="AF322" i="13"/>
  <c r="AB365" i="13"/>
  <c r="AF364" i="13"/>
  <c r="AB407" i="13"/>
  <c r="AF406" i="13"/>
  <c r="AB449" i="13"/>
  <c r="AF448" i="13"/>
  <c r="AB470" i="13"/>
  <c r="AF469" i="13"/>
  <c r="AB512" i="13"/>
  <c r="AF511" i="13"/>
  <c r="AB554" i="13"/>
  <c r="AF553" i="13"/>
  <c r="AB596" i="13"/>
  <c r="AF595" i="13"/>
  <c r="AB687" i="13"/>
  <c r="AF686" i="13"/>
  <c r="V667" i="13"/>
  <c r="Z666" i="13"/>
  <c r="AB667" i="13"/>
  <c r="AF666" i="13"/>
  <c r="V526" i="13"/>
  <c r="Z525" i="13"/>
  <c r="AE659" i="13"/>
  <c r="AI658" i="13"/>
  <c r="S22" i="13"/>
  <c r="W21" i="13"/>
  <c r="S64" i="13"/>
  <c r="W63" i="13"/>
  <c r="S106" i="13"/>
  <c r="W105" i="13"/>
  <c r="S148" i="13"/>
  <c r="W147" i="13"/>
  <c r="S190" i="13"/>
  <c r="W189" i="13"/>
  <c r="S232" i="13"/>
  <c r="W231" i="13"/>
  <c r="S274" i="13"/>
  <c r="W273" i="13"/>
  <c r="S316" i="13"/>
  <c r="W315" i="13"/>
  <c r="S358" i="13"/>
  <c r="W357" i="13"/>
  <c r="S400" i="13"/>
  <c r="W399" i="13"/>
  <c r="S442" i="13"/>
  <c r="W441" i="13"/>
  <c r="S505" i="13"/>
  <c r="W504" i="13"/>
  <c r="S547" i="13"/>
  <c r="W546" i="13"/>
  <c r="S589" i="13"/>
  <c r="W588" i="13"/>
  <c r="S631" i="13"/>
  <c r="W630" i="13"/>
  <c r="S680" i="13"/>
  <c r="W679" i="13"/>
  <c r="AB8" i="13"/>
  <c r="AF7" i="13"/>
  <c r="AB50" i="13"/>
  <c r="AF49" i="13"/>
  <c r="AB92" i="13"/>
  <c r="AF91" i="13"/>
  <c r="AB134" i="13"/>
  <c r="AF133" i="13"/>
  <c r="AB176" i="13"/>
  <c r="AF175" i="13"/>
  <c r="AB218" i="13"/>
  <c r="AF217" i="13"/>
  <c r="AB260" i="13"/>
  <c r="AF259" i="13"/>
  <c r="AB302" i="13"/>
  <c r="AF301" i="13"/>
  <c r="AB344" i="13"/>
  <c r="AF343" i="13"/>
  <c r="AB386" i="13"/>
  <c r="AF385" i="13"/>
  <c r="AB428" i="13"/>
  <c r="AF427" i="13"/>
  <c r="AB491" i="13"/>
  <c r="AF490" i="13"/>
  <c r="AB533" i="13"/>
  <c r="AF532" i="13"/>
  <c r="AB575" i="13"/>
  <c r="AF574" i="13"/>
  <c r="AB617" i="13"/>
  <c r="AF616" i="13"/>
  <c r="AB638" i="13"/>
  <c r="AF637" i="13"/>
  <c r="AB659" i="13"/>
  <c r="AF658" i="13"/>
  <c r="AB708" i="13"/>
  <c r="AF707" i="13"/>
  <c r="U22" i="13"/>
  <c r="Y22" i="13" s="1"/>
  <c r="Y21" i="13"/>
  <c r="U43" i="13"/>
  <c r="Y43" i="13" s="1"/>
  <c r="Y42" i="13"/>
  <c r="U64" i="13"/>
  <c r="Y64" i="13" s="1"/>
  <c r="Y63" i="13"/>
  <c r="U85" i="13"/>
  <c r="Y85" i="13" s="1"/>
  <c r="Y84" i="13"/>
  <c r="U106" i="13"/>
  <c r="Y106" i="13" s="1"/>
  <c r="Y105" i="13"/>
  <c r="U127" i="13"/>
  <c r="Y127" i="13" s="1"/>
  <c r="Y126" i="13"/>
  <c r="U148" i="13"/>
  <c r="Y148" i="13" s="1"/>
  <c r="Y147" i="13"/>
  <c r="U169" i="13"/>
  <c r="Y169" i="13" s="1"/>
  <c r="Y168" i="13"/>
  <c r="U190" i="13"/>
  <c r="Y190" i="13" s="1"/>
  <c r="Y189" i="13"/>
  <c r="U211" i="13"/>
  <c r="Y211" i="13" s="1"/>
  <c r="Y210" i="13"/>
  <c r="U232" i="13"/>
  <c r="Y232" i="13" s="1"/>
  <c r="Y231" i="13"/>
  <c r="U253" i="13"/>
  <c r="Y253" i="13" s="1"/>
  <c r="Y252" i="13"/>
  <c r="U274" i="13"/>
  <c r="Y274" i="13" s="1"/>
  <c r="Y273" i="13"/>
  <c r="U295" i="13"/>
  <c r="Y295" i="13" s="1"/>
  <c r="Y294" i="13"/>
  <c r="U316" i="13"/>
  <c r="Y316" i="13" s="1"/>
  <c r="Y315" i="13"/>
  <c r="U337" i="13"/>
  <c r="Y337" i="13" s="1"/>
  <c r="Y336" i="13"/>
  <c r="U358" i="13"/>
  <c r="Y358" i="13" s="1"/>
  <c r="Y357" i="13"/>
  <c r="U379" i="13"/>
  <c r="Y379" i="13" s="1"/>
  <c r="Y378" i="13"/>
  <c r="U400" i="13"/>
  <c r="Y400" i="13" s="1"/>
  <c r="Y399" i="13"/>
  <c r="U421" i="13"/>
  <c r="Y421" i="13" s="1"/>
  <c r="Y420" i="13"/>
  <c r="U442" i="13"/>
  <c r="Y442" i="13" s="1"/>
  <c r="Y441" i="13"/>
  <c r="U463" i="13"/>
  <c r="Y463" i="13" s="1"/>
  <c r="Y462" i="13"/>
  <c r="U484" i="13"/>
  <c r="Y484" i="13" s="1"/>
  <c r="Y483" i="13"/>
  <c r="U505" i="13"/>
  <c r="Y505" i="13" s="1"/>
  <c r="Y504" i="13"/>
  <c r="U526" i="13"/>
  <c r="Y526" i="13" s="1"/>
  <c r="Y525" i="13"/>
  <c r="U547" i="13"/>
  <c r="Y547" i="13" s="1"/>
  <c r="Y546" i="13"/>
  <c r="U568" i="13"/>
  <c r="Y568" i="13" s="1"/>
  <c r="Y567" i="13"/>
  <c r="U589" i="13"/>
  <c r="Y589" i="13" s="1"/>
  <c r="Y588" i="13"/>
  <c r="U610" i="13"/>
  <c r="Y610" i="13" s="1"/>
  <c r="Y609" i="13"/>
  <c r="U631" i="13"/>
  <c r="Y631" i="13" s="1"/>
  <c r="Y630" i="13"/>
  <c r="U652" i="13"/>
  <c r="Y652" i="13" s="1"/>
  <c r="Y651" i="13"/>
  <c r="U680" i="13"/>
  <c r="Y680" i="13" s="1"/>
  <c r="Y679" i="13"/>
  <c r="U701" i="13"/>
  <c r="Y701" i="13" s="1"/>
  <c r="Y700" i="13"/>
  <c r="AD8" i="13"/>
  <c r="AH8" i="13" s="1"/>
  <c r="AH7" i="13"/>
  <c r="AD29" i="13"/>
  <c r="AH29" i="13" s="1"/>
  <c r="AH28" i="13"/>
  <c r="AD50" i="13"/>
  <c r="AH50" i="13" s="1"/>
  <c r="AH49" i="13"/>
  <c r="AD71" i="13"/>
  <c r="AH71" i="13" s="1"/>
  <c r="AH70" i="13"/>
  <c r="AD92" i="13"/>
  <c r="AH92" i="13" s="1"/>
  <c r="AH91" i="13"/>
  <c r="AD113" i="13"/>
  <c r="AH113" i="13" s="1"/>
  <c r="AH112" i="13"/>
  <c r="AD134" i="13"/>
  <c r="AH134" i="13" s="1"/>
  <c r="AH133" i="13"/>
  <c r="AD155" i="13"/>
  <c r="AH155" i="13" s="1"/>
  <c r="AH154" i="13"/>
  <c r="AD176" i="13"/>
  <c r="AH176" i="13" s="1"/>
  <c r="AH175" i="13"/>
  <c r="AD197" i="13"/>
  <c r="AH197" i="13" s="1"/>
  <c r="AH196" i="13"/>
  <c r="AD218" i="13"/>
  <c r="AH218" i="13" s="1"/>
  <c r="AH217" i="13"/>
  <c r="AD239" i="13"/>
  <c r="AH239" i="13" s="1"/>
  <c r="AH238" i="13"/>
  <c r="AD260" i="13"/>
  <c r="AH260" i="13" s="1"/>
  <c r="AH259" i="13"/>
  <c r="AD281" i="13"/>
  <c r="AH281" i="13" s="1"/>
  <c r="AH280" i="13"/>
  <c r="AD302" i="13"/>
  <c r="AH302" i="13" s="1"/>
  <c r="AH301" i="13"/>
  <c r="AD323" i="13"/>
  <c r="AH323" i="13" s="1"/>
  <c r="AH322" i="13"/>
  <c r="AD344" i="13"/>
  <c r="AH344" i="13" s="1"/>
  <c r="AH343" i="13"/>
  <c r="AD365" i="13"/>
  <c r="AH365" i="13" s="1"/>
  <c r="AH364" i="13"/>
  <c r="AD386" i="13"/>
  <c r="AH386" i="13" s="1"/>
  <c r="AH385" i="13"/>
  <c r="AD407" i="13"/>
  <c r="AH407" i="13" s="1"/>
  <c r="AH406" i="13"/>
  <c r="AD428" i="13"/>
  <c r="AH428" i="13" s="1"/>
  <c r="AH427" i="13"/>
  <c r="AD449" i="13"/>
  <c r="AH449" i="13" s="1"/>
  <c r="AH448" i="13"/>
  <c r="AD470" i="13"/>
  <c r="AH470" i="13" s="1"/>
  <c r="AH469" i="13"/>
  <c r="AD491" i="13"/>
  <c r="AH491" i="13" s="1"/>
  <c r="AH490" i="13"/>
  <c r="AD512" i="13"/>
  <c r="AH512" i="13" s="1"/>
  <c r="AH511" i="13"/>
  <c r="AD533" i="13"/>
  <c r="AH533" i="13" s="1"/>
  <c r="AH532" i="13"/>
  <c r="AD554" i="13"/>
  <c r="AH554" i="13" s="1"/>
  <c r="AH553" i="13"/>
  <c r="AD575" i="13"/>
  <c r="AH575" i="13" s="1"/>
  <c r="AH574" i="13"/>
  <c r="AD596" i="13"/>
  <c r="AH596" i="13" s="1"/>
  <c r="AH595" i="13"/>
  <c r="AD617" i="13"/>
  <c r="AH617" i="13" s="1"/>
  <c r="AH616" i="13"/>
  <c r="AD638" i="13"/>
  <c r="AH638" i="13" s="1"/>
  <c r="AH637" i="13"/>
  <c r="AD659" i="13"/>
  <c r="AH659" i="13" s="1"/>
  <c r="AH658" i="13"/>
  <c r="AD687" i="13"/>
  <c r="AH687" i="13" s="1"/>
  <c r="AH686" i="13"/>
  <c r="AD708" i="13"/>
  <c r="AH708" i="13" s="1"/>
  <c r="AH707" i="13"/>
  <c r="V64" i="13"/>
  <c r="Z63" i="13"/>
  <c r="V211" i="13"/>
  <c r="Z210" i="13"/>
  <c r="V358" i="13"/>
  <c r="Z357" i="13"/>
  <c r="V589" i="13"/>
  <c r="Z588" i="13"/>
  <c r="AE71" i="13"/>
  <c r="AI70" i="13"/>
  <c r="AE260" i="13"/>
  <c r="AI259" i="13"/>
  <c r="AE470" i="13"/>
  <c r="AI469" i="13"/>
  <c r="AE667" i="13"/>
  <c r="AI666" i="13"/>
  <c r="S92" i="13"/>
  <c r="W91" i="13"/>
  <c r="S176" i="13"/>
  <c r="W175" i="13"/>
  <c r="S281" i="13"/>
  <c r="W280" i="13"/>
  <c r="S365" i="13"/>
  <c r="W364" i="13"/>
  <c r="S491" i="13"/>
  <c r="W490" i="13"/>
  <c r="S554" i="13"/>
  <c r="W553" i="13"/>
  <c r="S638" i="13"/>
  <c r="W637" i="13"/>
  <c r="AB15" i="13"/>
  <c r="AF14" i="13"/>
  <c r="AB78" i="13"/>
  <c r="AF77" i="13"/>
  <c r="AB162" i="13"/>
  <c r="AF161" i="13"/>
  <c r="AB225" i="13"/>
  <c r="AF224" i="13"/>
  <c r="AB330" i="13"/>
  <c r="AF329" i="13"/>
  <c r="AB393" i="13"/>
  <c r="AF392" i="13"/>
  <c r="AB477" i="13"/>
  <c r="AF476" i="13"/>
  <c r="AB540" i="13"/>
  <c r="AF539" i="13"/>
  <c r="AB624" i="13"/>
  <c r="AF623" i="13"/>
  <c r="AB673" i="13"/>
  <c r="AF672" i="13"/>
  <c r="V295" i="13"/>
  <c r="Z294" i="13"/>
  <c r="V631" i="13"/>
  <c r="Z630" i="13"/>
  <c r="AE155" i="13"/>
  <c r="AI154" i="13"/>
  <c r="AE344" i="13"/>
  <c r="AI343" i="13"/>
  <c r="AE533" i="13"/>
  <c r="AI532" i="13"/>
  <c r="AE708" i="13"/>
  <c r="AI707" i="13"/>
  <c r="S218" i="13"/>
  <c r="W217" i="13"/>
  <c r="S512" i="13"/>
  <c r="W511" i="13"/>
  <c r="AB99" i="13"/>
  <c r="AF98" i="13"/>
  <c r="AB372" i="13"/>
  <c r="AF371" i="13"/>
  <c r="AB694" i="13"/>
  <c r="AF693" i="13"/>
  <c r="U8" i="13"/>
  <c r="Y8" i="13" s="1"/>
  <c r="Y7" i="13"/>
  <c r="U71" i="13"/>
  <c r="Y71" i="13" s="1"/>
  <c r="Y70" i="13"/>
  <c r="U113" i="13"/>
  <c r="Y113" i="13" s="1"/>
  <c r="Y112" i="13"/>
  <c r="U176" i="13"/>
  <c r="Y176" i="13" s="1"/>
  <c r="Y175" i="13"/>
  <c r="U197" i="13"/>
  <c r="Y197" i="13" s="1"/>
  <c r="Y196" i="13"/>
  <c r="U218" i="13"/>
  <c r="Y218" i="13" s="1"/>
  <c r="Y217" i="13"/>
  <c r="U260" i="13"/>
  <c r="Y260" i="13" s="1"/>
  <c r="Y259" i="13"/>
  <c r="U302" i="13"/>
  <c r="Y302" i="13" s="1"/>
  <c r="Y301" i="13"/>
  <c r="U323" i="13"/>
  <c r="Y323" i="13" s="1"/>
  <c r="Y322" i="13"/>
  <c r="U344" i="13"/>
  <c r="Y344" i="13" s="1"/>
  <c r="Y343" i="13"/>
  <c r="U365" i="13"/>
  <c r="Y365" i="13" s="1"/>
  <c r="Y364" i="13"/>
  <c r="U386" i="13"/>
  <c r="Y386" i="13" s="1"/>
  <c r="Y385" i="13"/>
  <c r="U407" i="13"/>
  <c r="Y407" i="13" s="1"/>
  <c r="Y406" i="13"/>
  <c r="U428" i="13"/>
  <c r="Y428" i="13" s="1"/>
  <c r="Y427" i="13"/>
  <c r="U449" i="13"/>
  <c r="Y449" i="13" s="1"/>
  <c r="Y448" i="13"/>
  <c r="U470" i="13"/>
  <c r="Y470" i="13" s="1"/>
  <c r="Y469" i="13"/>
  <c r="U491" i="13"/>
  <c r="Y491" i="13" s="1"/>
  <c r="Y490" i="13"/>
  <c r="U512" i="13"/>
  <c r="Y512" i="13" s="1"/>
  <c r="Y511" i="13"/>
  <c r="U533" i="13"/>
  <c r="Y533" i="13" s="1"/>
  <c r="Y532" i="13"/>
  <c r="U554" i="13"/>
  <c r="Y554" i="13" s="1"/>
  <c r="Y553" i="13"/>
  <c r="U575" i="13"/>
  <c r="Y575" i="13" s="1"/>
  <c r="Y574" i="13"/>
  <c r="U596" i="13"/>
  <c r="Y596" i="13" s="1"/>
  <c r="Y595" i="13"/>
  <c r="U617" i="13"/>
  <c r="Y617" i="13" s="1"/>
  <c r="Y616" i="13"/>
  <c r="U638" i="13"/>
  <c r="Y638" i="13" s="1"/>
  <c r="Y637" i="13"/>
  <c r="U659" i="13"/>
  <c r="Y659" i="13" s="1"/>
  <c r="Y658" i="13"/>
  <c r="U687" i="13"/>
  <c r="Y687" i="13" s="1"/>
  <c r="Y686" i="13"/>
  <c r="U708" i="13"/>
  <c r="Y708" i="13" s="1"/>
  <c r="Y707" i="13"/>
  <c r="AD15" i="13"/>
  <c r="AH15" i="13" s="1"/>
  <c r="AH14" i="13"/>
  <c r="AD36" i="13"/>
  <c r="AH36" i="13" s="1"/>
  <c r="AH35" i="13"/>
  <c r="AD57" i="13"/>
  <c r="AH57" i="13" s="1"/>
  <c r="AH56" i="13"/>
  <c r="AD78" i="13"/>
  <c r="AH78" i="13" s="1"/>
  <c r="AH77" i="13"/>
  <c r="AD99" i="13"/>
  <c r="AH99" i="13" s="1"/>
  <c r="AH98" i="13"/>
  <c r="AD120" i="13"/>
  <c r="AH120" i="13" s="1"/>
  <c r="AH119" i="13"/>
  <c r="AD141" i="13"/>
  <c r="AH141" i="13" s="1"/>
  <c r="AH140" i="13"/>
  <c r="AD162" i="13"/>
  <c r="AH162" i="13" s="1"/>
  <c r="AH161" i="13"/>
  <c r="AD183" i="13"/>
  <c r="AH183" i="13" s="1"/>
  <c r="AH182" i="13"/>
  <c r="AD204" i="13"/>
  <c r="AH204" i="13" s="1"/>
  <c r="AH203" i="13"/>
  <c r="AD225" i="13"/>
  <c r="AH225" i="13" s="1"/>
  <c r="AH224" i="13"/>
  <c r="AD246" i="13"/>
  <c r="AH246" i="13" s="1"/>
  <c r="AH245" i="13"/>
  <c r="AD267" i="13"/>
  <c r="AH267" i="13" s="1"/>
  <c r="AH266" i="13"/>
  <c r="AD288" i="13"/>
  <c r="AH288" i="13" s="1"/>
  <c r="AH287" i="13"/>
  <c r="AD309" i="13"/>
  <c r="AH309" i="13" s="1"/>
  <c r="AH308" i="13"/>
  <c r="AD330" i="13"/>
  <c r="AH330" i="13" s="1"/>
  <c r="AH329" i="13"/>
  <c r="AD351" i="13"/>
  <c r="AH351" i="13" s="1"/>
  <c r="AH350" i="13"/>
  <c r="AD372" i="13"/>
  <c r="AH372" i="13" s="1"/>
  <c r="AH371" i="13"/>
  <c r="AD393" i="13"/>
  <c r="AH393" i="13" s="1"/>
  <c r="AH392" i="13"/>
  <c r="AD414" i="13"/>
  <c r="AH414" i="13" s="1"/>
  <c r="AH413" i="13"/>
  <c r="AD435" i="13"/>
  <c r="AH435" i="13" s="1"/>
  <c r="AH434" i="13"/>
  <c r="AD456" i="13"/>
  <c r="AH456" i="13" s="1"/>
  <c r="AH455" i="13"/>
  <c r="AD477" i="13"/>
  <c r="AH477" i="13" s="1"/>
  <c r="AH476" i="13"/>
  <c r="AD498" i="13"/>
  <c r="AH498" i="13" s="1"/>
  <c r="AH497" i="13"/>
  <c r="AD519" i="13"/>
  <c r="AH519" i="13" s="1"/>
  <c r="AH518" i="13"/>
  <c r="AD540" i="13"/>
  <c r="AH540" i="13" s="1"/>
  <c r="AH539" i="13"/>
  <c r="AD561" i="13"/>
  <c r="AH561" i="13" s="1"/>
  <c r="AH560" i="13"/>
  <c r="AD582" i="13"/>
  <c r="AH582" i="13" s="1"/>
  <c r="AH581" i="13"/>
  <c r="AD603" i="13"/>
  <c r="AH603" i="13" s="1"/>
  <c r="AH602" i="13"/>
  <c r="AD624" i="13"/>
  <c r="AH624" i="13" s="1"/>
  <c r="AH623" i="13"/>
  <c r="AD645" i="13"/>
  <c r="AH645" i="13" s="1"/>
  <c r="AH644" i="13"/>
  <c r="AD673" i="13"/>
  <c r="AH673" i="13" s="1"/>
  <c r="AH672" i="13"/>
  <c r="AD694" i="13"/>
  <c r="AH694" i="13" s="1"/>
  <c r="AH693" i="13"/>
  <c r="AD715" i="13"/>
  <c r="AH715" i="13" s="1"/>
  <c r="AH714" i="13"/>
  <c r="U668" i="13"/>
  <c r="Y667" i="13"/>
  <c r="V106" i="13"/>
  <c r="Z105" i="13"/>
  <c r="V169" i="13"/>
  <c r="Z168" i="13"/>
  <c r="V232" i="13"/>
  <c r="Z231" i="13"/>
  <c r="V337" i="13"/>
  <c r="Z336" i="13"/>
  <c r="V421" i="13"/>
  <c r="Z420" i="13"/>
  <c r="V484" i="13"/>
  <c r="Z483" i="13"/>
  <c r="V568" i="13"/>
  <c r="Z567" i="13"/>
  <c r="V652" i="13"/>
  <c r="Z651" i="13"/>
  <c r="AE50" i="13"/>
  <c r="AI49" i="13"/>
  <c r="AE113" i="13"/>
  <c r="AI112" i="13"/>
  <c r="AE197" i="13"/>
  <c r="AI196" i="13"/>
  <c r="AE323" i="13"/>
  <c r="AI322" i="13"/>
  <c r="AE428" i="13"/>
  <c r="AI427" i="13"/>
  <c r="AE575" i="13"/>
  <c r="AI574" i="13"/>
  <c r="AC667" i="13"/>
  <c r="AG666" i="13"/>
  <c r="S8" i="13"/>
  <c r="W7" i="13"/>
  <c r="S134" i="13"/>
  <c r="W133" i="13"/>
  <c r="S260" i="13"/>
  <c r="W259" i="13"/>
  <c r="S407" i="13"/>
  <c r="W406" i="13"/>
  <c r="S596" i="13"/>
  <c r="W595" i="13"/>
  <c r="S708" i="13"/>
  <c r="W707" i="13"/>
  <c r="AB183" i="13"/>
  <c r="AF182" i="13"/>
  <c r="AB414" i="13"/>
  <c r="AF413" i="13"/>
  <c r="AB582" i="13"/>
  <c r="AF581" i="13"/>
  <c r="U50" i="13"/>
  <c r="Y50" i="13" s="1"/>
  <c r="Y49" i="13"/>
  <c r="U134" i="13"/>
  <c r="Y134" i="13" s="1"/>
  <c r="Y133" i="13"/>
  <c r="U281" i="13"/>
  <c r="Y281" i="13" s="1"/>
  <c r="Y280" i="13"/>
  <c r="V8" i="13"/>
  <c r="Z7" i="13"/>
  <c r="V29" i="13"/>
  <c r="Z28" i="13"/>
  <c r="V50" i="13"/>
  <c r="Z49" i="13"/>
  <c r="V71" i="13"/>
  <c r="Z70" i="13"/>
  <c r="V92" i="13"/>
  <c r="Z91" i="13"/>
  <c r="V113" i="13"/>
  <c r="Z112" i="13"/>
  <c r="V134" i="13"/>
  <c r="Z133" i="13"/>
  <c r="V155" i="13"/>
  <c r="Z154" i="13"/>
  <c r="V176" i="13"/>
  <c r="Z175" i="13"/>
  <c r="V197" i="13"/>
  <c r="Z196" i="13"/>
  <c r="V218" i="13"/>
  <c r="Z217" i="13"/>
  <c r="V239" i="13"/>
  <c r="Z238" i="13"/>
  <c r="V260" i="13"/>
  <c r="Z259" i="13"/>
  <c r="V281" i="13"/>
  <c r="Z280" i="13"/>
  <c r="V302" i="13"/>
  <c r="Z301" i="13"/>
  <c r="V323" i="13"/>
  <c r="Z322" i="13"/>
  <c r="V344" i="13"/>
  <c r="Z343" i="13"/>
  <c r="V365" i="13"/>
  <c r="Z364" i="13"/>
  <c r="V386" i="13"/>
  <c r="Z385" i="13"/>
  <c r="V407" i="13"/>
  <c r="Z406" i="13"/>
  <c r="V428" i="13"/>
  <c r="Z427" i="13"/>
  <c r="V449" i="13"/>
  <c r="Z448" i="13"/>
  <c r="V470" i="13"/>
  <c r="Z469" i="13"/>
  <c r="V491" i="13"/>
  <c r="Z490" i="13"/>
  <c r="V512" i="13"/>
  <c r="Z511" i="13"/>
  <c r="V533" i="13"/>
  <c r="Z532" i="13"/>
  <c r="V554" i="13"/>
  <c r="Z553" i="13"/>
  <c r="V575" i="13"/>
  <c r="Z574" i="13"/>
  <c r="V596" i="13"/>
  <c r="Z595" i="13"/>
  <c r="V617" i="13"/>
  <c r="Z616" i="13"/>
  <c r="V638" i="13"/>
  <c r="Z637" i="13"/>
  <c r="V659" i="13"/>
  <c r="Z658" i="13"/>
  <c r="V687" i="13"/>
  <c r="Z686" i="13"/>
  <c r="V708" i="13"/>
  <c r="Z707" i="13"/>
  <c r="AE15" i="13"/>
  <c r="AI14" i="13"/>
  <c r="AE36" i="13"/>
  <c r="AI35" i="13"/>
  <c r="AE57" i="13"/>
  <c r="AI56" i="13"/>
  <c r="AE78" i="13"/>
  <c r="AI77" i="13"/>
  <c r="AE99" i="13"/>
  <c r="AI98" i="13"/>
  <c r="AE120" i="13"/>
  <c r="AI119" i="13"/>
  <c r="AE141" i="13"/>
  <c r="AI140" i="13"/>
  <c r="AE162" i="13"/>
  <c r="AI161" i="13"/>
  <c r="AE183" i="13"/>
  <c r="AI182" i="13"/>
  <c r="AE204" i="13"/>
  <c r="AI203" i="13"/>
  <c r="AE225" i="13"/>
  <c r="AI224" i="13"/>
  <c r="AE246" i="13"/>
  <c r="AI245" i="13"/>
  <c r="AE267" i="13"/>
  <c r="AI266" i="13"/>
  <c r="AE288" i="13"/>
  <c r="AI287" i="13"/>
  <c r="AE309" i="13"/>
  <c r="AI308" i="13"/>
  <c r="AE330" i="13"/>
  <c r="AI329" i="13"/>
  <c r="AE351" i="13"/>
  <c r="AI350" i="13"/>
  <c r="AE372" i="13"/>
  <c r="AI371" i="13"/>
  <c r="AE393" i="13"/>
  <c r="AI392" i="13"/>
  <c r="AE414" i="13"/>
  <c r="AI413" i="13"/>
  <c r="AE435" i="13"/>
  <c r="AI434" i="13"/>
  <c r="AE456" i="13"/>
  <c r="AI455" i="13"/>
  <c r="AE477" i="13"/>
  <c r="AI476" i="13"/>
  <c r="AE498" i="13"/>
  <c r="AI497" i="13"/>
  <c r="AE519" i="13"/>
  <c r="AI518" i="13"/>
  <c r="AE540" i="13"/>
  <c r="AI539" i="13"/>
  <c r="AE561" i="13"/>
  <c r="AI560" i="13"/>
  <c r="AE582" i="13"/>
  <c r="AI581" i="13"/>
  <c r="AE603" i="13"/>
  <c r="AI602" i="13"/>
  <c r="AE624" i="13"/>
  <c r="AI623" i="13"/>
  <c r="AE645" i="13"/>
  <c r="AI644" i="13"/>
  <c r="AE673" i="13"/>
  <c r="AI672" i="13"/>
  <c r="AE694" i="13"/>
  <c r="AI693" i="13"/>
  <c r="AE715" i="13"/>
  <c r="AI714" i="13"/>
  <c r="V316" i="13"/>
  <c r="Z315" i="13"/>
  <c r="V610" i="13"/>
  <c r="Z609" i="13"/>
  <c r="AE92" i="13"/>
  <c r="AI91" i="13"/>
  <c r="AE281" i="13"/>
  <c r="AI280" i="13"/>
  <c r="AE407" i="13"/>
  <c r="AI406" i="13"/>
  <c r="AE491" i="13"/>
  <c r="AI490" i="13"/>
  <c r="AE596" i="13"/>
  <c r="AI595" i="13"/>
  <c r="S50" i="13"/>
  <c r="W49" i="13"/>
  <c r="S155" i="13"/>
  <c r="W154" i="13"/>
  <c r="S323" i="13"/>
  <c r="W322" i="13"/>
  <c r="S470" i="13"/>
  <c r="W469" i="13"/>
  <c r="S659" i="13"/>
  <c r="W658" i="13"/>
  <c r="AB120" i="13"/>
  <c r="AF119" i="13"/>
  <c r="AB267" i="13"/>
  <c r="AF266" i="13"/>
  <c r="AB456" i="13"/>
  <c r="AF455" i="13"/>
  <c r="AB603" i="13"/>
  <c r="AF602" i="13"/>
  <c r="AB715" i="13"/>
  <c r="AF714" i="13"/>
  <c r="U29" i="13"/>
  <c r="Y29" i="13" s="1"/>
  <c r="Y28" i="13"/>
  <c r="U92" i="13"/>
  <c r="Y92" i="13" s="1"/>
  <c r="Y91" i="13"/>
  <c r="U155" i="13"/>
  <c r="Y155" i="13" s="1"/>
  <c r="Y154" i="13"/>
  <c r="U239" i="13"/>
  <c r="Y239" i="13" s="1"/>
  <c r="Y238" i="13"/>
  <c r="S15" i="13"/>
  <c r="W14" i="13"/>
  <c r="S36" i="13"/>
  <c r="W35" i="13"/>
  <c r="S57" i="13"/>
  <c r="W56" i="13"/>
  <c r="S78" i="13"/>
  <c r="W77" i="13"/>
  <c r="S99" i="13"/>
  <c r="W98" i="13"/>
  <c r="S120" i="13"/>
  <c r="W119" i="13"/>
  <c r="S141" i="13"/>
  <c r="W140" i="13"/>
  <c r="S162" i="13"/>
  <c r="W161" i="13"/>
  <c r="S183" i="13"/>
  <c r="W182" i="13"/>
  <c r="S204" i="13"/>
  <c r="W203" i="13"/>
  <c r="S225" i="13"/>
  <c r="W224" i="13"/>
  <c r="S246" i="13"/>
  <c r="W245" i="13"/>
  <c r="S267" i="13"/>
  <c r="W266" i="13"/>
  <c r="S288" i="13"/>
  <c r="W287" i="13"/>
  <c r="S309" i="13"/>
  <c r="W308" i="13"/>
  <c r="S330" i="13"/>
  <c r="W329" i="13"/>
  <c r="S351" i="13"/>
  <c r="W350" i="13"/>
  <c r="S372" i="13"/>
  <c r="W371" i="13"/>
  <c r="S393" i="13"/>
  <c r="W392" i="13"/>
  <c r="S414" i="13"/>
  <c r="W413" i="13"/>
  <c r="S435" i="13"/>
  <c r="W434" i="13"/>
  <c r="S456" i="13"/>
  <c r="W455" i="13"/>
  <c r="S477" i="13"/>
  <c r="W476" i="13"/>
  <c r="S498" i="13"/>
  <c r="W497" i="13"/>
  <c r="S519" i="13"/>
  <c r="W518" i="13"/>
  <c r="S540" i="13"/>
  <c r="W539" i="13"/>
  <c r="S561" i="13"/>
  <c r="W560" i="13"/>
  <c r="S582" i="13"/>
  <c r="W581" i="13"/>
  <c r="S603" i="13"/>
  <c r="W602" i="13"/>
  <c r="S624" i="13"/>
  <c r="W623" i="13"/>
  <c r="S645" i="13"/>
  <c r="W644" i="13"/>
  <c r="S673" i="13"/>
  <c r="W672" i="13"/>
  <c r="S694" i="13"/>
  <c r="W693" i="13"/>
  <c r="S715" i="13"/>
  <c r="W714" i="13"/>
  <c r="AB22" i="13"/>
  <c r="AF21" i="13"/>
  <c r="AB43" i="13"/>
  <c r="AF42" i="13"/>
  <c r="AB64" i="13"/>
  <c r="AF63" i="13"/>
  <c r="AB85" i="13"/>
  <c r="AF84" i="13"/>
  <c r="AB106" i="13"/>
  <c r="AF105" i="13"/>
  <c r="AB127" i="13"/>
  <c r="AF126" i="13"/>
  <c r="AB148" i="13"/>
  <c r="AF147" i="13"/>
  <c r="AB169" i="13"/>
  <c r="AF168" i="13"/>
  <c r="AB190" i="13"/>
  <c r="AF189" i="13"/>
  <c r="AB211" i="13"/>
  <c r="AF210" i="13"/>
  <c r="AB232" i="13"/>
  <c r="AF231" i="13"/>
  <c r="AB253" i="13"/>
  <c r="AF252" i="13"/>
  <c r="AB274" i="13"/>
  <c r="AF273" i="13"/>
  <c r="AB295" i="13"/>
  <c r="AF294" i="13"/>
  <c r="AB316" i="13"/>
  <c r="AF315" i="13"/>
  <c r="AB337" i="13"/>
  <c r="AF336" i="13"/>
  <c r="AB358" i="13"/>
  <c r="AF357" i="13"/>
  <c r="AB379" i="13"/>
  <c r="AF378" i="13"/>
  <c r="AB400" i="13"/>
  <c r="AF399" i="13"/>
  <c r="AB421" i="13"/>
  <c r="AF420" i="13"/>
  <c r="AB442" i="13"/>
  <c r="AF441" i="13"/>
  <c r="AB463" i="13"/>
  <c r="AF462" i="13"/>
  <c r="AB484" i="13"/>
  <c r="AF483" i="13"/>
  <c r="AB505" i="13"/>
  <c r="AF504" i="13"/>
  <c r="AB526" i="13"/>
  <c r="AF525" i="13"/>
  <c r="AB547" i="13"/>
  <c r="AF546" i="13"/>
  <c r="AB568" i="13"/>
  <c r="AF567" i="13"/>
  <c r="AB589" i="13"/>
  <c r="AF588" i="13"/>
  <c r="AB610" i="13"/>
  <c r="AF609" i="13"/>
  <c r="AB631" i="13"/>
  <c r="AF630" i="13"/>
  <c r="AB652" i="13"/>
  <c r="AF651" i="13"/>
  <c r="AB680" i="13"/>
  <c r="AF679" i="13"/>
  <c r="AB701" i="13"/>
  <c r="AF700" i="13"/>
  <c r="V85" i="13"/>
  <c r="Z84" i="13"/>
  <c r="V400" i="13"/>
  <c r="Z399" i="13"/>
  <c r="AE8" i="13"/>
  <c r="AI7" i="13"/>
  <c r="AE239" i="13"/>
  <c r="AI238" i="13"/>
  <c r="AE687" i="13"/>
  <c r="AI686" i="13"/>
  <c r="S449" i="13"/>
  <c r="W448" i="13"/>
  <c r="AB309" i="13"/>
  <c r="AF308" i="13"/>
  <c r="T667" i="13"/>
  <c r="X666" i="13"/>
  <c r="V148" i="13"/>
  <c r="Z147" i="13"/>
  <c r="V274" i="13"/>
  <c r="Z273" i="13"/>
  <c r="V463" i="13"/>
  <c r="Z462" i="13"/>
  <c r="V701" i="13"/>
  <c r="Z700" i="13"/>
  <c r="AE176" i="13"/>
  <c r="AI175" i="13"/>
  <c r="AE386" i="13"/>
  <c r="AI385" i="13"/>
  <c r="AE554" i="13"/>
  <c r="AI553" i="13"/>
  <c r="S29" i="13"/>
  <c r="W28" i="13"/>
  <c r="S113" i="13"/>
  <c r="W112" i="13"/>
  <c r="S197" i="13"/>
  <c r="W196" i="13"/>
  <c r="S302" i="13"/>
  <c r="W301" i="13"/>
  <c r="S344" i="13"/>
  <c r="W343" i="13"/>
  <c r="S428" i="13"/>
  <c r="W427" i="13"/>
  <c r="S533" i="13"/>
  <c r="W532" i="13"/>
  <c r="S617" i="13"/>
  <c r="W616" i="13"/>
  <c r="S687" i="13"/>
  <c r="W686" i="13"/>
  <c r="AB57" i="13"/>
  <c r="AF56" i="13"/>
  <c r="AB141" i="13"/>
  <c r="AF140" i="13"/>
  <c r="AB204" i="13"/>
  <c r="AF203" i="13"/>
  <c r="AB288" i="13"/>
  <c r="AF287" i="13"/>
  <c r="AB351" i="13"/>
  <c r="AF350" i="13"/>
  <c r="AB435" i="13"/>
  <c r="AF434" i="13"/>
  <c r="AB519" i="13"/>
  <c r="AF518" i="13"/>
  <c r="AB561" i="13"/>
  <c r="AF560" i="13"/>
  <c r="AB645" i="13"/>
  <c r="AF644" i="13"/>
  <c r="U15" i="13"/>
  <c r="Y15" i="13" s="1"/>
  <c r="Y14" i="13"/>
  <c r="U36" i="13"/>
  <c r="Y36" i="13" s="1"/>
  <c r="Y35" i="13"/>
  <c r="U57" i="13"/>
  <c r="Y57" i="13" s="1"/>
  <c r="Y56" i="13"/>
  <c r="U78" i="13"/>
  <c r="Y78" i="13" s="1"/>
  <c r="Y77" i="13"/>
  <c r="U99" i="13"/>
  <c r="Y99" i="13" s="1"/>
  <c r="Y98" i="13"/>
  <c r="U120" i="13"/>
  <c r="Y120" i="13" s="1"/>
  <c r="Y119" i="13"/>
  <c r="U141" i="13"/>
  <c r="Y141" i="13" s="1"/>
  <c r="Y140" i="13"/>
  <c r="U162" i="13"/>
  <c r="Y162" i="13" s="1"/>
  <c r="Y161" i="13"/>
  <c r="U183" i="13"/>
  <c r="Y183" i="13" s="1"/>
  <c r="Y182" i="13"/>
  <c r="U204" i="13"/>
  <c r="Y204" i="13" s="1"/>
  <c r="Y203" i="13"/>
  <c r="U225" i="13"/>
  <c r="Y225" i="13" s="1"/>
  <c r="Y224" i="13"/>
  <c r="U246" i="13"/>
  <c r="Y246" i="13" s="1"/>
  <c r="Y245" i="13"/>
  <c r="U267" i="13"/>
  <c r="Y267" i="13" s="1"/>
  <c r="Y266" i="13"/>
  <c r="U288" i="13"/>
  <c r="Y288" i="13" s="1"/>
  <c r="Y287" i="13"/>
  <c r="U309" i="13"/>
  <c r="Y309" i="13" s="1"/>
  <c r="Y308" i="13"/>
  <c r="U330" i="13"/>
  <c r="Y330" i="13" s="1"/>
  <c r="Y329" i="13"/>
  <c r="U351" i="13"/>
  <c r="Y351" i="13" s="1"/>
  <c r="Y350" i="13"/>
  <c r="U372" i="13"/>
  <c r="Y372" i="13" s="1"/>
  <c r="Y371" i="13"/>
  <c r="U393" i="13"/>
  <c r="Y393" i="13" s="1"/>
  <c r="Y392" i="13"/>
  <c r="U414" i="13"/>
  <c r="Y414" i="13" s="1"/>
  <c r="Y413" i="13"/>
  <c r="U435" i="13"/>
  <c r="Y435" i="13" s="1"/>
  <c r="Y434" i="13"/>
  <c r="U456" i="13"/>
  <c r="Y456" i="13" s="1"/>
  <c r="Y455" i="13"/>
  <c r="U477" i="13"/>
  <c r="Y477" i="13" s="1"/>
  <c r="Y476" i="13"/>
  <c r="U498" i="13"/>
  <c r="Y498" i="13" s="1"/>
  <c r="Y497" i="13"/>
  <c r="U519" i="13"/>
  <c r="Y519" i="13" s="1"/>
  <c r="Y518" i="13"/>
  <c r="U540" i="13"/>
  <c r="Y540" i="13" s="1"/>
  <c r="Y539" i="13"/>
  <c r="U561" i="13"/>
  <c r="Y561" i="13" s="1"/>
  <c r="Y560" i="13"/>
  <c r="U582" i="13"/>
  <c r="Y582" i="13" s="1"/>
  <c r="Y581" i="13"/>
  <c r="U603" i="13"/>
  <c r="Y603" i="13" s="1"/>
  <c r="Y602" i="13"/>
  <c r="U624" i="13"/>
  <c r="Y624" i="13" s="1"/>
  <c r="Y623" i="13"/>
  <c r="U645" i="13"/>
  <c r="Y645" i="13" s="1"/>
  <c r="Y644" i="13"/>
  <c r="U673" i="13"/>
  <c r="Y673" i="13" s="1"/>
  <c r="Y672" i="13"/>
  <c r="U694" i="13"/>
  <c r="Y694" i="13" s="1"/>
  <c r="Y693" i="13"/>
  <c r="U715" i="13"/>
  <c r="Y715" i="13" s="1"/>
  <c r="Y714" i="13"/>
  <c r="AD22" i="13"/>
  <c r="AH22" i="13" s="1"/>
  <c r="AH21" i="13"/>
  <c r="AD43" i="13"/>
  <c r="AH43" i="13" s="1"/>
  <c r="AH42" i="13"/>
  <c r="AD64" i="13"/>
  <c r="AH64" i="13" s="1"/>
  <c r="AH63" i="13"/>
  <c r="AD85" i="13"/>
  <c r="AH85" i="13" s="1"/>
  <c r="AH84" i="13"/>
  <c r="AD106" i="13"/>
  <c r="AH106" i="13" s="1"/>
  <c r="AH105" i="13"/>
  <c r="AD127" i="13"/>
  <c r="AH127" i="13" s="1"/>
  <c r="AH126" i="13"/>
  <c r="AD148" i="13"/>
  <c r="AH148" i="13" s="1"/>
  <c r="AH147" i="13"/>
  <c r="AD169" i="13"/>
  <c r="AH169" i="13" s="1"/>
  <c r="AH168" i="13"/>
  <c r="AD190" i="13"/>
  <c r="AH190" i="13" s="1"/>
  <c r="AH189" i="13"/>
  <c r="AD211" i="13"/>
  <c r="AH211" i="13" s="1"/>
  <c r="AH210" i="13"/>
  <c r="AD232" i="13"/>
  <c r="AH232" i="13" s="1"/>
  <c r="AH231" i="13"/>
  <c r="AD253" i="13"/>
  <c r="AH253" i="13" s="1"/>
  <c r="AH252" i="13"/>
  <c r="AD274" i="13"/>
  <c r="AH274" i="13" s="1"/>
  <c r="AH273" i="13"/>
  <c r="AD295" i="13"/>
  <c r="AH295" i="13" s="1"/>
  <c r="AH294" i="13"/>
  <c r="AD316" i="13"/>
  <c r="AH316" i="13" s="1"/>
  <c r="AH315" i="13"/>
  <c r="AD337" i="13"/>
  <c r="AH337" i="13" s="1"/>
  <c r="AH336" i="13"/>
  <c r="AD358" i="13"/>
  <c r="AH358" i="13" s="1"/>
  <c r="AH357" i="13"/>
  <c r="AD379" i="13"/>
  <c r="AH379" i="13" s="1"/>
  <c r="AH378" i="13"/>
  <c r="AD400" i="13"/>
  <c r="AH400" i="13" s="1"/>
  <c r="AH399" i="13"/>
  <c r="AD421" i="13"/>
  <c r="AH421" i="13" s="1"/>
  <c r="AH420" i="13"/>
  <c r="AD442" i="13"/>
  <c r="AH442" i="13" s="1"/>
  <c r="AH441" i="13"/>
  <c r="AD463" i="13"/>
  <c r="AH463" i="13" s="1"/>
  <c r="AH462" i="13"/>
  <c r="AD484" i="13"/>
  <c r="AH484" i="13" s="1"/>
  <c r="AH483" i="13"/>
  <c r="AD505" i="13"/>
  <c r="AH505" i="13" s="1"/>
  <c r="AH504" i="13"/>
  <c r="AD526" i="13"/>
  <c r="AH526" i="13" s="1"/>
  <c r="AH525" i="13"/>
  <c r="AD547" i="13"/>
  <c r="AH547" i="13" s="1"/>
  <c r="AH546" i="13"/>
  <c r="AD568" i="13"/>
  <c r="AH568" i="13" s="1"/>
  <c r="AH567" i="13"/>
  <c r="AD589" i="13"/>
  <c r="AH589" i="13" s="1"/>
  <c r="AH588" i="13"/>
  <c r="AD610" i="13"/>
  <c r="AH610" i="13" s="1"/>
  <c r="AH609" i="13"/>
  <c r="AD631" i="13"/>
  <c r="AH631" i="13" s="1"/>
  <c r="AH630" i="13"/>
  <c r="AD652" i="13"/>
  <c r="AH652" i="13" s="1"/>
  <c r="AH651" i="13"/>
  <c r="AD680" i="13"/>
  <c r="AH680" i="13" s="1"/>
  <c r="AH679" i="13"/>
  <c r="AD701" i="13"/>
  <c r="AH701" i="13" s="1"/>
  <c r="AH700" i="13"/>
  <c r="V43" i="13"/>
  <c r="Z42" i="13"/>
  <c r="V127" i="13"/>
  <c r="Z126" i="13"/>
  <c r="V190" i="13"/>
  <c r="Z189" i="13"/>
  <c r="V253" i="13"/>
  <c r="Z252" i="13"/>
  <c r="V379" i="13"/>
  <c r="Z378" i="13"/>
  <c r="V442" i="13"/>
  <c r="Z441" i="13"/>
  <c r="V547" i="13"/>
  <c r="Z546" i="13"/>
  <c r="V680" i="13"/>
  <c r="Z679" i="13"/>
  <c r="AE29" i="13"/>
  <c r="AI28" i="13"/>
  <c r="AE134" i="13"/>
  <c r="AI133" i="13"/>
  <c r="AE218" i="13"/>
  <c r="AI217" i="13"/>
  <c r="AE302" i="13"/>
  <c r="AI301" i="13"/>
  <c r="AE365" i="13"/>
  <c r="AI364" i="13"/>
  <c r="AE449" i="13"/>
  <c r="AI448" i="13"/>
  <c r="AE512" i="13"/>
  <c r="AI511" i="13"/>
  <c r="AE617" i="13"/>
  <c r="AI616" i="13"/>
  <c r="S71" i="13"/>
  <c r="W70" i="13"/>
  <c r="S239" i="13"/>
  <c r="W238" i="13"/>
  <c r="S386" i="13"/>
  <c r="W385" i="13"/>
  <c r="S575" i="13"/>
  <c r="W574" i="13"/>
  <c r="AB36" i="13"/>
  <c r="AF35" i="13"/>
  <c r="AB246" i="13"/>
  <c r="AF245" i="13"/>
  <c r="AB498" i="13"/>
  <c r="AF497" i="13"/>
  <c r="AD668" i="13"/>
  <c r="AH667" i="13"/>
  <c r="V15" i="13"/>
  <c r="Z14" i="13"/>
  <c r="V36" i="13"/>
  <c r="Z35" i="13"/>
  <c r="V57" i="13"/>
  <c r="Z56" i="13"/>
  <c r="V78" i="13"/>
  <c r="Z77" i="13"/>
  <c r="V99" i="13"/>
  <c r="Z98" i="13"/>
  <c r="V120" i="13"/>
  <c r="Z119" i="13"/>
  <c r="V141" i="13"/>
  <c r="Z140" i="13"/>
  <c r="V162" i="13"/>
  <c r="Z161" i="13"/>
  <c r="V183" i="13"/>
  <c r="Z182" i="13"/>
  <c r="V204" i="13"/>
  <c r="Z203" i="13"/>
  <c r="V225" i="13"/>
  <c r="Z224" i="13"/>
  <c r="V246" i="13"/>
  <c r="Z245" i="13"/>
  <c r="V267" i="13"/>
  <c r="Z266" i="13"/>
  <c r="V288" i="13"/>
  <c r="Z287" i="13"/>
  <c r="V309" i="13"/>
  <c r="Z308" i="13"/>
  <c r="V330" i="13"/>
  <c r="Z329" i="13"/>
  <c r="V351" i="13"/>
  <c r="Z350" i="13"/>
  <c r="V372" i="13"/>
  <c r="Z371" i="13"/>
  <c r="V393" i="13"/>
  <c r="Z392" i="13"/>
  <c r="V414" i="13"/>
  <c r="Z413" i="13"/>
  <c r="V435" i="13"/>
  <c r="Z434" i="13"/>
  <c r="V456" i="13"/>
  <c r="Z455" i="13"/>
  <c r="V477" i="13"/>
  <c r="Z476" i="13"/>
  <c r="V498" i="13"/>
  <c r="Z497" i="13"/>
  <c r="V519" i="13"/>
  <c r="Z518" i="13"/>
  <c r="V540" i="13"/>
  <c r="Z539" i="13"/>
  <c r="V561" i="13"/>
  <c r="Z560" i="13"/>
  <c r="V582" i="13"/>
  <c r="Z581" i="13"/>
  <c r="V603" i="13"/>
  <c r="Z602" i="13"/>
  <c r="V624" i="13"/>
  <c r="Z623" i="13"/>
  <c r="V645" i="13"/>
  <c r="Z644" i="13"/>
  <c r="V673" i="13"/>
  <c r="Z672" i="13"/>
  <c r="V694" i="13"/>
  <c r="Z693" i="13"/>
  <c r="V715" i="13"/>
  <c r="Z714" i="13"/>
  <c r="AE22" i="13"/>
  <c r="AI21" i="13"/>
  <c r="AE43" i="13"/>
  <c r="AI42" i="13"/>
  <c r="AE64" i="13"/>
  <c r="AI63" i="13"/>
  <c r="AE85" i="13"/>
  <c r="AI84" i="13"/>
  <c r="AE106" i="13"/>
  <c r="AI105" i="13"/>
  <c r="AE127" i="13"/>
  <c r="AI126" i="13"/>
  <c r="AE148" i="13"/>
  <c r="AI147" i="13"/>
  <c r="AE169" i="13"/>
  <c r="AI168" i="13"/>
  <c r="AE190" i="13"/>
  <c r="AI189" i="13"/>
  <c r="AE211" i="13"/>
  <c r="AI210" i="13"/>
  <c r="AE232" i="13"/>
  <c r="AI231" i="13"/>
  <c r="AE253" i="13"/>
  <c r="AI252" i="13"/>
  <c r="AE274" i="13"/>
  <c r="AI273" i="13"/>
  <c r="AE295" i="13"/>
  <c r="AI294" i="13"/>
  <c r="AE316" i="13"/>
  <c r="AI315" i="13"/>
  <c r="AE337" i="13"/>
  <c r="AI336" i="13"/>
  <c r="AE358" i="13"/>
  <c r="AI357" i="13"/>
  <c r="AE379" i="13"/>
  <c r="AI378" i="13"/>
  <c r="AE400" i="13"/>
  <c r="AI399" i="13"/>
  <c r="AE421" i="13"/>
  <c r="AI420" i="13"/>
  <c r="AE442" i="13"/>
  <c r="AI441" i="13"/>
  <c r="AE463" i="13"/>
  <c r="AI462" i="13"/>
  <c r="AE484" i="13"/>
  <c r="AI483" i="13"/>
  <c r="AE505" i="13"/>
  <c r="AI504" i="13"/>
  <c r="AE526" i="13"/>
  <c r="AI525" i="13"/>
  <c r="AE547" i="13"/>
  <c r="AI546" i="13"/>
  <c r="AE568" i="13"/>
  <c r="AI567" i="13"/>
  <c r="AE589" i="13"/>
  <c r="AI588" i="13"/>
  <c r="AE610" i="13"/>
  <c r="AI609" i="13"/>
  <c r="AE631" i="13"/>
  <c r="AI630" i="13"/>
  <c r="AE652" i="13"/>
  <c r="AI651" i="13"/>
  <c r="AE680" i="13"/>
  <c r="AI679" i="13"/>
  <c r="AE701" i="13"/>
  <c r="AI700" i="13"/>
  <c r="S667" i="13"/>
  <c r="W666" i="13"/>
  <c r="AJ664" i="13"/>
  <c r="A9" i="11"/>
  <c r="A8" i="13"/>
  <c r="T638" i="13"/>
  <c r="T708" i="13"/>
  <c r="AC78" i="13"/>
  <c r="AD394" i="13"/>
  <c r="T512" i="13"/>
  <c r="AC99" i="13"/>
  <c r="U471" i="13"/>
  <c r="T533" i="13"/>
  <c r="AC225" i="13"/>
  <c r="T162" i="13"/>
  <c r="T267" i="13"/>
  <c r="T372" i="13"/>
  <c r="T393" i="13"/>
  <c r="T435" i="13"/>
  <c r="T477" i="13"/>
  <c r="T498" i="13"/>
  <c r="T519" i="13"/>
  <c r="T540" i="13"/>
  <c r="T582" i="13"/>
  <c r="T603" i="13"/>
  <c r="T624" i="13"/>
  <c r="T645" i="13"/>
  <c r="T673" i="13"/>
  <c r="T715" i="13"/>
  <c r="AC22" i="13"/>
  <c r="AC43" i="13"/>
  <c r="AC64" i="13"/>
  <c r="AC85" i="13"/>
  <c r="AC106" i="13"/>
  <c r="AC148" i="13"/>
  <c r="AC190" i="13"/>
  <c r="AC232" i="13"/>
  <c r="AC253" i="13"/>
  <c r="AC316" i="13"/>
  <c r="AC337" i="13"/>
  <c r="AC379" i="13"/>
  <c r="AC400" i="13"/>
  <c r="AC421" i="13"/>
  <c r="AC442" i="13"/>
  <c r="AC463" i="13"/>
  <c r="AC484" i="13"/>
  <c r="AC505" i="13"/>
  <c r="AC526" i="13"/>
  <c r="AC547" i="13"/>
  <c r="AC568" i="13"/>
  <c r="AC589" i="13"/>
  <c r="AC610" i="13"/>
  <c r="AC631" i="13"/>
  <c r="AC652" i="13"/>
  <c r="AC680" i="13"/>
  <c r="AC701" i="13"/>
  <c r="T428" i="13"/>
  <c r="AC141" i="13"/>
  <c r="AD142" i="13"/>
  <c r="U163" i="13"/>
  <c r="U674" i="13"/>
  <c r="AD86" i="13"/>
  <c r="AD128" i="13"/>
  <c r="AD212" i="13"/>
  <c r="AD590" i="13"/>
  <c r="AC120" i="13"/>
  <c r="T407" i="13"/>
  <c r="T575" i="13"/>
  <c r="AC204" i="13"/>
  <c r="AD268" i="13"/>
  <c r="T554" i="13"/>
  <c r="AC246" i="13"/>
  <c r="U345" i="13"/>
  <c r="T106" i="13"/>
  <c r="T442" i="13"/>
  <c r="T463" i="13"/>
  <c r="T484" i="13"/>
  <c r="T505" i="13"/>
  <c r="T526" i="13"/>
  <c r="T568" i="13"/>
  <c r="T589" i="13"/>
  <c r="T610" i="13"/>
  <c r="T631" i="13"/>
  <c r="T680" i="13"/>
  <c r="T701" i="13"/>
  <c r="AC8" i="13"/>
  <c r="AC50" i="13"/>
  <c r="AC92" i="13"/>
  <c r="AC113" i="13"/>
  <c r="AC134" i="13"/>
  <c r="AC155" i="13"/>
  <c r="AC176" i="13"/>
  <c r="AC218" i="13"/>
  <c r="AC260" i="13"/>
  <c r="AC281" i="13"/>
  <c r="AC302" i="13"/>
  <c r="AC323" i="13"/>
  <c r="AC344" i="13"/>
  <c r="AC365" i="13"/>
  <c r="AC386" i="13"/>
  <c r="AC407" i="13"/>
  <c r="AC428" i="13"/>
  <c r="AC449" i="13"/>
  <c r="AC491" i="13"/>
  <c r="AC512" i="13"/>
  <c r="AC533" i="13"/>
  <c r="AC554" i="13"/>
  <c r="AC575" i="13"/>
  <c r="AC596" i="13"/>
  <c r="AC617" i="13"/>
  <c r="AC659" i="13"/>
  <c r="AC687" i="13"/>
  <c r="AC708" i="13"/>
  <c r="AC183" i="13"/>
  <c r="AD16" i="13"/>
  <c r="U233" i="13"/>
  <c r="U380" i="13"/>
  <c r="U506" i="13"/>
  <c r="U611" i="13"/>
  <c r="U632" i="13"/>
  <c r="AD30" i="13"/>
  <c r="AD156" i="13"/>
  <c r="AD177" i="13"/>
  <c r="AD282" i="13"/>
  <c r="AD303" i="13"/>
  <c r="AD408" i="13"/>
  <c r="AD429" i="13"/>
  <c r="AD534" i="13"/>
  <c r="AD555" i="13"/>
  <c r="AD660" i="13"/>
  <c r="T491" i="13"/>
  <c r="T659" i="13"/>
  <c r="AC36" i="13"/>
  <c r="AD520" i="13"/>
  <c r="AD646" i="13"/>
  <c r="T470" i="13"/>
  <c r="T687" i="13"/>
  <c r="AC57" i="13"/>
  <c r="AC162" i="13"/>
  <c r="AC288" i="13"/>
  <c r="AC309" i="13"/>
  <c r="AC330" i="13"/>
  <c r="AC351" i="13"/>
  <c r="AC372" i="13"/>
  <c r="AC414" i="13"/>
  <c r="AC435" i="13"/>
  <c r="AC456" i="13"/>
  <c r="AC477" i="13"/>
  <c r="AC498" i="13"/>
  <c r="AC519" i="13"/>
  <c r="AC540" i="13"/>
  <c r="AC561" i="13"/>
  <c r="AC582" i="13"/>
  <c r="AC603" i="13"/>
  <c r="AC624" i="13"/>
  <c r="AC645" i="13"/>
  <c r="AC673" i="13"/>
  <c r="AC694" i="13"/>
  <c r="AD464" i="13"/>
  <c r="AC267" i="13"/>
  <c r="AC393" i="13"/>
  <c r="AC127" i="13"/>
  <c r="T400" i="13"/>
  <c r="T197" i="13"/>
  <c r="AC29" i="13"/>
  <c r="AC211" i="13"/>
  <c r="T295" i="13"/>
  <c r="T15" i="13"/>
  <c r="AC197" i="13"/>
  <c r="AC295" i="13"/>
  <c r="AC358" i="13"/>
  <c r="U128" i="13"/>
  <c r="T141" i="13"/>
  <c r="U254" i="13"/>
  <c r="T309" i="13"/>
  <c r="T694" i="13"/>
  <c r="T36" i="13"/>
  <c r="T71" i="13"/>
  <c r="U107" i="13"/>
  <c r="T127" i="13"/>
  <c r="T183" i="13"/>
  <c r="T218" i="13"/>
  <c r="T365" i="13"/>
  <c r="T386" i="13"/>
  <c r="T421" i="13"/>
  <c r="U37" i="13"/>
  <c r="T148" i="13"/>
  <c r="U240" i="13"/>
  <c r="T253" i="13"/>
  <c r="T274" i="13"/>
  <c r="T652" i="13"/>
  <c r="AC470" i="13"/>
  <c r="T344" i="13"/>
  <c r="T22" i="13"/>
  <c r="T92" i="13"/>
  <c r="T169" i="13"/>
  <c r="T330" i="13"/>
  <c r="T351" i="13"/>
  <c r="T596" i="13"/>
  <c r="AC169" i="13"/>
  <c r="T288" i="13"/>
  <c r="T316" i="13"/>
  <c r="T561" i="13"/>
  <c r="U597" i="13"/>
  <c r="T617" i="13"/>
  <c r="AC715" i="13"/>
  <c r="T204" i="13"/>
  <c r="T225" i="13"/>
  <c r="T239" i="13"/>
  <c r="U359" i="13"/>
  <c r="U289" i="13"/>
  <c r="T43" i="13"/>
  <c r="T57" i="13"/>
  <c r="T78" i="13"/>
  <c r="T134" i="13"/>
  <c r="T190" i="13"/>
  <c r="T281" i="13"/>
  <c r="U485" i="13"/>
  <c r="U541" i="13"/>
  <c r="AC71" i="13"/>
  <c r="T50" i="13"/>
  <c r="U212" i="13"/>
  <c r="AC239" i="13"/>
  <c r="T8" i="13"/>
  <c r="T29" i="13"/>
  <c r="T99" i="13"/>
  <c r="T113" i="13"/>
  <c r="U135" i="13"/>
  <c r="T246" i="13"/>
  <c r="T260" i="13"/>
  <c r="T337" i="13"/>
  <c r="T449" i="13"/>
  <c r="AD51" i="13"/>
  <c r="AC274" i="13"/>
  <c r="T85" i="13"/>
  <c r="T302" i="13"/>
  <c r="T414" i="13"/>
  <c r="T547" i="13"/>
  <c r="U177" i="13"/>
  <c r="T456" i="13"/>
  <c r="T64" i="13"/>
  <c r="T120" i="13"/>
  <c r="T155" i="13"/>
  <c r="T176" i="13"/>
  <c r="T211" i="13"/>
  <c r="T232" i="13"/>
  <c r="T323" i="13"/>
  <c r="T358" i="13"/>
  <c r="T379" i="13"/>
  <c r="U415" i="13"/>
  <c r="AC15" i="13"/>
  <c r="AC638" i="13"/>
  <c r="AA708" i="13"/>
  <c r="AA694" i="13"/>
  <c r="AA700" i="13"/>
  <c r="AA704" i="13"/>
  <c r="AA693" i="13"/>
  <c r="AA697" i="13"/>
  <c r="AA716" i="13"/>
  <c r="AA709" i="13"/>
  <c r="AA701" i="13"/>
  <c r="AA717" i="13"/>
  <c r="AA702" i="13"/>
  <c r="AA710" i="13"/>
  <c r="AA695" i="13"/>
  <c r="AA714" i="13"/>
  <c r="AA718" i="13"/>
  <c r="AA703" i="13"/>
  <c r="AA707" i="13"/>
  <c r="AA711" i="13"/>
  <c r="AA696" i="13"/>
  <c r="AA715" i="13"/>
  <c r="U162" i="11"/>
  <c r="O724" i="13"/>
  <c r="N724" i="13"/>
  <c r="O723" i="13"/>
  <c r="N723" i="13"/>
  <c r="O722" i="13"/>
  <c r="N722" i="13"/>
  <c r="O721" i="13"/>
  <c r="N721" i="13"/>
  <c r="O720" i="13"/>
  <c r="N720" i="13"/>
  <c r="O685" i="13"/>
  <c r="N685" i="13"/>
  <c r="O678" i="13"/>
  <c r="N678" i="13"/>
  <c r="O671" i="13"/>
  <c r="N671" i="13"/>
  <c r="O657" i="13"/>
  <c r="N657" i="13"/>
  <c r="O650" i="13"/>
  <c r="N650" i="13"/>
  <c r="O643" i="13"/>
  <c r="N643" i="13"/>
  <c r="O636" i="13"/>
  <c r="N636" i="13"/>
  <c r="O629" i="13"/>
  <c r="N629" i="13"/>
  <c r="O622" i="13"/>
  <c r="N622" i="13"/>
  <c r="O615" i="13"/>
  <c r="N615" i="13"/>
  <c r="O608" i="13"/>
  <c r="N608" i="13"/>
  <c r="O601" i="13"/>
  <c r="N601" i="13"/>
  <c r="O594" i="13"/>
  <c r="N594" i="13"/>
  <c r="O587" i="13"/>
  <c r="N587" i="13"/>
  <c r="O580" i="13"/>
  <c r="N580" i="13"/>
  <c r="O573" i="13"/>
  <c r="N573" i="13"/>
  <c r="O566" i="13"/>
  <c r="N566" i="13"/>
  <c r="O559" i="13"/>
  <c r="N559" i="13"/>
  <c r="O552" i="13"/>
  <c r="N552" i="13"/>
  <c r="O545" i="13"/>
  <c r="N545" i="13"/>
  <c r="O538" i="13"/>
  <c r="N538" i="13"/>
  <c r="O531" i="13"/>
  <c r="N531" i="13"/>
  <c r="O524" i="13"/>
  <c r="N524" i="13"/>
  <c r="O517" i="13"/>
  <c r="N517" i="13"/>
  <c r="O510" i="13"/>
  <c r="N510" i="13"/>
  <c r="O503" i="13"/>
  <c r="N503" i="13"/>
  <c r="O496" i="13"/>
  <c r="N496" i="13"/>
  <c r="O489" i="13"/>
  <c r="N489" i="13"/>
  <c r="O482" i="13"/>
  <c r="N482" i="13"/>
  <c r="O475" i="13"/>
  <c r="N475" i="13"/>
  <c r="O468" i="13"/>
  <c r="N468" i="13"/>
  <c r="O461" i="13"/>
  <c r="N461" i="13"/>
  <c r="O454" i="13"/>
  <c r="N454" i="13"/>
  <c r="O447" i="13"/>
  <c r="N447" i="13"/>
  <c r="O440" i="13"/>
  <c r="N440" i="13"/>
  <c r="O433" i="13"/>
  <c r="N433" i="13"/>
  <c r="O426" i="13"/>
  <c r="N426" i="13"/>
  <c r="O419" i="13"/>
  <c r="N419" i="13"/>
  <c r="O412" i="13"/>
  <c r="N412" i="13"/>
  <c r="O405" i="13"/>
  <c r="N405" i="13"/>
  <c r="O398" i="13"/>
  <c r="N398" i="13"/>
  <c r="O391" i="13"/>
  <c r="N391" i="13"/>
  <c r="O384" i="13"/>
  <c r="N384" i="13"/>
  <c r="O377" i="13"/>
  <c r="N377" i="13"/>
  <c r="O370" i="13"/>
  <c r="N370" i="13"/>
  <c r="O363" i="13"/>
  <c r="N363" i="13"/>
  <c r="O356" i="13"/>
  <c r="N356" i="13"/>
  <c r="O349" i="13"/>
  <c r="N349" i="13"/>
  <c r="O342" i="13"/>
  <c r="N342" i="13"/>
  <c r="O335" i="13"/>
  <c r="N335" i="13"/>
  <c r="O328" i="13"/>
  <c r="N328" i="13"/>
  <c r="O321" i="13"/>
  <c r="N321" i="13"/>
  <c r="O314" i="13"/>
  <c r="N314" i="13"/>
  <c r="O307" i="13"/>
  <c r="N307" i="13"/>
  <c r="O300" i="13"/>
  <c r="N300" i="13"/>
  <c r="O293" i="13"/>
  <c r="N293" i="13"/>
  <c r="O286" i="13"/>
  <c r="N286" i="13"/>
  <c r="O279" i="13"/>
  <c r="N279" i="13"/>
  <c r="O272" i="13"/>
  <c r="N272" i="13"/>
  <c r="O265" i="13"/>
  <c r="N265" i="13"/>
  <c r="O258" i="13"/>
  <c r="N258" i="13"/>
  <c r="O251" i="13"/>
  <c r="N251" i="13"/>
  <c r="O244" i="13"/>
  <c r="N244" i="13"/>
  <c r="O237" i="13"/>
  <c r="N237" i="13"/>
  <c r="O230" i="13"/>
  <c r="N230" i="13"/>
  <c r="O223" i="13"/>
  <c r="N223" i="13"/>
  <c r="O216" i="13"/>
  <c r="N216" i="13"/>
  <c r="O209" i="13"/>
  <c r="N209" i="13"/>
  <c r="O202" i="13"/>
  <c r="N202" i="13"/>
  <c r="O195" i="13"/>
  <c r="N195" i="13"/>
  <c r="O188" i="13"/>
  <c r="N188" i="13"/>
  <c r="O181" i="13"/>
  <c r="N181" i="13"/>
  <c r="O174" i="13"/>
  <c r="N174" i="13"/>
  <c r="O167" i="13"/>
  <c r="N167"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U653" i="13" l="1"/>
  <c r="AD72" i="13"/>
  <c r="U219" i="13"/>
  <c r="U275" i="13"/>
  <c r="U527" i="13"/>
  <c r="U149" i="13"/>
  <c r="U401" i="13"/>
  <c r="U79" i="13"/>
  <c r="U80" i="13" s="1"/>
  <c r="AD436" i="13"/>
  <c r="AD437" i="13" s="1"/>
  <c r="U23" i="13"/>
  <c r="U24" i="13" s="1"/>
  <c r="AD198" i="13"/>
  <c r="AH198" i="13" s="1"/>
  <c r="U282" i="13"/>
  <c r="Y282" i="13" s="1"/>
  <c r="AD415" i="13"/>
  <c r="U709" i="13"/>
  <c r="AD541" i="13"/>
  <c r="AD163" i="13"/>
  <c r="H6" i="13"/>
  <c r="H699" i="13"/>
  <c r="H687" i="13"/>
  <c r="H675" i="13"/>
  <c r="H663" i="13"/>
  <c r="H651" i="13"/>
  <c r="H639" i="13"/>
  <c r="H627" i="13"/>
  <c r="H615" i="13"/>
  <c r="H603" i="13"/>
  <c r="H416" i="13"/>
  <c r="H404" i="13"/>
  <c r="H392" i="13"/>
  <c r="H380" i="13"/>
  <c r="H368" i="13"/>
  <c r="H356" i="13"/>
  <c r="H344" i="13"/>
  <c r="H332" i="13"/>
  <c r="H320" i="13"/>
  <c r="H308" i="13"/>
  <c r="H296" i="13"/>
  <c r="H284" i="13"/>
  <c r="H272" i="13"/>
  <c r="H260" i="13"/>
  <c r="H248" i="13"/>
  <c r="H236" i="13"/>
  <c r="H224" i="13"/>
  <c r="H212" i="13"/>
  <c r="H200" i="13"/>
  <c r="H188" i="13"/>
  <c r="H176" i="13"/>
  <c r="H164" i="13"/>
  <c r="H152" i="13"/>
  <c r="H140" i="13"/>
  <c r="H128" i="13"/>
  <c r="H116" i="13"/>
  <c r="H104" i="13"/>
  <c r="H92" i="13"/>
  <c r="H80" i="13"/>
  <c r="H68" i="13"/>
  <c r="H56" i="13"/>
  <c r="H44" i="13"/>
  <c r="H32" i="13"/>
  <c r="H20" i="13"/>
  <c r="H8" i="13"/>
  <c r="H665" i="13"/>
  <c r="H322" i="13"/>
  <c r="H250" i="13"/>
  <c r="H142" i="13"/>
  <c r="H70" i="13"/>
  <c r="H724" i="13"/>
  <c r="H698" i="13"/>
  <c r="H686" i="13"/>
  <c r="H674" i="13"/>
  <c r="H662" i="13"/>
  <c r="H650" i="13"/>
  <c r="H638" i="13"/>
  <c r="H626" i="13"/>
  <c r="H614" i="13"/>
  <c r="H602" i="13"/>
  <c r="H415" i="13"/>
  <c r="H403" i="13"/>
  <c r="H391" i="13"/>
  <c r="H379" i="13"/>
  <c r="H367" i="13"/>
  <c r="H355" i="13"/>
  <c r="H343" i="13"/>
  <c r="H331" i="13"/>
  <c r="H319" i="13"/>
  <c r="H307" i="13"/>
  <c r="H295" i="13"/>
  <c r="H283" i="13"/>
  <c r="H271" i="13"/>
  <c r="H259" i="13"/>
  <c r="H247" i="13"/>
  <c r="H235" i="13"/>
  <c r="H223" i="13"/>
  <c r="H211" i="13"/>
  <c r="H199" i="13"/>
  <c r="H187" i="13"/>
  <c r="H175" i="13"/>
  <c r="H163" i="13"/>
  <c r="H151" i="13"/>
  <c r="H139" i="13"/>
  <c r="H127" i="13"/>
  <c r="H115" i="13"/>
  <c r="H103" i="13"/>
  <c r="H91" i="13"/>
  <c r="H79" i="13"/>
  <c r="H67" i="13"/>
  <c r="H55" i="13"/>
  <c r="H43" i="13"/>
  <c r="H31" i="13"/>
  <c r="H19" i="13"/>
  <c r="H7" i="13"/>
  <c r="H406" i="13"/>
  <c r="H178" i="13"/>
  <c r="H46" i="13"/>
  <c r="H723" i="13"/>
  <c r="H697" i="13"/>
  <c r="H685" i="13"/>
  <c r="H673" i="13"/>
  <c r="H661" i="13"/>
  <c r="H649" i="13"/>
  <c r="H637" i="13"/>
  <c r="H625" i="13"/>
  <c r="H613" i="13"/>
  <c r="H601" i="13"/>
  <c r="H414" i="13"/>
  <c r="H402" i="13"/>
  <c r="H390" i="13"/>
  <c r="H378" i="13"/>
  <c r="H366" i="13"/>
  <c r="H354" i="13"/>
  <c r="H342" i="13"/>
  <c r="H330" i="13"/>
  <c r="H318" i="13"/>
  <c r="H306" i="13"/>
  <c r="H294" i="13"/>
  <c r="H282" i="13"/>
  <c r="H270" i="13"/>
  <c r="H258" i="13"/>
  <c r="H246" i="13"/>
  <c r="H234" i="13"/>
  <c r="H222" i="13"/>
  <c r="H210" i="13"/>
  <c r="H198" i="13"/>
  <c r="H186" i="13"/>
  <c r="H174" i="13"/>
  <c r="H162" i="13"/>
  <c r="H150" i="13"/>
  <c r="H138" i="13"/>
  <c r="H126" i="13"/>
  <c r="H114" i="13"/>
  <c r="H102" i="13"/>
  <c r="H90" i="13"/>
  <c r="H78" i="13"/>
  <c r="H66" i="13"/>
  <c r="H54" i="13"/>
  <c r="H42" i="13"/>
  <c r="H30" i="13"/>
  <c r="H18" i="13"/>
  <c r="H418" i="13"/>
  <c r="H262" i="13"/>
  <c r="H106" i="13"/>
  <c r="H722" i="13"/>
  <c r="H696" i="13"/>
  <c r="H684" i="13"/>
  <c r="H672" i="13"/>
  <c r="H660" i="13"/>
  <c r="H648" i="13"/>
  <c r="H636" i="13"/>
  <c r="H624" i="13"/>
  <c r="H612" i="13"/>
  <c r="H558" i="13"/>
  <c r="H413" i="13"/>
  <c r="H401" i="13"/>
  <c r="H389" i="13"/>
  <c r="H377" i="13"/>
  <c r="H365" i="13"/>
  <c r="H353" i="13"/>
  <c r="H341" i="13"/>
  <c r="H329" i="13"/>
  <c r="H317" i="13"/>
  <c r="H305" i="13"/>
  <c r="H293" i="13"/>
  <c r="H281" i="13"/>
  <c r="H269" i="13"/>
  <c r="H257" i="13"/>
  <c r="H245" i="13"/>
  <c r="H233" i="13"/>
  <c r="H221" i="13"/>
  <c r="H209" i="13"/>
  <c r="H197" i="13"/>
  <c r="H185" i="13"/>
  <c r="H173" i="13"/>
  <c r="H161" i="13"/>
  <c r="H149" i="13"/>
  <c r="H137" i="13"/>
  <c r="H125" i="13"/>
  <c r="H113" i="13"/>
  <c r="H101" i="13"/>
  <c r="H89" i="13"/>
  <c r="H77" i="13"/>
  <c r="H65" i="13"/>
  <c r="H53" i="13"/>
  <c r="H41" i="13"/>
  <c r="H29" i="13"/>
  <c r="H17" i="13"/>
  <c r="H653" i="13"/>
  <c r="H130" i="13"/>
  <c r="H721" i="13"/>
  <c r="H695" i="13"/>
  <c r="H683" i="13"/>
  <c r="H671" i="13"/>
  <c r="H659" i="13"/>
  <c r="H647" i="13"/>
  <c r="H635" i="13"/>
  <c r="H623" i="13"/>
  <c r="H611" i="13"/>
  <c r="H557" i="13"/>
  <c r="H412" i="13"/>
  <c r="H400" i="13"/>
  <c r="H388" i="13"/>
  <c r="H376" i="13"/>
  <c r="H364" i="13"/>
  <c r="H352" i="13"/>
  <c r="H340" i="13"/>
  <c r="H328" i="13"/>
  <c r="H316" i="13"/>
  <c r="H304" i="13"/>
  <c r="H292" i="13"/>
  <c r="H280" i="13"/>
  <c r="H268" i="13"/>
  <c r="H256" i="13"/>
  <c r="H244" i="13"/>
  <c r="H232" i="13"/>
  <c r="H220" i="13"/>
  <c r="H208" i="13"/>
  <c r="H196" i="13"/>
  <c r="H184" i="13"/>
  <c r="H172" i="13"/>
  <c r="H160" i="13"/>
  <c r="H148" i="13"/>
  <c r="H136" i="13"/>
  <c r="H124" i="13"/>
  <c r="H112" i="13"/>
  <c r="H100" i="13"/>
  <c r="H88" i="13"/>
  <c r="H76" i="13"/>
  <c r="H64" i="13"/>
  <c r="H52" i="13"/>
  <c r="H40" i="13"/>
  <c r="H28" i="13"/>
  <c r="H16" i="13"/>
  <c r="H689" i="13"/>
  <c r="H382" i="13"/>
  <c r="H334" i="13"/>
  <c r="H286" i="13"/>
  <c r="H238" i="13"/>
  <c r="H118" i="13"/>
  <c r="H34" i="13"/>
  <c r="H720" i="13"/>
  <c r="H694" i="13"/>
  <c r="H682" i="13"/>
  <c r="H670" i="13"/>
  <c r="H658" i="13"/>
  <c r="H646" i="13"/>
  <c r="H634" i="13"/>
  <c r="H622" i="13"/>
  <c r="H610" i="13"/>
  <c r="H556" i="13"/>
  <c r="H411" i="13"/>
  <c r="H399" i="13"/>
  <c r="H387" i="13"/>
  <c r="H375" i="13"/>
  <c r="H363" i="13"/>
  <c r="H351" i="13"/>
  <c r="H339" i="13"/>
  <c r="H327" i="13"/>
  <c r="H315" i="13"/>
  <c r="H303" i="13"/>
  <c r="H291" i="13"/>
  <c r="H279" i="13"/>
  <c r="H267" i="13"/>
  <c r="H255" i="13"/>
  <c r="H243" i="13"/>
  <c r="H231" i="13"/>
  <c r="H219" i="13"/>
  <c r="H207" i="13"/>
  <c r="H195" i="13"/>
  <c r="H183" i="13"/>
  <c r="H171" i="13"/>
  <c r="H159" i="13"/>
  <c r="H147" i="13"/>
  <c r="H135" i="13"/>
  <c r="H123" i="13"/>
  <c r="H111" i="13"/>
  <c r="H99" i="13"/>
  <c r="H87" i="13"/>
  <c r="H75" i="13"/>
  <c r="H63" i="13"/>
  <c r="H51" i="13"/>
  <c r="H39" i="13"/>
  <c r="H27" i="13"/>
  <c r="H15" i="13"/>
  <c r="H605" i="13"/>
  <c r="H358" i="13"/>
  <c r="H274" i="13"/>
  <c r="H202" i="13"/>
  <c r="H82" i="13"/>
  <c r="H705" i="13"/>
  <c r="H693" i="13"/>
  <c r="H681" i="13"/>
  <c r="H669" i="13"/>
  <c r="H657" i="13"/>
  <c r="H645" i="13"/>
  <c r="H633" i="13"/>
  <c r="H621" i="13"/>
  <c r="H609" i="13"/>
  <c r="H555" i="13"/>
  <c r="H410" i="13"/>
  <c r="H398" i="13"/>
  <c r="H386" i="13"/>
  <c r="H374" i="13"/>
  <c r="H362" i="13"/>
  <c r="H350" i="13"/>
  <c r="H338" i="13"/>
  <c r="H326" i="13"/>
  <c r="H314" i="13"/>
  <c r="H302" i="13"/>
  <c r="H290" i="13"/>
  <c r="H278" i="13"/>
  <c r="H266" i="13"/>
  <c r="H254" i="13"/>
  <c r="H242" i="13"/>
  <c r="H230" i="13"/>
  <c r="H218" i="13"/>
  <c r="H206" i="13"/>
  <c r="H194" i="13"/>
  <c r="H182" i="13"/>
  <c r="H170" i="13"/>
  <c r="H158" i="13"/>
  <c r="H146" i="13"/>
  <c r="H134" i="13"/>
  <c r="H122" i="13"/>
  <c r="H110" i="13"/>
  <c r="H98" i="13"/>
  <c r="H86" i="13"/>
  <c r="H74" i="13"/>
  <c r="H62" i="13"/>
  <c r="H50" i="13"/>
  <c r="H38" i="13"/>
  <c r="H26" i="13"/>
  <c r="H14" i="13"/>
  <c r="H629" i="13"/>
  <c r="H190" i="13"/>
  <c r="H10" i="13"/>
  <c r="H704" i="13"/>
  <c r="H692" i="13"/>
  <c r="H680" i="13"/>
  <c r="H668" i="13"/>
  <c r="H656" i="13"/>
  <c r="H644" i="13"/>
  <c r="H632" i="13"/>
  <c r="H620" i="13"/>
  <c r="H608" i="13"/>
  <c r="H554" i="13"/>
  <c r="H409" i="13"/>
  <c r="H397" i="13"/>
  <c r="H385" i="13"/>
  <c r="H373" i="13"/>
  <c r="H361" i="13"/>
  <c r="H349" i="13"/>
  <c r="H337" i="13"/>
  <c r="H325" i="13"/>
  <c r="H313" i="13"/>
  <c r="H301" i="13"/>
  <c r="H289" i="13"/>
  <c r="H277" i="13"/>
  <c r="H265" i="13"/>
  <c r="H253" i="13"/>
  <c r="H241" i="13"/>
  <c r="H229" i="13"/>
  <c r="H217" i="13"/>
  <c r="H205" i="13"/>
  <c r="H193" i="13"/>
  <c r="H181" i="13"/>
  <c r="H169" i="13"/>
  <c r="H157" i="13"/>
  <c r="H145" i="13"/>
  <c r="H133" i="13"/>
  <c r="H121" i="13"/>
  <c r="H109" i="13"/>
  <c r="H97" i="13"/>
  <c r="H85" i="13"/>
  <c r="H73" i="13"/>
  <c r="H61" i="13"/>
  <c r="H49" i="13"/>
  <c r="H37" i="13"/>
  <c r="H25" i="13"/>
  <c r="H13" i="13"/>
  <c r="H617" i="13"/>
  <c r="H154" i="13"/>
  <c r="H703" i="13"/>
  <c r="H691" i="13"/>
  <c r="H679" i="13"/>
  <c r="H667" i="13"/>
  <c r="H655" i="13"/>
  <c r="H643" i="13"/>
  <c r="H631" i="13"/>
  <c r="H619" i="13"/>
  <c r="H607" i="13"/>
  <c r="H553" i="13"/>
  <c r="H408" i="13"/>
  <c r="H396" i="13"/>
  <c r="H384" i="13"/>
  <c r="H372" i="13"/>
  <c r="H360" i="13"/>
  <c r="H348" i="13"/>
  <c r="H336" i="13"/>
  <c r="H324" i="13"/>
  <c r="H312" i="13"/>
  <c r="H300" i="13"/>
  <c r="H288" i="13"/>
  <c r="H276" i="13"/>
  <c r="H264" i="13"/>
  <c r="H252" i="13"/>
  <c r="H240" i="13"/>
  <c r="H228" i="13"/>
  <c r="H216" i="13"/>
  <c r="H204" i="13"/>
  <c r="H192" i="13"/>
  <c r="H180" i="13"/>
  <c r="H168" i="13"/>
  <c r="H156" i="13"/>
  <c r="H144" i="13"/>
  <c r="H132" i="13"/>
  <c r="H120" i="13"/>
  <c r="H108" i="13"/>
  <c r="H96" i="13"/>
  <c r="H84" i="13"/>
  <c r="H72" i="13"/>
  <c r="H60" i="13"/>
  <c r="H48" i="13"/>
  <c r="H36" i="13"/>
  <c r="H24" i="13"/>
  <c r="H12" i="13"/>
  <c r="H641" i="13"/>
  <c r="H298" i="13"/>
  <c r="H166" i="13"/>
  <c r="H58" i="13"/>
  <c r="H702" i="13"/>
  <c r="H690" i="13"/>
  <c r="H678" i="13"/>
  <c r="H666" i="13"/>
  <c r="H654" i="13"/>
  <c r="H642" i="13"/>
  <c r="H630" i="13"/>
  <c r="H618" i="13"/>
  <c r="H606" i="13"/>
  <c r="H552" i="13"/>
  <c r="H407" i="13"/>
  <c r="H395" i="13"/>
  <c r="H383" i="13"/>
  <c r="H371" i="13"/>
  <c r="H359" i="13"/>
  <c r="H347" i="13"/>
  <c r="H335" i="13"/>
  <c r="H323" i="13"/>
  <c r="H311" i="13"/>
  <c r="H299" i="13"/>
  <c r="H287" i="13"/>
  <c r="H275" i="13"/>
  <c r="H263" i="13"/>
  <c r="H251" i="13"/>
  <c r="H239" i="13"/>
  <c r="H227" i="13"/>
  <c r="H215" i="13"/>
  <c r="H203" i="13"/>
  <c r="H191" i="13"/>
  <c r="H179" i="13"/>
  <c r="H167" i="13"/>
  <c r="H155" i="13"/>
  <c r="H143" i="13"/>
  <c r="H131" i="13"/>
  <c r="H119" i="13"/>
  <c r="H107" i="13"/>
  <c r="H95" i="13"/>
  <c r="H83" i="13"/>
  <c r="H71" i="13"/>
  <c r="H59" i="13"/>
  <c r="H47" i="13"/>
  <c r="H35" i="13"/>
  <c r="H23" i="13"/>
  <c r="H11" i="13"/>
  <c r="H701" i="13"/>
  <c r="H394" i="13"/>
  <c r="H370" i="13"/>
  <c r="H346" i="13"/>
  <c r="H310" i="13"/>
  <c r="H226" i="13"/>
  <c r="H94" i="13"/>
  <c r="H700" i="13"/>
  <c r="H688" i="13"/>
  <c r="H676" i="13"/>
  <c r="H664" i="13"/>
  <c r="H652" i="13"/>
  <c r="H640" i="13"/>
  <c r="H628" i="13"/>
  <c r="H616" i="13"/>
  <c r="H604" i="13"/>
  <c r="H417" i="13"/>
  <c r="H405" i="13"/>
  <c r="H393" i="13"/>
  <c r="H381" i="13"/>
  <c r="H369" i="13"/>
  <c r="H357" i="13"/>
  <c r="H345" i="13"/>
  <c r="H333" i="13"/>
  <c r="H321" i="13"/>
  <c r="H309" i="13"/>
  <c r="H297" i="13"/>
  <c r="H285" i="13"/>
  <c r="H273" i="13"/>
  <c r="H261" i="13"/>
  <c r="H249" i="13"/>
  <c r="H237" i="13"/>
  <c r="H225" i="13"/>
  <c r="H213" i="13"/>
  <c r="H201" i="13"/>
  <c r="H189" i="13"/>
  <c r="H177" i="13"/>
  <c r="H165" i="13"/>
  <c r="H153" i="13"/>
  <c r="H141" i="13"/>
  <c r="H129" i="13"/>
  <c r="H117" i="13"/>
  <c r="H105" i="13"/>
  <c r="H93" i="13"/>
  <c r="H81" i="13"/>
  <c r="H69" i="13"/>
  <c r="H57" i="13"/>
  <c r="H45" i="13"/>
  <c r="H33" i="13"/>
  <c r="H21" i="13"/>
  <c r="H9" i="13"/>
  <c r="H677" i="13"/>
  <c r="H214" i="13"/>
  <c r="H22" i="13"/>
  <c r="H419" i="13"/>
  <c r="H547" i="13"/>
  <c r="H423" i="13"/>
  <c r="H565" i="13"/>
  <c r="H546" i="13"/>
  <c r="H422" i="13"/>
  <c r="H564" i="13"/>
  <c r="H545" i="13"/>
  <c r="H421" i="13"/>
  <c r="H563" i="13"/>
  <c r="H432" i="13"/>
  <c r="H420" i="13"/>
  <c r="H562" i="13"/>
  <c r="H431" i="13"/>
  <c r="H561" i="13"/>
  <c r="H430" i="13"/>
  <c r="H560" i="13"/>
  <c r="H429" i="13"/>
  <c r="H559" i="13"/>
  <c r="H428" i="13"/>
  <c r="H551" i="13"/>
  <c r="H427" i="13"/>
  <c r="H425" i="13"/>
  <c r="H550" i="13"/>
  <c r="H426" i="13"/>
  <c r="H549" i="13"/>
  <c r="H548" i="13"/>
  <c r="H424" i="13"/>
  <c r="AD457" i="13"/>
  <c r="AD458" i="13" s="1"/>
  <c r="AD331" i="13"/>
  <c r="AD332" i="13" s="1"/>
  <c r="H433" i="13"/>
  <c r="H589" i="13"/>
  <c r="H577" i="13"/>
  <c r="H544" i="13"/>
  <c r="H532" i="13"/>
  <c r="H520" i="13"/>
  <c r="H508" i="13"/>
  <c r="H496" i="13"/>
  <c r="H484" i="13"/>
  <c r="H472" i="13"/>
  <c r="H460" i="13"/>
  <c r="H448" i="13"/>
  <c r="H436" i="13"/>
  <c r="H485" i="13"/>
  <c r="H600" i="13"/>
  <c r="H588" i="13"/>
  <c r="H576" i="13"/>
  <c r="H543" i="13"/>
  <c r="H531" i="13"/>
  <c r="H519" i="13"/>
  <c r="H507" i="13"/>
  <c r="H495" i="13"/>
  <c r="H483" i="13"/>
  <c r="H471" i="13"/>
  <c r="H459" i="13"/>
  <c r="H447" i="13"/>
  <c r="H435" i="13"/>
  <c r="H497" i="13"/>
  <c r="H599" i="13"/>
  <c r="H587" i="13"/>
  <c r="H575" i="13"/>
  <c r="H542" i="13"/>
  <c r="H530" i="13"/>
  <c r="H518" i="13"/>
  <c r="H506" i="13"/>
  <c r="H494" i="13"/>
  <c r="H482" i="13"/>
  <c r="H470" i="13"/>
  <c r="H458" i="13"/>
  <c r="H446" i="13"/>
  <c r="H434" i="13"/>
  <c r="H449" i="13"/>
  <c r="H598" i="13"/>
  <c r="H586" i="13"/>
  <c r="H574" i="13"/>
  <c r="H541" i="13"/>
  <c r="H529" i="13"/>
  <c r="H517" i="13"/>
  <c r="H505" i="13"/>
  <c r="H493" i="13"/>
  <c r="H481" i="13"/>
  <c r="H469" i="13"/>
  <c r="H457" i="13"/>
  <c r="H445" i="13"/>
  <c r="H473" i="13"/>
  <c r="H597" i="13"/>
  <c r="H585" i="13"/>
  <c r="H573" i="13"/>
  <c r="H540" i="13"/>
  <c r="H528" i="13"/>
  <c r="H516" i="13"/>
  <c r="H504" i="13"/>
  <c r="H492" i="13"/>
  <c r="H480" i="13"/>
  <c r="H468" i="13"/>
  <c r="H456" i="13"/>
  <c r="H444" i="13"/>
  <c r="H566" i="13"/>
  <c r="H596" i="13"/>
  <c r="H584" i="13"/>
  <c r="H572" i="13"/>
  <c r="H539" i="13"/>
  <c r="H527" i="13"/>
  <c r="H515" i="13"/>
  <c r="H503" i="13"/>
  <c r="H491" i="13"/>
  <c r="H479" i="13"/>
  <c r="H467" i="13"/>
  <c r="H455" i="13"/>
  <c r="H443" i="13"/>
  <c r="H509" i="13"/>
  <c r="H595" i="13"/>
  <c r="H583" i="13"/>
  <c r="H571" i="13"/>
  <c r="H538" i="13"/>
  <c r="H526" i="13"/>
  <c r="H514" i="13"/>
  <c r="H502" i="13"/>
  <c r="H490" i="13"/>
  <c r="H478" i="13"/>
  <c r="H466" i="13"/>
  <c r="H454" i="13"/>
  <c r="H442" i="13"/>
  <c r="H590" i="13"/>
  <c r="H437" i="13"/>
  <c r="H594" i="13"/>
  <c r="H582" i="13"/>
  <c r="H570" i="13"/>
  <c r="H537" i="13"/>
  <c r="H525" i="13"/>
  <c r="H513" i="13"/>
  <c r="H501" i="13"/>
  <c r="H489" i="13"/>
  <c r="H477" i="13"/>
  <c r="H465" i="13"/>
  <c r="H453" i="13"/>
  <c r="H441" i="13"/>
  <c r="H521" i="13"/>
  <c r="H593" i="13"/>
  <c r="H581" i="13"/>
  <c r="H569" i="13"/>
  <c r="H536" i="13"/>
  <c r="H524" i="13"/>
  <c r="H512" i="13"/>
  <c r="H500" i="13"/>
  <c r="H488" i="13"/>
  <c r="H476" i="13"/>
  <c r="H464" i="13"/>
  <c r="H452" i="13"/>
  <c r="H440" i="13"/>
  <c r="H533" i="13"/>
  <c r="H592" i="13"/>
  <c r="H580" i="13"/>
  <c r="H568" i="13"/>
  <c r="H535" i="13"/>
  <c r="H523" i="13"/>
  <c r="H511" i="13"/>
  <c r="H499" i="13"/>
  <c r="H487" i="13"/>
  <c r="H475" i="13"/>
  <c r="H463" i="13"/>
  <c r="H451" i="13"/>
  <c r="H439" i="13"/>
  <c r="H578" i="13"/>
  <c r="H591" i="13"/>
  <c r="H579" i="13"/>
  <c r="H567" i="13"/>
  <c r="H534" i="13"/>
  <c r="H522" i="13"/>
  <c r="H510" i="13"/>
  <c r="H498" i="13"/>
  <c r="H486" i="13"/>
  <c r="H474" i="13"/>
  <c r="H462" i="13"/>
  <c r="H450" i="13"/>
  <c r="H438" i="13"/>
  <c r="H461" i="13"/>
  <c r="U492" i="13"/>
  <c r="U493" i="13" s="1"/>
  <c r="AD688" i="13"/>
  <c r="AD689" i="13" s="1"/>
  <c r="U618" i="13"/>
  <c r="U619" i="13" s="1"/>
  <c r="AD289" i="13"/>
  <c r="AH289" i="13" s="1"/>
  <c r="AD674" i="13"/>
  <c r="AD675" i="13" s="1"/>
  <c r="AD37" i="13"/>
  <c r="AH37" i="13" s="1"/>
  <c r="U198" i="13"/>
  <c r="U199" i="13" s="1"/>
  <c r="AD107" i="13"/>
  <c r="AD108" i="13" s="1"/>
  <c r="U366" i="13"/>
  <c r="U367" i="13" s="1"/>
  <c r="U296" i="13"/>
  <c r="U297" i="13" s="1"/>
  <c r="U548" i="13"/>
  <c r="U549" i="13" s="1"/>
  <c r="AD338" i="13"/>
  <c r="AH338" i="13" s="1"/>
  <c r="AD716" i="13"/>
  <c r="AD717" i="13" s="1"/>
  <c r="AD345" i="13"/>
  <c r="AH345" i="13" s="1"/>
  <c r="U261" i="13"/>
  <c r="U262" i="13" s="1"/>
  <c r="U422" i="13"/>
  <c r="U423" i="13" s="1"/>
  <c r="AD79" i="13"/>
  <c r="AD80" i="13" s="1"/>
  <c r="AD219" i="13"/>
  <c r="AD220" i="13" s="1"/>
  <c r="U408" i="13"/>
  <c r="U409" i="13" s="1"/>
  <c r="AD275" i="13"/>
  <c r="AH275" i="13" s="1"/>
  <c r="U436" i="13"/>
  <c r="U437" i="13" s="1"/>
  <c r="U184" i="13"/>
  <c r="U185" i="13" s="1"/>
  <c r="AD233" i="13"/>
  <c r="AD234" i="13" s="1"/>
  <c r="AD485" i="13"/>
  <c r="AD486" i="13" s="1"/>
  <c r="AD443" i="13"/>
  <c r="AD444" i="13" s="1"/>
  <c r="AD653" i="13"/>
  <c r="AD654" i="13" s="1"/>
  <c r="U58" i="13"/>
  <c r="U59" i="13" s="1"/>
  <c r="U100" i="13"/>
  <c r="U101" i="13" s="1"/>
  <c r="AD611" i="13"/>
  <c r="AD612" i="13" s="1"/>
  <c r="AD359" i="13"/>
  <c r="AD360" i="13" s="1"/>
  <c r="U226" i="13"/>
  <c r="U227" i="13" s="1"/>
  <c r="U695" i="13"/>
  <c r="Y695" i="13" s="1"/>
  <c r="U310" i="13"/>
  <c r="Y310" i="13" s="1"/>
  <c r="U562" i="13"/>
  <c r="U563" i="13" s="1"/>
  <c r="AD23" i="13"/>
  <c r="AD24" i="13" s="1"/>
  <c r="AD205" i="13"/>
  <c r="AD206" i="13" s="1"/>
  <c r="U44" i="13"/>
  <c r="Y44" i="13" s="1"/>
  <c r="U9" i="13"/>
  <c r="Y9" i="13" s="1"/>
  <c r="U660" i="13"/>
  <c r="U661" i="13" s="1"/>
  <c r="U30" i="13"/>
  <c r="U31" i="13" s="1"/>
  <c r="AD93" i="13"/>
  <c r="AH93" i="13" s="1"/>
  <c r="AD583" i="13"/>
  <c r="AH583" i="13" s="1"/>
  <c r="AD149" i="13"/>
  <c r="AD150" i="13" s="1"/>
  <c r="AD597" i="13"/>
  <c r="AH597" i="13" s="1"/>
  <c r="U604" i="13"/>
  <c r="U605" i="13" s="1"/>
  <c r="U170" i="13"/>
  <c r="U171" i="13" s="1"/>
  <c r="U681" i="13"/>
  <c r="U682" i="13" s="1"/>
  <c r="U534" i="13"/>
  <c r="U535" i="13" s="1"/>
  <c r="U352" i="13"/>
  <c r="U353" i="13" s="1"/>
  <c r="AD471" i="13"/>
  <c r="AH471" i="13" s="1"/>
  <c r="AD401" i="13"/>
  <c r="AH401" i="13" s="1"/>
  <c r="U478" i="13"/>
  <c r="U479" i="13" s="1"/>
  <c r="AD527" i="13"/>
  <c r="AD528" i="13" s="1"/>
  <c r="AD604" i="13"/>
  <c r="AD605" i="13" s="1"/>
  <c r="U702" i="13"/>
  <c r="U703" i="13" s="1"/>
  <c r="U555" i="13"/>
  <c r="U556" i="13" s="1"/>
  <c r="U688" i="13"/>
  <c r="U689" i="13" s="1"/>
  <c r="AD366" i="13"/>
  <c r="AD367" i="13" s="1"/>
  <c r="U625" i="13"/>
  <c r="U626" i="13" s="1"/>
  <c r="U569" i="13"/>
  <c r="Y569" i="13" s="1"/>
  <c r="U191" i="13"/>
  <c r="U192" i="13" s="1"/>
  <c r="AD296" i="13"/>
  <c r="AH296" i="13" s="1"/>
  <c r="U72" i="13"/>
  <c r="U73" i="13" s="1"/>
  <c r="U51" i="13"/>
  <c r="U52" i="13" s="1"/>
  <c r="AD576" i="13"/>
  <c r="AD577" i="13" s="1"/>
  <c r="AD261" i="13"/>
  <c r="AD262" i="13" s="1"/>
  <c r="AD247" i="13"/>
  <c r="AD248" i="13" s="1"/>
  <c r="U394" i="13"/>
  <c r="U395" i="13" s="1"/>
  <c r="U156" i="13"/>
  <c r="U157" i="13" s="1"/>
  <c r="U142" i="13"/>
  <c r="Y142" i="13" s="1"/>
  <c r="U590" i="13"/>
  <c r="Y590" i="13" s="1"/>
  <c r="AD373" i="13"/>
  <c r="AD374" i="13" s="1"/>
  <c r="AD380" i="13"/>
  <c r="AD381" i="13" s="1"/>
  <c r="U331" i="13"/>
  <c r="U332" i="13" s="1"/>
  <c r="AD499" i="13"/>
  <c r="AD500" i="13" s="1"/>
  <c r="U513" i="13"/>
  <c r="U514" i="13" s="1"/>
  <c r="AD65" i="13"/>
  <c r="AH65" i="13" s="1"/>
  <c r="U268" i="13"/>
  <c r="Y268" i="13" s="1"/>
  <c r="U387" i="13"/>
  <c r="U388" i="13" s="1"/>
  <c r="AD513" i="13"/>
  <c r="AD514" i="13" s="1"/>
  <c r="AD702" i="13"/>
  <c r="AD703" i="13" s="1"/>
  <c r="U716" i="13"/>
  <c r="U717" i="13" s="1"/>
  <c r="AD135" i="13"/>
  <c r="AD136" i="13" s="1"/>
  <c r="AD632" i="13"/>
  <c r="AD633" i="13" s="1"/>
  <c r="AD317" i="13"/>
  <c r="AD318" i="13" s="1"/>
  <c r="U646" i="13"/>
  <c r="U647" i="13" s="1"/>
  <c r="U205" i="13"/>
  <c r="Y205" i="13" s="1"/>
  <c r="U16" i="13"/>
  <c r="U17" i="13" s="1"/>
  <c r="U464" i="13"/>
  <c r="Y464" i="13" s="1"/>
  <c r="AD58" i="13"/>
  <c r="AD59" i="13" s="1"/>
  <c r="AD562" i="13"/>
  <c r="AH562" i="13" s="1"/>
  <c r="U450" i="13"/>
  <c r="U451" i="13" s="1"/>
  <c r="U86" i="13"/>
  <c r="Y86" i="13" s="1"/>
  <c r="AD709" i="13"/>
  <c r="AD710" i="13" s="1"/>
  <c r="AD387" i="13"/>
  <c r="AD388" i="13" s="1"/>
  <c r="U576" i="13"/>
  <c r="U577" i="13" s="1"/>
  <c r="AD569" i="13"/>
  <c r="AD570" i="13" s="1"/>
  <c r="AD254" i="13"/>
  <c r="AD255" i="13" s="1"/>
  <c r="AD695" i="13"/>
  <c r="AD696" i="13" s="1"/>
  <c r="U114" i="13"/>
  <c r="U115" i="13" s="1"/>
  <c r="AD450" i="13"/>
  <c r="AD451" i="13" s="1"/>
  <c r="AD9" i="13"/>
  <c r="AD10" i="13" s="1"/>
  <c r="AD625" i="13"/>
  <c r="AD626" i="13" s="1"/>
  <c r="U583" i="13"/>
  <c r="U584" i="13" s="1"/>
  <c r="AD310" i="13"/>
  <c r="AH310" i="13" s="1"/>
  <c r="U338" i="13"/>
  <c r="Y338" i="13" s="1"/>
  <c r="U457" i="13"/>
  <c r="U458" i="13" s="1"/>
  <c r="AD324" i="13"/>
  <c r="AD325" i="13" s="1"/>
  <c r="AD506" i="13"/>
  <c r="AD507" i="13" s="1"/>
  <c r="AD121" i="13"/>
  <c r="AD122" i="13" s="1"/>
  <c r="AD184" i="13"/>
  <c r="AD185" i="13" s="1"/>
  <c r="U324" i="13"/>
  <c r="Y324" i="13" s="1"/>
  <c r="AD639" i="13"/>
  <c r="AD640" i="13" s="1"/>
  <c r="AD191" i="13"/>
  <c r="AD192" i="13" s="1"/>
  <c r="U520" i="13"/>
  <c r="Y520" i="13" s="1"/>
  <c r="U639" i="13"/>
  <c r="U640" i="13" s="1"/>
  <c r="T65" i="13"/>
  <c r="X64" i="13"/>
  <c r="U220" i="13"/>
  <c r="Y219" i="13"/>
  <c r="AC93" i="13"/>
  <c r="AG92" i="13"/>
  <c r="AC702" i="13"/>
  <c r="AG701" i="13"/>
  <c r="T359" i="13"/>
  <c r="X358" i="13"/>
  <c r="U247" i="13"/>
  <c r="AC275" i="13"/>
  <c r="AG274" i="13"/>
  <c r="T261" i="13"/>
  <c r="X260" i="13"/>
  <c r="T9" i="13"/>
  <c r="X8" i="13"/>
  <c r="U93" i="13"/>
  <c r="T331" i="13"/>
  <c r="X330" i="13"/>
  <c r="T23" i="13"/>
  <c r="X22" i="13"/>
  <c r="T149" i="13"/>
  <c r="X148" i="13"/>
  <c r="U65" i="13"/>
  <c r="AC296" i="13"/>
  <c r="AG295" i="13"/>
  <c r="AD465" i="13"/>
  <c r="AH464" i="13"/>
  <c r="AC457" i="13"/>
  <c r="AG456" i="13"/>
  <c r="AD352" i="13"/>
  <c r="AD618" i="13"/>
  <c r="AD31" i="13"/>
  <c r="AH30" i="13"/>
  <c r="U443" i="13"/>
  <c r="AC660" i="13"/>
  <c r="AG659" i="13"/>
  <c r="AC366" i="13"/>
  <c r="AG365" i="13"/>
  <c r="AC51" i="13"/>
  <c r="AG50" i="13"/>
  <c r="T443" i="13"/>
  <c r="X442" i="13"/>
  <c r="AD548" i="13"/>
  <c r="U675" i="13"/>
  <c r="Y674" i="13"/>
  <c r="U164" i="13"/>
  <c r="Y163" i="13"/>
  <c r="AC681" i="13"/>
  <c r="AG680" i="13"/>
  <c r="AC422" i="13"/>
  <c r="AG421" i="13"/>
  <c r="AC44" i="13"/>
  <c r="AG43" i="13"/>
  <c r="T436" i="13"/>
  <c r="X435" i="13"/>
  <c r="AE681" i="13"/>
  <c r="AI680" i="13"/>
  <c r="AE548" i="13"/>
  <c r="AI547" i="13"/>
  <c r="AE422" i="13"/>
  <c r="AI421" i="13"/>
  <c r="AE296" i="13"/>
  <c r="AI295" i="13"/>
  <c r="AE170" i="13"/>
  <c r="AI169" i="13"/>
  <c r="AE44" i="13"/>
  <c r="AI43" i="13"/>
  <c r="V625" i="13"/>
  <c r="Z624" i="13"/>
  <c r="V499" i="13"/>
  <c r="Z498" i="13"/>
  <c r="V373" i="13"/>
  <c r="Z372" i="13"/>
  <c r="V247" i="13"/>
  <c r="Z246" i="13"/>
  <c r="V121" i="13"/>
  <c r="Z120" i="13"/>
  <c r="AD669" i="13"/>
  <c r="AH668" i="13"/>
  <c r="S240" i="13"/>
  <c r="W239" i="13"/>
  <c r="AE303" i="13"/>
  <c r="AI302" i="13"/>
  <c r="V443" i="13"/>
  <c r="Z442" i="13"/>
  <c r="AB289" i="13"/>
  <c r="AF288" i="13"/>
  <c r="S534" i="13"/>
  <c r="W533" i="13"/>
  <c r="S30" i="13"/>
  <c r="W29" i="13"/>
  <c r="V275" i="13"/>
  <c r="Z274" i="13"/>
  <c r="AE240" i="13"/>
  <c r="AI239" i="13"/>
  <c r="AB653" i="13"/>
  <c r="AF652" i="13"/>
  <c r="AB527" i="13"/>
  <c r="AF526" i="13"/>
  <c r="AB401" i="13"/>
  <c r="AF400" i="13"/>
  <c r="AB275" i="13"/>
  <c r="AF274" i="13"/>
  <c r="AB149" i="13"/>
  <c r="AF148" i="13"/>
  <c r="AB23" i="13"/>
  <c r="AF22" i="13"/>
  <c r="S604" i="13"/>
  <c r="W603" i="13"/>
  <c r="S478" i="13"/>
  <c r="W477" i="13"/>
  <c r="S352" i="13"/>
  <c r="W351" i="13"/>
  <c r="S226" i="13"/>
  <c r="W225" i="13"/>
  <c r="S100" i="13"/>
  <c r="W99" i="13"/>
  <c r="AB268" i="13"/>
  <c r="AF267" i="13"/>
  <c r="S51" i="13"/>
  <c r="W50" i="13"/>
  <c r="V611" i="13"/>
  <c r="Z610" i="13"/>
  <c r="AE625" i="13"/>
  <c r="AI624" i="13"/>
  <c r="AE499" i="13"/>
  <c r="AI498" i="13"/>
  <c r="AE373" i="13"/>
  <c r="AI372" i="13"/>
  <c r="AE247" i="13"/>
  <c r="AI246" i="13"/>
  <c r="AE121" i="13"/>
  <c r="AI120" i="13"/>
  <c r="V709" i="13"/>
  <c r="Z708" i="13"/>
  <c r="V576" i="13"/>
  <c r="Z575" i="13"/>
  <c r="V450" i="13"/>
  <c r="Z449" i="13"/>
  <c r="V324" i="13"/>
  <c r="Z323" i="13"/>
  <c r="V198" i="13"/>
  <c r="Z197" i="13"/>
  <c r="V72" i="13"/>
  <c r="Z71" i="13"/>
  <c r="S408" i="13"/>
  <c r="W407" i="13"/>
  <c r="AE429" i="13"/>
  <c r="AI428" i="13"/>
  <c r="V569" i="13"/>
  <c r="Z568" i="13"/>
  <c r="V107" i="13"/>
  <c r="Z106" i="13"/>
  <c r="S513" i="13"/>
  <c r="W512" i="13"/>
  <c r="V632" i="13"/>
  <c r="Z631" i="13"/>
  <c r="AB394" i="13"/>
  <c r="AF393" i="13"/>
  <c r="S639" i="13"/>
  <c r="W638" i="13"/>
  <c r="S93" i="13"/>
  <c r="W92" i="13"/>
  <c r="V359" i="13"/>
  <c r="Z358" i="13"/>
  <c r="AB639" i="13"/>
  <c r="AF638" i="13"/>
  <c r="AB387" i="13"/>
  <c r="AF386" i="13"/>
  <c r="AB135" i="13"/>
  <c r="AF134" i="13"/>
  <c r="S590" i="13"/>
  <c r="W589" i="13"/>
  <c r="S317" i="13"/>
  <c r="W316" i="13"/>
  <c r="S65" i="13"/>
  <c r="W64" i="13"/>
  <c r="AB688" i="13"/>
  <c r="AF687" i="13"/>
  <c r="AB408" i="13"/>
  <c r="AF407" i="13"/>
  <c r="AB156" i="13"/>
  <c r="AF155" i="13"/>
  <c r="S611" i="13"/>
  <c r="W610" i="13"/>
  <c r="S380" i="13"/>
  <c r="W379" i="13"/>
  <c r="S128" i="13"/>
  <c r="W127" i="13"/>
  <c r="T366" i="13"/>
  <c r="X365" i="13"/>
  <c r="AC478" i="13"/>
  <c r="AG477" i="13"/>
  <c r="T464" i="13"/>
  <c r="X463" i="13"/>
  <c r="T478" i="13"/>
  <c r="X477" i="13"/>
  <c r="T457" i="13"/>
  <c r="X456" i="13"/>
  <c r="AD52" i="13"/>
  <c r="AH51" i="13"/>
  <c r="T247" i="13"/>
  <c r="X246" i="13"/>
  <c r="AC240" i="13"/>
  <c r="AG239" i="13"/>
  <c r="T191" i="13"/>
  <c r="X190" i="13"/>
  <c r="U276" i="13"/>
  <c r="Y275" i="13"/>
  <c r="T345" i="13"/>
  <c r="X344" i="13"/>
  <c r="T695" i="13"/>
  <c r="X694" i="13"/>
  <c r="AC198" i="13"/>
  <c r="AG197" i="13"/>
  <c r="AC695" i="13"/>
  <c r="AG694" i="13"/>
  <c r="AC436" i="13"/>
  <c r="AG435" i="13"/>
  <c r="AD164" i="13"/>
  <c r="AH163" i="13"/>
  <c r="AD304" i="13"/>
  <c r="AH303" i="13"/>
  <c r="AC618" i="13"/>
  <c r="AG617" i="13"/>
  <c r="AC345" i="13"/>
  <c r="AG344" i="13"/>
  <c r="AC9" i="13"/>
  <c r="AG8" i="13"/>
  <c r="T107" i="13"/>
  <c r="X106" i="13"/>
  <c r="AC653" i="13"/>
  <c r="AG652" i="13"/>
  <c r="AC401" i="13"/>
  <c r="AG400" i="13"/>
  <c r="AC23" i="13"/>
  <c r="AG22" i="13"/>
  <c r="T394" i="13"/>
  <c r="X393" i="13"/>
  <c r="AC324" i="13"/>
  <c r="AG323" i="13"/>
  <c r="T373" i="13"/>
  <c r="X372" i="13"/>
  <c r="AE527" i="13"/>
  <c r="AI526" i="13"/>
  <c r="AE23" i="13"/>
  <c r="AI22" i="13"/>
  <c r="V604" i="13"/>
  <c r="Z603" i="13"/>
  <c r="V226" i="13"/>
  <c r="Z225" i="13"/>
  <c r="AB499" i="13"/>
  <c r="AF498" i="13"/>
  <c r="V380" i="13"/>
  <c r="Z379" i="13"/>
  <c r="AB646" i="13"/>
  <c r="AF645" i="13"/>
  <c r="AB205" i="13"/>
  <c r="AF204" i="13"/>
  <c r="S429" i="13"/>
  <c r="W428" i="13"/>
  <c r="AE555" i="13"/>
  <c r="AI554" i="13"/>
  <c r="V149" i="13"/>
  <c r="Z148" i="13"/>
  <c r="AE9" i="13"/>
  <c r="AI8" i="13"/>
  <c r="AB632" i="13"/>
  <c r="AF631" i="13"/>
  <c r="AB506" i="13"/>
  <c r="AF505" i="13"/>
  <c r="AB380" i="13"/>
  <c r="AF379" i="13"/>
  <c r="AB254" i="13"/>
  <c r="AF253" i="13"/>
  <c r="AB128" i="13"/>
  <c r="AF127" i="13"/>
  <c r="S716" i="13"/>
  <c r="W715" i="13"/>
  <c r="S583" i="13"/>
  <c r="W582" i="13"/>
  <c r="S457" i="13"/>
  <c r="W456" i="13"/>
  <c r="AE597" i="13"/>
  <c r="AI596" i="13"/>
  <c r="V317" i="13"/>
  <c r="Z316" i="13"/>
  <c r="AE604" i="13"/>
  <c r="AI603" i="13"/>
  <c r="AE478" i="13"/>
  <c r="AI477" i="13"/>
  <c r="AE352" i="13"/>
  <c r="AI351" i="13"/>
  <c r="AE226" i="13"/>
  <c r="AI225" i="13"/>
  <c r="AE100" i="13"/>
  <c r="AI99" i="13"/>
  <c r="V688" i="13"/>
  <c r="Z687" i="13"/>
  <c r="V555" i="13"/>
  <c r="Z554" i="13"/>
  <c r="V429" i="13"/>
  <c r="Z428" i="13"/>
  <c r="V303" i="13"/>
  <c r="Z302" i="13"/>
  <c r="V177" i="13"/>
  <c r="Z176" i="13"/>
  <c r="V51" i="13"/>
  <c r="Z50" i="13"/>
  <c r="AB583" i="13"/>
  <c r="AF582" i="13"/>
  <c r="S261" i="13"/>
  <c r="W260" i="13"/>
  <c r="AE324" i="13"/>
  <c r="AI323" i="13"/>
  <c r="V485" i="13"/>
  <c r="Z484" i="13"/>
  <c r="U669" i="13"/>
  <c r="Y668" i="13"/>
  <c r="S219" i="13"/>
  <c r="W218" i="13"/>
  <c r="V296" i="13"/>
  <c r="Z295" i="13"/>
  <c r="AB331" i="13"/>
  <c r="AF330" i="13"/>
  <c r="S555" i="13"/>
  <c r="W554" i="13"/>
  <c r="AI667" i="13"/>
  <c r="AE668" i="13"/>
  <c r="V212" i="13"/>
  <c r="Z211" i="13"/>
  <c r="AB618" i="13"/>
  <c r="AF617" i="13"/>
  <c r="AB345" i="13"/>
  <c r="AF344" i="13"/>
  <c r="AB93" i="13"/>
  <c r="AF92" i="13"/>
  <c r="S548" i="13"/>
  <c r="W547" i="13"/>
  <c r="S275" i="13"/>
  <c r="W274" i="13"/>
  <c r="S23" i="13"/>
  <c r="W22" i="13"/>
  <c r="AB597" i="13"/>
  <c r="AF596" i="13"/>
  <c r="AB366" i="13"/>
  <c r="AF365" i="13"/>
  <c r="AB114" i="13"/>
  <c r="AF113" i="13"/>
  <c r="S569" i="13"/>
  <c r="W568" i="13"/>
  <c r="S338" i="13"/>
  <c r="W337" i="13"/>
  <c r="S86" i="13"/>
  <c r="W85" i="13"/>
  <c r="T471" i="13"/>
  <c r="X470" i="13"/>
  <c r="T16" i="13"/>
  <c r="X15" i="13"/>
  <c r="U303" i="13"/>
  <c r="U178" i="13"/>
  <c r="Y177" i="13"/>
  <c r="U213" i="13"/>
  <c r="Y212" i="13"/>
  <c r="T289" i="13"/>
  <c r="X288" i="13"/>
  <c r="AC471" i="13"/>
  <c r="AG470" i="13"/>
  <c r="U38" i="13"/>
  <c r="Y37" i="13"/>
  <c r="T219" i="13"/>
  <c r="X218" i="13"/>
  <c r="T142" i="13"/>
  <c r="X141" i="13"/>
  <c r="T296" i="13"/>
  <c r="X295" i="13"/>
  <c r="AC646" i="13"/>
  <c r="AG645" i="13"/>
  <c r="AC373" i="13"/>
  <c r="AG372" i="13"/>
  <c r="AD556" i="13"/>
  <c r="AH555" i="13"/>
  <c r="U234" i="13"/>
  <c r="Y233" i="13"/>
  <c r="AC576" i="13"/>
  <c r="AG575" i="13"/>
  <c r="AC303" i="13"/>
  <c r="AG302" i="13"/>
  <c r="T681" i="13"/>
  <c r="X680" i="13"/>
  <c r="AD416" i="13"/>
  <c r="AH415" i="13"/>
  <c r="AC205" i="13"/>
  <c r="AG204" i="13"/>
  <c r="AD213" i="13"/>
  <c r="AH212" i="13"/>
  <c r="AD478" i="13"/>
  <c r="AC611" i="13"/>
  <c r="AG610" i="13"/>
  <c r="AC338" i="13"/>
  <c r="AG337" i="13"/>
  <c r="T674" i="13"/>
  <c r="X673" i="13"/>
  <c r="T268" i="13"/>
  <c r="X267" i="13"/>
  <c r="U472" i="13"/>
  <c r="Y471" i="13"/>
  <c r="T534" i="13"/>
  <c r="X533" i="13"/>
  <c r="T548" i="13"/>
  <c r="X547" i="13"/>
  <c r="U121" i="13"/>
  <c r="T79" i="13"/>
  <c r="X78" i="13"/>
  <c r="AC212" i="13"/>
  <c r="AG211" i="13"/>
  <c r="AC625" i="13"/>
  <c r="AG624" i="13"/>
  <c r="AC352" i="13"/>
  <c r="AG351" i="13"/>
  <c r="AD535" i="13"/>
  <c r="AH534" i="13"/>
  <c r="AD240" i="13"/>
  <c r="U633" i="13"/>
  <c r="Y632" i="13"/>
  <c r="AC555" i="13"/>
  <c r="AG554" i="13"/>
  <c r="AC282" i="13"/>
  <c r="AG281" i="13"/>
  <c r="T632" i="13"/>
  <c r="X631" i="13"/>
  <c r="T576" i="13"/>
  <c r="X575" i="13"/>
  <c r="AD100" i="13"/>
  <c r="AC590" i="13"/>
  <c r="AG589" i="13"/>
  <c r="AC317" i="13"/>
  <c r="AG316" i="13"/>
  <c r="T646" i="13"/>
  <c r="X645" i="13"/>
  <c r="T163" i="13"/>
  <c r="X162" i="13"/>
  <c r="AC100" i="13"/>
  <c r="AG99" i="13"/>
  <c r="AE632" i="13"/>
  <c r="AI631" i="13"/>
  <c r="AE506" i="13"/>
  <c r="AI505" i="13"/>
  <c r="AE380" i="13"/>
  <c r="AI379" i="13"/>
  <c r="AE254" i="13"/>
  <c r="AI253" i="13"/>
  <c r="AE128" i="13"/>
  <c r="AI127" i="13"/>
  <c r="V716" i="13"/>
  <c r="Z715" i="13"/>
  <c r="V583" i="13"/>
  <c r="Z582" i="13"/>
  <c r="V457" i="13"/>
  <c r="Z456" i="13"/>
  <c r="V331" i="13"/>
  <c r="Z330" i="13"/>
  <c r="V205" i="13"/>
  <c r="Z204" i="13"/>
  <c r="V79" i="13"/>
  <c r="Z78" i="13"/>
  <c r="AB247" i="13"/>
  <c r="AF246" i="13"/>
  <c r="AE618" i="13"/>
  <c r="AI617" i="13"/>
  <c r="AE135" i="13"/>
  <c r="AI134" i="13"/>
  <c r="V254" i="13"/>
  <c r="Z253" i="13"/>
  <c r="AB562" i="13"/>
  <c r="AF561" i="13"/>
  <c r="AB142" i="13"/>
  <c r="AF141" i="13"/>
  <c r="S345" i="13"/>
  <c r="W344" i="13"/>
  <c r="AE387" i="13"/>
  <c r="AI386" i="13"/>
  <c r="T668" i="13"/>
  <c r="X667" i="13"/>
  <c r="V401" i="13"/>
  <c r="Z400" i="13"/>
  <c r="AB611" i="13"/>
  <c r="AF610" i="13"/>
  <c r="AB485" i="13"/>
  <c r="AF484" i="13"/>
  <c r="AB359" i="13"/>
  <c r="AF358" i="13"/>
  <c r="AB233" i="13"/>
  <c r="AF232" i="13"/>
  <c r="AB107" i="13"/>
  <c r="AF106" i="13"/>
  <c r="S695" i="13"/>
  <c r="W694" i="13"/>
  <c r="S562" i="13"/>
  <c r="W561" i="13"/>
  <c r="S436" i="13"/>
  <c r="W435" i="13"/>
  <c r="S310" i="13"/>
  <c r="W309" i="13"/>
  <c r="S184" i="13"/>
  <c r="W183" i="13"/>
  <c r="S58" i="13"/>
  <c r="W57" i="13"/>
  <c r="S660" i="13"/>
  <c r="W659" i="13"/>
  <c r="AE492" i="13"/>
  <c r="AI491" i="13"/>
  <c r="AE716" i="13"/>
  <c r="AI715" i="13"/>
  <c r="AE583" i="13"/>
  <c r="AI582" i="13"/>
  <c r="AE457" i="13"/>
  <c r="AI456" i="13"/>
  <c r="AE331" i="13"/>
  <c r="AI330" i="13"/>
  <c r="AE205" i="13"/>
  <c r="AI204" i="13"/>
  <c r="AE79" i="13"/>
  <c r="AI78" i="13"/>
  <c r="V660" i="13"/>
  <c r="Z659" i="13"/>
  <c r="V534" i="13"/>
  <c r="Z533" i="13"/>
  <c r="V408" i="13"/>
  <c r="Z407" i="13"/>
  <c r="V282" i="13"/>
  <c r="Z281" i="13"/>
  <c r="V156" i="13"/>
  <c r="Z155" i="13"/>
  <c r="V30" i="13"/>
  <c r="Z29" i="13"/>
  <c r="AB415" i="13"/>
  <c r="AF414" i="13"/>
  <c r="S135" i="13"/>
  <c r="W134" i="13"/>
  <c r="AE198" i="13"/>
  <c r="AI197" i="13"/>
  <c r="V422" i="13"/>
  <c r="Z421" i="13"/>
  <c r="AE709" i="13"/>
  <c r="AI708" i="13"/>
  <c r="AB674" i="13"/>
  <c r="AF673" i="13"/>
  <c r="AB226" i="13"/>
  <c r="AF225" i="13"/>
  <c r="S492" i="13"/>
  <c r="W491" i="13"/>
  <c r="AE471" i="13"/>
  <c r="AI470" i="13"/>
  <c r="V65" i="13"/>
  <c r="Z64" i="13"/>
  <c r="AB576" i="13"/>
  <c r="AF575" i="13"/>
  <c r="AB303" i="13"/>
  <c r="AF302" i="13"/>
  <c r="AB51" i="13"/>
  <c r="AF50" i="13"/>
  <c r="S506" i="13"/>
  <c r="W505" i="13"/>
  <c r="S233" i="13"/>
  <c r="W232" i="13"/>
  <c r="AE660" i="13"/>
  <c r="AI659" i="13"/>
  <c r="AB555" i="13"/>
  <c r="AF554" i="13"/>
  <c r="AB324" i="13"/>
  <c r="AF323" i="13"/>
  <c r="AB72" i="13"/>
  <c r="AF71" i="13"/>
  <c r="S527" i="13"/>
  <c r="W526" i="13"/>
  <c r="S296" i="13"/>
  <c r="W295" i="13"/>
  <c r="S44" i="13"/>
  <c r="W43" i="13"/>
  <c r="AC359" i="13"/>
  <c r="AG358" i="13"/>
  <c r="AC387" i="13"/>
  <c r="AG386" i="13"/>
  <c r="AC443" i="13"/>
  <c r="AG442" i="13"/>
  <c r="AC380" i="13"/>
  <c r="AG379" i="13"/>
  <c r="AC639" i="13"/>
  <c r="AG638" i="13"/>
  <c r="T233" i="13"/>
  <c r="X232" i="13"/>
  <c r="T450" i="13"/>
  <c r="X449" i="13"/>
  <c r="T51" i="13"/>
  <c r="X50" i="13"/>
  <c r="T58" i="13"/>
  <c r="X57" i="13"/>
  <c r="T618" i="13"/>
  <c r="X617" i="13"/>
  <c r="AC170" i="13"/>
  <c r="AG169" i="13"/>
  <c r="T170" i="13"/>
  <c r="X169" i="13"/>
  <c r="T653" i="13"/>
  <c r="X652" i="13"/>
  <c r="T184" i="13"/>
  <c r="X183" i="13"/>
  <c r="U129" i="13"/>
  <c r="Y128" i="13"/>
  <c r="AC30" i="13"/>
  <c r="AG29" i="13"/>
  <c r="AC604" i="13"/>
  <c r="AG603" i="13"/>
  <c r="AC331" i="13"/>
  <c r="AG330" i="13"/>
  <c r="AC37" i="13"/>
  <c r="AG36" i="13"/>
  <c r="U612" i="13"/>
  <c r="Y611" i="13"/>
  <c r="AC534" i="13"/>
  <c r="AG533" i="13"/>
  <c r="AC261" i="13"/>
  <c r="AG260" i="13"/>
  <c r="T611" i="13"/>
  <c r="X610" i="13"/>
  <c r="U710" i="13"/>
  <c r="Y709" i="13"/>
  <c r="T408" i="13"/>
  <c r="X407" i="13"/>
  <c r="AC121" i="13"/>
  <c r="AG120" i="13"/>
  <c r="AD422" i="13"/>
  <c r="AD170" i="13"/>
  <c r="AD226" i="13"/>
  <c r="AC569" i="13"/>
  <c r="AG568" i="13"/>
  <c r="AC254" i="13"/>
  <c r="AG253" i="13"/>
  <c r="T625" i="13"/>
  <c r="X624" i="13"/>
  <c r="T513" i="13"/>
  <c r="X512" i="13"/>
  <c r="U360" i="13"/>
  <c r="Y359" i="13"/>
  <c r="T324" i="13"/>
  <c r="X323" i="13"/>
  <c r="AD283" i="13"/>
  <c r="AH282" i="13"/>
  <c r="AE401" i="13"/>
  <c r="AI400" i="13"/>
  <c r="T212" i="13"/>
  <c r="X211" i="13"/>
  <c r="U429" i="13"/>
  <c r="U136" i="13"/>
  <c r="Y135" i="13"/>
  <c r="AC72" i="13"/>
  <c r="AG71" i="13"/>
  <c r="T44" i="13"/>
  <c r="X43" i="13"/>
  <c r="T240" i="13"/>
  <c r="X239" i="13"/>
  <c r="U598" i="13"/>
  <c r="Y597" i="13"/>
  <c r="U654" i="13"/>
  <c r="Y653" i="13"/>
  <c r="U150" i="13"/>
  <c r="Y149" i="13"/>
  <c r="T310" i="13"/>
  <c r="X309" i="13"/>
  <c r="T198" i="13"/>
  <c r="X197" i="13"/>
  <c r="AC583" i="13"/>
  <c r="AG582" i="13"/>
  <c r="AC310" i="13"/>
  <c r="AG309" i="13"/>
  <c r="T660" i="13"/>
  <c r="X659" i="13"/>
  <c r="AD492" i="13"/>
  <c r="AD178" i="13"/>
  <c r="AH177" i="13"/>
  <c r="AC513" i="13"/>
  <c r="AG512" i="13"/>
  <c r="AC219" i="13"/>
  <c r="AG218" i="13"/>
  <c r="T590" i="13"/>
  <c r="X589" i="13"/>
  <c r="U346" i="13"/>
  <c r="Y345" i="13"/>
  <c r="AD129" i="13"/>
  <c r="AH128" i="13"/>
  <c r="AD143" i="13"/>
  <c r="AH142" i="13"/>
  <c r="AC548" i="13"/>
  <c r="AG547" i="13"/>
  <c r="AC233" i="13"/>
  <c r="AG232" i="13"/>
  <c r="T604" i="13"/>
  <c r="X603" i="13"/>
  <c r="AD395" i="13"/>
  <c r="AH394" i="13"/>
  <c r="AE611" i="13"/>
  <c r="AI610" i="13"/>
  <c r="AE485" i="13"/>
  <c r="AI484" i="13"/>
  <c r="AE359" i="13"/>
  <c r="AI358" i="13"/>
  <c r="AE233" i="13"/>
  <c r="AI232" i="13"/>
  <c r="AE107" i="13"/>
  <c r="AI106" i="13"/>
  <c r="V695" i="13"/>
  <c r="Z694" i="13"/>
  <c r="V562" i="13"/>
  <c r="Z561" i="13"/>
  <c r="V436" i="13"/>
  <c r="Z435" i="13"/>
  <c r="V310" i="13"/>
  <c r="Z309" i="13"/>
  <c r="V184" i="13"/>
  <c r="Z183" i="13"/>
  <c r="V58" i="13"/>
  <c r="Z57" i="13"/>
  <c r="AB37" i="13"/>
  <c r="AF36" i="13"/>
  <c r="AE513" i="13"/>
  <c r="AI512" i="13"/>
  <c r="AE30" i="13"/>
  <c r="AI29" i="13"/>
  <c r="V191" i="13"/>
  <c r="Z190" i="13"/>
  <c r="AB520" i="13"/>
  <c r="AF519" i="13"/>
  <c r="AB58" i="13"/>
  <c r="AF57" i="13"/>
  <c r="S303" i="13"/>
  <c r="W302" i="13"/>
  <c r="AE177" i="13"/>
  <c r="AI176" i="13"/>
  <c r="AB310" i="13"/>
  <c r="AF309" i="13"/>
  <c r="V86" i="13"/>
  <c r="Z85" i="13"/>
  <c r="AB590" i="13"/>
  <c r="AF589" i="13"/>
  <c r="AB464" i="13"/>
  <c r="AF463" i="13"/>
  <c r="AB338" i="13"/>
  <c r="AF337" i="13"/>
  <c r="AB212" i="13"/>
  <c r="AF211" i="13"/>
  <c r="AB86" i="13"/>
  <c r="AF85" i="13"/>
  <c r="S674" i="13"/>
  <c r="W673" i="13"/>
  <c r="S541" i="13"/>
  <c r="W540" i="13"/>
  <c r="S415" i="13"/>
  <c r="W414" i="13"/>
  <c r="S289" i="13"/>
  <c r="W288" i="13"/>
  <c r="S163" i="13"/>
  <c r="W162" i="13"/>
  <c r="S37" i="13"/>
  <c r="W36" i="13"/>
  <c r="AB716" i="13"/>
  <c r="AF715" i="13"/>
  <c r="S471" i="13"/>
  <c r="W470" i="13"/>
  <c r="AE408" i="13"/>
  <c r="AI407" i="13"/>
  <c r="AE695" i="13"/>
  <c r="AI694" i="13"/>
  <c r="AE562" i="13"/>
  <c r="AI561" i="13"/>
  <c r="AE436" i="13"/>
  <c r="AI435" i="13"/>
  <c r="AE310" i="13"/>
  <c r="AI309" i="13"/>
  <c r="AE184" i="13"/>
  <c r="AI183" i="13"/>
  <c r="AE58" i="13"/>
  <c r="AI57" i="13"/>
  <c r="V639" i="13"/>
  <c r="Z638" i="13"/>
  <c r="V513" i="13"/>
  <c r="Z512" i="13"/>
  <c r="V387" i="13"/>
  <c r="Z386" i="13"/>
  <c r="V261" i="13"/>
  <c r="Z260" i="13"/>
  <c r="V135" i="13"/>
  <c r="Z134" i="13"/>
  <c r="V9" i="13"/>
  <c r="Z8" i="13"/>
  <c r="AB184" i="13"/>
  <c r="AF183" i="13"/>
  <c r="S9" i="13"/>
  <c r="W8" i="13"/>
  <c r="AE114" i="13"/>
  <c r="AI113" i="13"/>
  <c r="V338" i="13"/>
  <c r="Z337" i="13"/>
  <c r="AB695" i="13"/>
  <c r="AF694" i="13"/>
  <c r="AE534" i="13"/>
  <c r="AI533" i="13"/>
  <c r="AB625" i="13"/>
  <c r="AF624" i="13"/>
  <c r="AB163" i="13"/>
  <c r="AF162" i="13"/>
  <c r="S366" i="13"/>
  <c r="W365" i="13"/>
  <c r="AE261" i="13"/>
  <c r="AI260" i="13"/>
  <c r="AB534" i="13"/>
  <c r="AF533" i="13"/>
  <c r="AB261" i="13"/>
  <c r="AF260" i="13"/>
  <c r="AB9" i="13"/>
  <c r="AF8" i="13"/>
  <c r="S443" i="13"/>
  <c r="W442" i="13"/>
  <c r="S191" i="13"/>
  <c r="W190" i="13"/>
  <c r="V527" i="13"/>
  <c r="Z526" i="13"/>
  <c r="AB513" i="13"/>
  <c r="AF512" i="13"/>
  <c r="AB282" i="13"/>
  <c r="AF281" i="13"/>
  <c r="AB30" i="13"/>
  <c r="AF29" i="13"/>
  <c r="S485" i="13"/>
  <c r="W484" i="13"/>
  <c r="S254" i="13"/>
  <c r="W253" i="13"/>
  <c r="AE639" i="13"/>
  <c r="AI638" i="13"/>
  <c r="AD73" i="13"/>
  <c r="AH72" i="13"/>
  <c r="AC65" i="13"/>
  <c r="AG64" i="13"/>
  <c r="AC415" i="13"/>
  <c r="AG414" i="13"/>
  <c r="AE219" i="13"/>
  <c r="AI218" i="13"/>
  <c r="S331" i="13"/>
  <c r="W330" i="13"/>
  <c r="U542" i="13"/>
  <c r="Y541" i="13"/>
  <c r="T226" i="13"/>
  <c r="X225" i="13"/>
  <c r="T401" i="13"/>
  <c r="X400" i="13"/>
  <c r="AC562" i="13"/>
  <c r="AG561" i="13"/>
  <c r="AC289" i="13"/>
  <c r="AG288" i="13"/>
  <c r="T492" i="13"/>
  <c r="X491" i="13"/>
  <c r="AD157" i="13"/>
  <c r="AH156" i="13"/>
  <c r="AD17" i="13"/>
  <c r="AH16" i="13"/>
  <c r="AC492" i="13"/>
  <c r="AG491" i="13"/>
  <c r="AC177" i="13"/>
  <c r="AG176" i="13"/>
  <c r="T569" i="13"/>
  <c r="X568" i="13"/>
  <c r="AD681" i="13"/>
  <c r="AC527" i="13"/>
  <c r="AG526" i="13"/>
  <c r="AC191" i="13"/>
  <c r="AG190" i="13"/>
  <c r="T583" i="13"/>
  <c r="X582" i="13"/>
  <c r="T352" i="13"/>
  <c r="X351" i="13"/>
  <c r="AD521" i="13"/>
  <c r="AH520" i="13"/>
  <c r="AC674" i="13"/>
  <c r="AG673" i="13"/>
  <c r="AC632" i="13"/>
  <c r="AG631" i="13"/>
  <c r="V352" i="13"/>
  <c r="Z351" i="13"/>
  <c r="AB121" i="13"/>
  <c r="AF120" i="13"/>
  <c r="T415" i="13"/>
  <c r="X414" i="13"/>
  <c r="T128" i="13"/>
  <c r="X127" i="13"/>
  <c r="T156" i="13"/>
  <c r="X155" i="13"/>
  <c r="T100" i="13"/>
  <c r="X99" i="13"/>
  <c r="U486" i="13"/>
  <c r="Y485" i="13"/>
  <c r="T205" i="13"/>
  <c r="X204" i="13"/>
  <c r="T317" i="13"/>
  <c r="X316" i="13"/>
  <c r="T597" i="13"/>
  <c r="X596" i="13"/>
  <c r="T93" i="13"/>
  <c r="X92" i="13"/>
  <c r="T275" i="13"/>
  <c r="X274" i="13"/>
  <c r="U108" i="13"/>
  <c r="Y107" i="13"/>
  <c r="U255" i="13"/>
  <c r="Y254" i="13"/>
  <c r="AC128" i="13"/>
  <c r="AG127" i="13"/>
  <c r="AC541" i="13"/>
  <c r="AG540" i="13"/>
  <c r="AC163" i="13"/>
  <c r="AG162" i="13"/>
  <c r="AD430" i="13"/>
  <c r="AH429" i="13"/>
  <c r="AC450" i="13"/>
  <c r="AG449" i="13"/>
  <c r="AC156" i="13"/>
  <c r="AG155" i="13"/>
  <c r="T527" i="13"/>
  <c r="X526" i="13"/>
  <c r="AC247" i="13"/>
  <c r="AG246" i="13"/>
  <c r="AD87" i="13"/>
  <c r="AH86" i="13"/>
  <c r="AC506" i="13"/>
  <c r="AG505" i="13"/>
  <c r="AC149" i="13"/>
  <c r="AG148" i="13"/>
  <c r="T541" i="13"/>
  <c r="X540" i="13"/>
  <c r="AC79" i="13"/>
  <c r="AG78" i="13"/>
  <c r="S668" i="13"/>
  <c r="W667" i="13"/>
  <c r="AE590" i="13"/>
  <c r="AI589" i="13"/>
  <c r="AE464" i="13"/>
  <c r="AI463" i="13"/>
  <c r="AE338" i="13"/>
  <c r="AI337" i="13"/>
  <c r="AE212" i="13"/>
  <c r="AI211" i="13"/>
  <c r="AE86" i="13"/>
  <c r="AI85" i="13"/>
  <c r="V674" i="13"/>
  <c r="Z673" i="13"/>
  <c r="V541" i="13"/>
  <c r="Z540" i="13"/>
  <c r="V415" i="13"/>
  <c r="Z414" i="13"/>
  <c r="V289" i="13"/>
  <c r="Z288" i="13"/>
  <c r="V163" i="13"/>
  <c r="Z162" i="13"/>
  <c r="V37" i="13"/>
  <c r="Z36" i="13"/>
  <c r="S576" i="13"/>
  <c r="W575" i="13"/>
  <c r="AE450" i="13"/>
  <c r="AI449" i="13"/>
  <c r="V681" i="13"/>
  <c r="Z680" i="13"/>
  <c r="V128" i="13"/>
  <c r="Z127" i="13"/>
  <c r="AB436" i="13"/>
  <c r="AF435" i="13"/>
  <c r="S688" i="13"/>
  <c r="W687" i="13"/>
  <c r="S198" i="13"/>
  <c r="W197" i="13"/>
  <c r="V702" i="13"/>
  <c r="Z701" i="13"/>
  <c r="S450" i="13"/>
  <c r="W449" i="13"/>
  <c r="AB702" i="13"/>
  <c r="AF701" i="13"/>
  <c r="AB569" i="13"/>
  <c r="AF568" i="13"/>
  <c r="AB443" i="13"/>
  <c r="AF442" i="13"/>
  <c r="AB317" i="13"/>
  <c r="AF316" i="13"/>
  <c r="AB191" i="13"/>
  <c r="AF190" i="13"/>
  <c r="AB65" i="13"/>
  <c r="AF64" i="13"/>
  <c r="S646" i="13"/>
  <c r="W645" i="13"/>
  <c r="S520" i="13"/>
  <c r="W519" i="13"/>
  <c r="S394" i="13"/>
  <c r="W393" i="13"/>
  <c r="S268" i="13"/>
  <c r="W267" i="13"/>
  <c r="S142" i="13"/>
  <c r="W141" i="13"/>
  <c r="S16" i="13"/>
  <c r="W15" i="13"/>
  <c r="AB604" i="13"/>
  <c r="AF603" i="13"/>
  <c r="S324" i="13"/>
  <c r="W323" i="13"/>
  <c r="AE282" i="13"/>
  <c r="AI281" i="13"/>
  <c r="AE674" i="13"/>
  <c r="AI673" i="13"/>
  <c r="AE541" i="13"/>
  <c r="AI540" i="13"/>
  <c r="AE415" i="13"/>
  <c r="AI414" i="13"/>
  <c r="AE289" i="13"/>
  <c r="AI288" i="13"/>
  <c r="AE163" i="13"/>
  <c r="AI162" i="13"/>
  <c r="AE37" i="13"/>
  <c r="AI36" i="13"/>
  <c r="V618" i="13"/>
  <c r="Z617" i="13"/>
  <c r="V492" i="13"/>
  <c r="Z491" i="13"/>
  <c r="V366" i="13"/>
  <c r="Z365" i="13"/>
  <c r="V240" i="13"/>
  <c r="Z239" i="13"/>
  <c r="V114" i="13"/>
  <c r="Z113" i="13"/>
  <c r="S709" i="13"/>
  <c r="W708" i="13"/>
  <c r="AC668" i="13"/>
  <c r="AG667" i="13"/>
  <c r="AE51" i="13"/>
  <c r="AI50" i="13"/>
  <c r="V233" i="13"/>
  <c r="Z232" i="13"/>
  <c r="AB373" i="13"/>
  <c r="AF372" i="13"/>
  <c r="AE345" i="13"/>
  <c r="AI344" i="13"/>
  <c r="AB541" i="13"/>
  <c r="AF540" i="13"/>
  <c r="AB79" i="13"/>
  <c r="AF78" i="13"/>
  <c r="S282" i="13"/>
  <c r="W281" i="13"/>
  <c r="AE72" i="13"/>
  <c r="AI71" i="13"/>
  <c r="AB709" i="13"/>
  <c r="AF708" i="13"/>
  <c r="AB492" i="13"/>
  <c r="AF491" i="13"/>
  <c r="AB219" i="13"/>
  <c r="AF218" i="13"/>
  <c r="S681" i="13"/>
  <c r="W680" i="13"/>
  <c r="S401" i="13"/>
  <c r="W400" i="13"/>
  <c r="S149" i="13"/>
  <c r="W148" i="13"/>
  <c r="AB668" i="13"/>
  <c r="AF667" i="13"/>
  <c r="AB471" i="13"/>
  <c r="AF470" i="13"/>
  <c r="AB240" i="13"/>
  <c r="AF239" i="13"/>
  <c r="S702" i="13"/>
  <c r="W701" i="13"/>
  <c r="S464" i="13"/>
  <c r="W463" i="13"/>
  <c r="S212" i="13"/>
  <c r="W211" i="13"/>
  <c r="V506" i="13"/>
  <c r="Z505" i="13"/>
  <c r="T380" i="13"/>
  <c r="X379" i="13"/>
  <c r="U402" i="13"/>
  <c r="Y401" i="13"/>
  <c r="AD269" i="13"/>
  <c r="AH268" i="13"/>
  <c r="T135" i="13"/>
  <c r="X134" i="13"/>
  <c r="U381" i="13"/>
  <c r="Y380" i="13"/>
  <c r="T702" i="13"/>
  <c r="X701" i="13"/>
  <c r="AE653" i="13"/>
  <c r="AI652" i="13"/>
  <c r="AE275" i="13"/>
  <c r="AI274" i="13"/>
  <c r="V478" i="13"/>
  <c r="Z477" i="13"/>
  <c r="S72" i="13"/>
  <c r="W71" i="13"/>
  <c r="S205" i="13"/>
  <c r="W204" i="13"/>
  <c r="T177" i="13"/>
  <c r="X176" i="13"/>
  <c r="T114" i="13"/>
  <c r="X113" i="13"/>
  <c r="T562" i="13"/>
  <c r="X561" i="13"/>
  <c r="T121" i="13"/>
  <c r="X120" i="13"/>
  <c r="T338" i="13"/>
  <c r="X337" i="13"/>
  <c r="T282" i="13"/>
  <c r="X281" i="13"/>
  <c r="U290" i="13"/>
  <c r="Y289" i="13"/>
  <c r="T254" i="13"/>
  <c r="X253" i="13"/>
  <c r="T422" i="13"/>
  <c r="X421" i="13"/>
  <c r="T72" i="13"/>
  <c r="X71" i="13"/>
  <c r="AC394" i="13"/>
  <c r="AG393" i="13"/>
  <c r="AC520" i="13"/>
  <c r="AG519" i="13"/>
  <c r="AC58" i="13"/>
  <c r="AG57" i="13"/>
  <c r="AD409" i="13"/>
  <c r="AH408" i="13"/>
  <c r="AD114" i="13"/>
  <c r="U528" i="13"/>
  <c r="Y527" i="13"/>
  <c r="AC184" i="13"/>
  <c r="AG183" i="13"/>
  <c r="AC429" i="13"/>
  <c r="AG428" i="13"/>
  <c r="AC135" i="13"/>
  <c r="AG134" i="13"/>
  <c r="T506" i="13"/>
  <c r="X505" i="13"/>
  <c r="T555" i="13"/>
  <c r="X554" i="13"/>
  <c r="U373" i="13"/>
  <c r="AC142" i="13"/>
  <c r="AG141" i="13"/>
  <c r="AC485" i="13"/>
  <c r="AG484" i="13"/>
  <c r="AC107" i="13"/>
  <c r="AG106" i="13"/>
  <c r="T520" i="13"/>
  <c r="X519" i="13"/>
  <c r="T709" i="13"/>
  <c r="X708" i="13"/>
  <c r="T30" i="13"/>
  <c r="X29" i="13"/>
  <c r="AC268" i="13"/>
  <c r="AG267" i="13"/>
  <c r="AC688" i="13"/>
  <c r="AG687" i="13"/>
  <c r="AC716" i="13"/>
  <c r="AG715" i="13"/>
  <c r="AC597" i="13"/>
  <c r="AG596" i="13"/>
  <c r="T716" i="13"/>
  <c r="X715" i="13"/>
  <c r="AE149" i="13"/>
  <c r="AI148" i="13"/>
  <c r="V100" i="13"/>
  <c r="Z99" i="13"/>
  <c r="S79" i="13"/>
  <c r="W78" i="13"/>
  <c r="AC16" i="13"/>
  <c r="AG15" i="13"/>
  <c r="U416" i="13"/>
  <c r="Y415" i="13"/>
  <c r="T303" i="13"/>
  <c r="X302" i="13"/>
  <c r="T86" i="13"/>
  <c r="X85" i="13"/>
  <c r="U317" i="13"/>
  <c r="U499" i="13"/>
  <c r="U241" i="13"/>
  <c r="Y240" i="13"/>
  <c r="T387" i="13"/>
  <c r="X386" i="13"/>
  <c r="T37" i="13"/>
  <c r="X36" i="13"/>
  <c r="AC499" i="13"/>
  <c r="AG498" i="13"/>
  <c r="T688" i="13"/>
  <c r="X687" i="13"/>
  <c r="AD647" i="13"/>
  <c r="AH646" i="13"/>
  <c r="AD661" i="13"/>
  <c r="AH660" i="13"/>
  <c r="U507" i="13"/>
  <c r="Y506" i="13"/>
  <c r="AC709" i="13"/>
  <c r="AG708" i="13"/>
  <c r="AC408" i="13"/>
  <c r="AG407" i="13"/>
  <c r="AC114" i="13"/>
  <c r="AG113" i="13"/>
  <c r="T485" i="13"/>
  <c r="X484" i="13"/>
  <c r="AD542" i="13"/>
  <c r="AH541" i="13"/>
  <c r="AD591" i="13"/>
  <c r="AH590" i="13"/>
  <c r="AD44" i="13"/>
  <c r="T429" i="13"/>
  <c r="X428" i="13"/>
  <c r="AC464" i="13"/>
  <c r="AG463" i="13"/>
  <c r="AC86" i="13"/>
  <c r="AG85" i="13"/>
  <c r="T499" i="13"/>
  <c r="X498" i="13"/>
  <c r="AC226" i="13"/>
  <c r="AG225" i="13"/>
  <c r="T639" i="13"/>
  <c r="X638" i="13"/>
  <c r="AE702" i="13"/>
  <c r="AI701" i="13"/>
  <c r="AE569" i="13"/>
  <c r="AI568" i="13"/>
  <c r="AE443" i="13"/>
  <c r="AI442" i="13"/>
  <c r="AE317" i="13"/>
  <c r="AI316" i="13"/>
  <c r="AE191" i="13"/>
  <c r="AI190" i="13"/>
  <c r="AE65" i="13"/>
  <c r="AI64" i="13"/>
  <c r="V646" i="13"/>
  <c r="Z645" i="13"/>
  <c r="V520" i="13"/>
  <c r="Z519" i="13"/>
  <c r="V394" i="13"/>
  <c r="Z393" i="13"/>
  <c r="V268" i="13"/>
  <c r="Z267" i="13"/>
  <c r="V142" i="13"/>
  <c r="Z141" i="13"/>
  <c r="V16" i="13"/>
  <c r="Z15" i="13"/>
  <c r="S387" i="13"/>
  <c r="W386" i="13"/>
  <c r="AE366" i="13"/>
  <c r="AI365" i="13"/>
  <c r="V548" i="13"/>
  <c r="Z547" i="13"/>
  <c r="V44" i="13"/>
  <c r="Z43" i="13"/>
  <c r="AB352" i="13"/>
  <c r="AF351" i="13"/>
  <c r="S618" i="13"/>
  <c r="W617" i="13"/>
  <c r="S114" i="13"/>
  <c r="W113" i="13"/>
  <c r="V464" i="13"/>
  <c r="Z463" i="13"/>
  <c r="AE688" i="13"/>
  <c r="AI687" i="13"/>
  <c r="AB681" i="13"/>
  <c r="AF680" i="13"/>
  <c r="AB548" i="13"/>
  <c r="AF547" i="13"/>
  <c r="AB422" i="13"/>
  <c r="AF421" i="13"/>
  <c r="AB296" i="13"/>
  <c r="AF295" i="13"/>
  <c r="AB170" i="13"/>
  <c r="AF169" i="13"/>
  <c r="AB44" i="13"/>
  <c r="AF43" i="13"/>
  <c r="S625" i="13"/>
  <c r="W624" i="13"/>
  <c r="S499" i="13"/>
  <c r="W498" i="13"/>
  <c r="S373" i="13"/>
  <c r="W372" i="13"/>
  <c r="S247" i="13"/>
  <c r="W246" i="13"/>
  <c r="S121" i="13"/>
  <c r="W120" i="13"/>
  <c r="AB457" i="13"/>
  <c r="AF456" i="13"/>
  <c r="S156" i="13"/>
  <c r="W155" i="13"/>
  <c r="AE93" i="13"/>
  <c r="AI92" i="13"/>
  <c r="AE646" i="13"/>
  <c r="AI645" i="13"/>
  <c r="AE520" i="13"/>
  <c r="AI519" i="13"/>
  <c r="AE394" i="13"/>
  <c r="AI393" i="13"/>
  <c r="AE268" i="13"/>
  <c r="AI267" i="13"/>
  <c r="AE142" i="13"/>
  <c r="AI141" i="13"/>
  <c r="AE16" i="13"/>
  <c r="AI15" i="13"/>
  <c r="V597" i="13"/>
  <c r="Z596" i="13"/>
  <c r="V471" i="13"/>
  <c r="Z470" i="13"/>
  <c r="V345" i="13"/>
  <c r="Z344" i="13"/>
  <c r="V219" i="13"/>
  <c r="Z218" i="13"/>
  <c r="V93" i="13"/>
  <c r="Z92" i="13"/>
  <c r="S597" i="13"/>
  <c r="W596" i="13"/>
  <c r="AE576" i="13"/>
  <c r="AI575" i="13"/>
  <c r="V653" i="13"/>
  <c r="Z652" i="13"/>
  <c r="V170" i="13"/>
  <c r="Z169" i="13"/>
  <c r="AB100" i="13"/>
  <c r="AF99" i="13"/>
  <c r="AE156" i="13"/>
  <c r="AI155" i="13"/>
  <c r="AB478" i="13"/>
  <c r="AF477" i="13"/>
  <c r="AB16" i="13"/>
  <c r="AF15" i="13"/>
  <c r="S177" i="13"/>
  <c r="W176" i="13"/>
  <c r="V590" i="13"/>
  <c r="Z589" i="13"/>
  <c r="AB660" i="13"/>
  <c r="AF659" i="13"/>
  <c r="AB429" i="13"/>
  <c r="AF428" i="13"/>
  <c r="AB177" i="13"/>
  <c r="AF176" i="13"/>
  <c r="S632" i="13"/>
  <c r="W631" i="13"/>
  <c r="S359" i="13"/>
  <c r="W358" i="13"/>
  <c r="S107" i="13"/>
  <c r="W106" i="13"/>
  <c r="Z667" i="13"/>
  <c r="V668" i="13"/>
  <c r="AB450" i="13"/>
  <c r="AF449" i="13"/>
  <c r="AB198" i="13"/>
  <c r="AF197" i="13"/>
  <c r="S653" i="13"/>
  <c r="W652" i="13"/>
  <c r="S422" i="13"/>
  <c r="W421" i="13"/>
  <c r="S170" i="13"/>
  <c r="W169" i="13"/>
  <c r="V23" i="13"/>
  <c r="Z22" i="13"/>
  <c r="A10" i="11"/>
  <c r="A9" i="13"/>
  <c r="U163" i="11"/>
  <c r="AA162" i="13"/>
  <c r="AP708" i="15"/>
  <c r="AO708" i="15"/>
  <c r="AN708" i="15"/>
  <c r="AM708" i="15"/>
  <c r="AQ708" i="15" s="1"/>
  <c r="S708" i="15"/>
  <c r="R708" i="15"/>
  <c r="Q708" i="15"/>
  <c r="P708" i="15"/>
  <c r="D708" i="15"/>
  <c r="C708" i="15"/>
  <c r="B708" i="15"/>
  <c r="A708" i="15"/>
  <c r="AP701" i="15"/>
  <c r="AO701" i="15"/>
  <c r="AN701" i="15"/>
  <c r="AM701" i="15"/>
  <c r="AQ701" i="15" s="1"/>
  <c r="AI701" i="15"/>
  <c r="AH701" i="15"/>
  <c r="S701" i="15"/>
  <c r="R701" i="15"/>
  <c r="Q701" i="15"/>
  <c r="P701" i="15"/>
  <c r="D701" i="15"/>
  <c r="C701" i="15"/>
  <c r="B701" i="15"/>
  <c r="A701" i="15"/>
  <c r="AP694" i="15"/>
  <c r="AO694" i="15"/>
  <c r="AN694" i="15"/>
  <c r="AM694" i="15"/>
  <c r="AQ694" i="15" s="1"/>
  <c r="S694" i="15"/>
  <c r="R694" i="15"/>
  <c r="Q694" i="15"/>
  <c r="P694" i="15"/>
  <c r="D694" i="15"/>
  <c r="C694" i="15"/>
  <c r="B694" i="15"/>
  <c r="A694" i="15"/>
  <c r="AP687" i="15"/>
  <c r="AO687" i="15"/>
  <c r="AN687" i="15"/>
  <c r="AM687" i="15"/>
  <c r="AQ687" i="15" s="1"/>
  <c r="S687" i="15"/>
  <c r="R687" i="15"/>
  <c r="Q687" i="15"/>
  <c r="P687" i="15"/>
  <c r="D687" i="15"/>
  <c r="C687" i="15"/>
  <c r="B687" i="15"/>
  <c r="A687" i="15"/>
  <c r="AP680" i="15"/>
  <c r="AO680" i="15"/>
  <c r="AN680" i="15"/>
  <c r="AM680" i="15"/>
  <c r="AQ680" i="15" s="1"/>
  <c r="S680" i="15"/>
  <c r="R680" i="15"/>
  <c r="Q680" i="15"/>
  <c r="P680" i="15"/>
  <c r="D680" i="15"/>
  <c r="C680" i="15"/>
  <c r="B680" i="15"/>
  <c r="A680" i="15"/>
  <c r="AP673" i="15"/>
  <c r="AT673" i="15" s="1"/>
  <c r="AO673" i="15"/>
  <c r="AS673" i="15" s="1"/>
  <c r="AN673" i="15"/>
  <c r="AR673" i="15" s="1"/>
  <c r="AM673" i="15"/>
  <c r="AU673" i="15" s="1"/>
  <c r="S673" i="15"/>
  <c r="R673" i="15"/>
  <c r="Q673" i="15"/>
  <c r="P673" i="15"/>
  <c r="D673" i="15"/>
  <c r="C673" i="15"/>
  <c r="B673" i="15"/>
  <c r="A673" i="15"/>
  <c r="AP666" i="15"/>
  <c r="AT666" i="15" s="1"/>
  <c r="AO666" i="15"/>
  <c r="AS666" i="15" s="1"/>
  <c r="AN666" i="15"/>
  <c r="AR666" i="15" s="1"/>
  <c r="AM666" i="15"/>
  <c r="AU666" i="15" s="1"/>
  <c r="S666" i="15"/>
  <c r="R666" i="15"/>
  <c r="Q666" i="15"/>
  <c r="P666" i="15"/>
  <c r="D666" i="15"/>
  <c r="C666" i="15"/>
  <c r="B666" i="15"/>
  <c r="A666" i="15"/>
  <c r="AP659" i="15"/>
  <c r="AT659" i="15" s="1"/>
  <c r="AO659" i="15"/>
  <c r="AS659" i="15" s="1"/>
  <c r="AN659" i="15"/>
  <c r="AR659" i="15" s="1"/>
  <c r="AM659" i="15"/>
  <c r="AU659" i="15" s="1"/>
  <c r="S659" i="15"/>
  <c r="R659" i="15"/>
  <c r="Q659" i="15"/>
  <c r="P659" i="15"/>
  <c r="D659" i="15"/>
  <c r="C659" i="15"/>
  <c r="B659" i="15"/>
  <c r="A659" i="15"/>
  <c r="AP645" i="15"/>
  <c r="AT645" i="15" s="1"/>
  <c r="AO645" i="15"/>
  <c r="AS645" i="15" s="1"/>
  <c r="AN645" i="15"/>
  <c r="AR645" i="15" s="1"/>
  <c r="AM645" i="15"/>
  <c r="AU645" i="15" s="1"/>
  <c r="S645" i="15"/>
  <c r="R645" i="15"/>
  <c r="Q645" i="15"/>
  <c r="P645" i="15"/>
  <c r="D645" i="15"/>
  <c r="C645" i="15"/>
  <c r="B645" i="15"/>
  <c r="A645" i="15"/>
  <c r="AP638" i="15"/>
  <c r="AT638" i="15" s="1"/>
  <c r="AO638" i="15"/>
  <c r="AS638" i="15" s="1"/>
  <c r="AN638" i="15"/>
  <c r="AR638" i="15" s="1"/>
  <c r="AM638" i="15"/>
  <c r="AU638" i="15" s="1"/>
  <c r="S638" i="15"/>
  <c r="R638" i="15"/>
  <c r="Q638" i="15"/>
  <c r="P638" i="15"/>
  <c r="D638" i="15"/>
  <c r="C638" i="15"/>
  <c r="B638" i="15"/>
  <c r="A638" i="15"/>
  <c r="AP631" i="15"/>
  <c r="AT631" i="15" s="1"/>
  <c r="AO631" i="15"/>
  <c r="AS631" i="15" s="1"/>
  <c r="AN631" i="15"/>
  <c r="AR631" i="15" s="1"/>
  <c r="AM631" i="15"/>
  <c r="AU631" i="15" s="1"/>
  <c r="S631" i="15"/>
  <c r="R631" i="15"/>
  <c r="Q631" i="15"/>
  <c r="P631" i="15"/>
  <c r="D631" i="15"/>
  <c r="C631" i="15"/>
  <c r="B631" i="15"/>
  <c r="A631" i="15"/>
  <c r="AP624" i="15"/>
  <c r="AT624" i="15" s="1"/>
  <c r="AO624" i="15"/>
  <c r="AS624" i="15" s="1"/>
  <c r="AN624" i="15"/>
  <c r="AR624" i="15" s="1"/>
  <c r="AM624" i="15"/>
  <c r="AU624" i="15" s="1"/>
  <c r="S624" i="15"/>
  <c r="R624" i="15"/>
  <c r="Q624" i="15"/>
  <c r="P624" i="15"/>
  <c r="D624" i="15"/>
  <c r="C624" i="15"/>
  <c r="B624" i="15"/>
  <c r="A624" i="15"/>
  <c r="T624" i="15" s="1"/>
  <c r="X624" i="15" s="1"/>
  <c r="AP617" i="15"/>
  <c r="AT617" i="15" s="1"/>
  <c r="AO617" i="15"/>
  <c r="AS617" i="15" s="1"/>
  <c r="AN617" i="15"/>
  <c r="AR617" i="15" s="1"/>
  <c r="AM617" i="15"/>
  <c r="AU617" i="15" s="1"/>
  <c r="S617" i="15"/>
  <c r="R617" i="15"/>
  <c r="Q617" i="15"/>
  <c r="P617" i="15"/>
  <c r="D617" i="15"/>
  <c r="C617" i="15"/>
  <c r="B617" i="15"/>
  <c r="A617" i="15"/>
  <c r="AP610" i="15"/>
  <c r="AT610" i="15" s="1"/>
  <c r="AO610" i="15"/>
  <c r="AS610" i="15" s="1"/>
  <c r="AN610" i="15"/>
  <c r="AR610" i="15" s="1"/>
  <c r="AM610" i="15"/>
  <c r="AU610" i="15" s="1"/>
  <c r="S610" i="15"/>
  <c r="R610" i="15"/>
  <c r="Q610" i="15"/>
  <c r="P610" i="15"/>
  <c r="D610" i="15"/>
  <c r="C610" i="15"/>
  <c r="B610" i="15"/>
  <c r="A610" i="15"/>
  <c r="AP603" i="15"/>
  <c r="AT603" i="15" s="1"/>
  <c r="AO603" i="15"/>
  <c r="AS603" i="15" s="1"/>
  <c r="AN603" i="15"/>
  <c r="AR603" i="15" s="1"/>
  <c r="AM603" i="15"/>
  <c r="AU603" i="15" s="1"/>
  <c r="S603" i="15"/>
  <c r="R603" i="15"/>
  <c r="Q603" i="15"/>
  <c r="P603" i="15"/>
  <c r="D603" i="15"/>
  <c r="C603" i="15"/>
  <c r="B603" i="15"/>
  <c r="A603" i="15"/>
  <c r="T603" i="15" s="1"/>
  <c r="X603" i="15" s="1"/>
  <c r="AP596" i="15"/>
  <c r="AT596" i="15" s="1"/>
  <c r="AO596" i="15"/>
  <c r="AS596" i="15" s="1"/>
  <c r="AN596" i="15"/>
  <c r="AR596" i="15" s="1"/>
  <c r="AM596" i="15"/>
  <c r="AU596" i="15" s="1"/>
  <c r="S596" i="15"/>
  <c r="R596" i="15"/>
  <c r="Q596" i="15"/>
  <c r="P596" i="15"/>
  <c r="D596" i="15"/>
  <c r="C596" i="15"/>
  <c r="B596" i="15"/>
  <c r="U596" i="15" s="1"/>
  <c r="Y596" i="15" s="1"/>
  <c r="A596" i="15"/>
  <c r="AP589" i="15"/>
  <c r="AT589" i="15" s="1"/>
  <c r="AO589" i="15"/>
  <c r="AS589" i="15" s="1"/>
  <c r="AN589" i="15"/>
  <c r="AR589" i="15" s="1"/>
  <c r="AM589" i="15"/>
  <c r="AU589" i="15" s="1"/>
  <c r="S589" i="15"/>
  <c r="R589" i="15"/>
  <c r="Q589" i="15"/>
  <c r="P589" i="15"/>
  <c r="D589" i="15"/>
  <c r="C589" i="15"/>
  <c r="B589" i="15"/>
  <c r="A589" i="15"/>
  <c r="AL547" i="15"/>
  <c r="AP547" i="15" s="1"/>
  <c r="AT547" i="15" s="1"/>
  <c r="S547" i="15"/>
  <c r="R547" i="15"/>
  <c r="Q547" i="15"/>
  <c r="P547" i="15"/>
  <c r="D547" i="15"/>
  <c r="C547" i="15"/>
  <c r="B547" i="15"/>
  <c r="A547" i="15"/>
  <c r="AQ505" i="15"/>
  <c r="AU505" i="15" s="1"/>
  <c r="AP505" i="15"/>
  <c r="AT505" i="15" s="1"/>
  <c r="AO505" i="15"/>
  <c r="AS505" i="15" s="1"/>
  <c r="AN505" i="15"/>
  <c r="AR505" i="15" s="1"/>
  <c r="Y505" i="15"/>
  <c r="T505" i="15"/>
  <c r="D505" i="15"/>
  <c r="C505" i="15"/>
  <c r="B505" i="15"/>
  <c r="A505" i="15"/>
  <c r="AQ498" i="15"/>
  <c r="AU498" i="15" s="1"/>
  <c r="AP498" i="15"/>
  <c r="AT498" i="15" s="1"/>
  <c r="AO498" i="15"/>
  <c r="AS498" i="15" s="1"/>
  <c r="AN498" i="15"/>
  <c r="AR498" i="15" s="1"/>
  <c r="T498" i="15"/>
  <c r="D498" i="15"/>
  <c r="C498" i="15"/>
  <c r="B498" i="15"/>
  <c r="A498" i="15"/>
  <c r="AM491" i="15"/>
  <c r="AP491" i="15" s="1"/>
  <c r="AT491" i="15" s="1"/>
  <c r="AB491" i="15"/>
  <c r="Z491" i="15"/>
  <c r="T491" i="15"/>
  <c r="D491" i="15"/>
  <c r="C491" i="15"/>
  <c r="B491" i="15"/>
  <c r="A491" i="15"/>
  <c r="AQ484" i="15"/>
  <c r="AU484" i="15" s="1"/>
  <c r="AP484" i="15"/>
  <c r="AT484" i="15" s="1"/>
  <c r="AO484" i="15"/>
  <c r="AS484" i="15" s="1"/>
  <c r="AN484" i="15"/>
  <c r="AR484" i="15" s="1"/>
  <c r="T484" i="15"/>
  <c r="D484" i="15"/>
  <c r="C484" i="15"/>
  <c r="B484" i="15"/>
  <c r="A484" i="15"/>
  <c r="AQ470" i="15"/>
  <c r="AU470" i="15" s="1"/>
  <c r="AP470" i="15"/>
  <c r="AT470" i="15" s="1"/>
  <c r="AO470" i="15"/>
  <c r="AS470" i="15" s="1"/>
  <c r="AN470" i="15"/>
  <c r="AR470" i="15" s="1"/>
  <c r="T470" i="15"/>
  <c r="D470" i="15"/>
  <c r="C470" i="15"/>
  <c r="B470" i="15"/>
  <c r="A470" i="15"/>
  <c r="AQ463" i="15"/>
  <c r="AU463" i="15" s="1"/>
  <c r="AP463" i="15"/>
  <c r="AT463" i="15" s="1"/>
  <c r="AO463" i="15"/>
  <c r="AS463" i="15" s="1"/>
  <c r="AN463" i="15"/>
  <c r="AR463" i="15" s="1"/>
  <c r="T463" i="15"/>
  <c r="D463" i="15"/>
  <c r="C463" i="15"/>
  <c r="B463" i="15"/>
  <c r="A463" i="15"/>
  <c r="AQ456" i="15"/>
  <c r="AU456" i="15" s="1"/>
  <c r="AP456" i="15"/>
  <c r="AT456" i="15" s="1"/>
  <c r="AO456" i="15"/>
  <c r="AS456" i="15" s="1"/>
  <c r="AN456" i="15"/>
  <c r="AR456" i="15" s="1"/>
  <c r="Z456" i="15"/>
  <c r="T456" i="15"/>
  <c r="D456" i="15"/>
  <c r="C456" i="15"/>
  <c r="B456" i="15"/>
  <c r="A456" i="15"/>
  <c r="AM449" i="15"/>
  <c r="AQ449" i="15" s="1"/>
  <c r="AU449" i="15" s="1"/>
  <c r="T449" i="15"/>
  <c r="D449" i="15"/>
  <c r="C449" i="15"/>
  <c r="B449" i="15"/>
  <c r="A449" i="15"/>
  <c r="AQ442" i="15"/>
  <c r="AU442" i="15" s="1"/>
  <c r="AP442" i="15"/>
  <c r="AT442" i="15" s="1"/>
  <c r="AO442" i="15"/>
  <c r="AS442" i="15" s="1"/>
  <c r="AN442" i="15"/>
  <c r="AR442" i="15" s="1"/>
  <c r="Z442" i="15"/>
  <c r="Y442" i="15"/>
  <c r="T442" i="15"/>
  <c r="D442" i="15"/>
  <c r="C442" i="15"/>
  <c r="B442" i="15"/>
  <c r="A442" i="15"/>
  <c r="AQ435" i="15"/>
  <c r="AU435" i="15" s="1"/>
  <c r="AP435" i="15"/>
  <c r="AT435" i="15" s="1"/>
  <c r="AO435" i="15"/>
  <c r="AS435" i="15" s="1"/>
  <c r="AN435" i="15"/>
  <c r="AR435" i="15" s="1"/>
  <c r="Z435" i="15"/>
  <c r="Y435" i="15"/>
  <c r="T435" i="15"/>
  <c r="D435" i="15"/>
  <c r="C435" i="15"/>
  <c r="B435" i="15"/>
  <c r="A435" i="15"/>
  <c r="AQ428" i="15"/>
  <c r="AU428" i="15" s="1"/>
  <c r="AP428" i="15"/>
  <c r="AT428" i="15" s="1"/>
  <c r="AO428" i="15"/>
  <c r="AS428" i="15" s="1"/>
  <c r="AN428" i="15"/>
  <c r="AR428" i="15" s="1"/>
  <c r="Y428" i="15"/>
  <c r="T428" i="15"/>
  <c r="D428" i="15"/>
  <c r="C428" i="15"/>
  <c r="B428" i="15"/>
  <c r="A428" i="15"/>
  <c r="AQ421" i="15"/>
  <c r="AU421" i="15" s="1"/>
  <c r="AP421" i="15"/>
  <c r="AT421" i="15" s="1"/>
  <c r="AO421" i="15"/>
  <c r="AS421" i="15" s="1"/>
  <c r="AN421" i="15"/>
  <c r="AR421" i="15" s="1"/>
  <c r="Z421" i="15"/>
  <c r="Y421" i="15"/>
  <c r="T421" i="15"/>
  <c r="D421" i="15"/>
  <c r="C421" i="15"/>
  <c r="B421" i="15"/>
  <c r="A421" i="15"/>
  <c r="AM414" i="15"/>
  <c r="AQ414" i="15" s="1"/>
  <c r="AU414" i="15" s="1"/>
  <c r="T414" i="15"/>
  <c r="D414" i="15"/>
  <c r="C414" i="15"/>
  <c r="B414" i="15"/>
  <c r="A414" i="15"/>
  <c r="AQ407" i="15"/>
  <c r="AU407" i="15" s="1"/>
  <c r="AP407" i="15"/>
  <c r="AT407" i="15" s="1"/>
  <c r="AO407" i="15"/>
  <c r="AS407" i="15" s="1"/>
  <c r="AN407" i="15"/>
  <c r="AR407" i="15" s="1"/>
  <c r="T407" i="15"/>
  <c r="D407" i="15"/>
  <c r="C407" i="15"/>
  <c r="B407" i="15"/>
  <c r="A407" i="15"/>
  <c r="AL400" i="15"/>
  <c r="AO400" i="15" s="1"/>
  <c r="AS400" i="15" s="1"/>
  <c r="S400" i="15"/>
  <c r="R400" i="15"/>
  <c r="Q400" i="15"/>
  <c r="P400" i="15"/>
  <c r="D400" i="15"/>
  <c r="C400" i="15"/>
  <c r="B400" i="15"/>
  <c r="A400" i="15"/>
  <c r="AP393" i="15"/>
  <c r="AT393" i="15" s="1"/>
  <c r="AO393" i="15"/>
  <c r="AS393" i="15" s="1"/>
  <c r="AN393" i="15"/>
  <c r="AR393" i="15" s="1"/>
  <c r="AM393" i="15"/>
  <c r="AU393" i="15" s="1"/>
  <c r="S393" i="15"/>
  <c r="R393" i="15"/>
  <c r="Q393" i="15"/>
  <c r="P393" i="15"/>
  <c r="D393" i="15"/>
  <c r="C393" i="15"/>
  <c r="B393" i="15"/>
  <c r="A393" i="15"/>
  <c r="AP386" i="15"/>
  <c r="AT386" i="15" s="1"/>
  <c r="AO386" i="15"/>
  <c r="AS386" i="15" s="1"/>
  <c r="AN386" i="15"/>
  <c r="AR386" i="15" s="1"/>
  <c r="AM386" i="15"/>
  <c r="AU386" i="15" s="1"/>
  <c r="S386" i="15"/>
  <c r="R386" i="15"/>
  <c r="Q386" i="15"/>
  <c r="P386" i="15"/>
  <c r="D386" i="15"/>
  <c r="C386" i="15"/>
  <c r="B386" i="15"/>
  <c r="A386" i="15"/>
  <c r="AP379" i="15"/>
  <c r="AT379" i="15" s="1"/>
  <c r="AO379" i="15"/>
  <c r="AS379" i="15" s="1"/>
  <c r="AN379" i="15"/>
  <c r="AR379" i="15" s="1"/>
  <c r="AM379" i="15"/>
  <c r="AU379" i="15" s="1"/>
  <c r="S379" i="15"/>
  <c r="R379" i="15"/>
  <c r="Q379" i="15"/>
  <c r="P379" i="15"/>
  <c r="D379" i="15"/>
  <c r="C379" i="15"/>
  <c r="B379" i="15"/>
  <c r="A379" i="15"/>
  <c r="AP372" i="15"/>
  <c r="AT372" i="15" s="1"/>
  <c r="AO372" i="15"/>
  <c r="AS372" i="15" s="1"/>
  <c r="AN372" i="15"/>
  <c r="AR372" i="15" s="1"/>
  <c r="AM372" i="15"/>
  <c r="AU372" i="15" s="1"/>
  <c r="S372" i="15"/>
  <c r="R372" i="15"/>
  <c r="Q372" i="15"/>
  <c r="P372" i="15"/>
  <c r="D372" i="15"/>
  <c r="C372" i="15"/>
  <c r="B372" i="15"/>
  <c r="A372" i="15"/>
  <c r="AP365" i="15"/>
  <c r="AT365" i="15" s="1"/>
  <c r="AO365" i="15"/>
  <c r="AS365" i="15" s="1"/>
  <c r="AN365" i="15"/>
  <c r="AR365" i="15" s="1"/>
  <c r="AM365" i="15"/>
  <c r="AU365" i="15" s="1"/>
  <c r="S365" i="15"/>
  <c r="R365" i="15"/>
  <c r="Q365" i="15"/>
  <c r="P365" i="15"/>
  <c r="D365" i="15"/>
  <c r="C365" i="15"/>
  <c r="B365" i="15"/>
  <c r="A365" i="15"/>
  <c r="T365" i="15" s="1"/>
  <c r="X365" i="15" s="1"/>
  <c r="AP358" i="15"/>
  <c r="AT358" i="15" s="1"/>
  <c r="AO358" i="15"/>
  <c r="AS358" i="15" s="1"/>
  <c r="AN358" i="15"/>
  <c r="AR358" i="15" s="1"/>
  <c r="AM358" i="15"/>
  <c r="AQ358" i="15" s="1"/>
  <c r="S358" i="15"/>
  <c r="R358" i="15"/>
  <c r="Q358" i="15"/>
  <c r="P358" i="15"/>
  <c r="D358" i="15"/>
  <c r="C358" i="15"/>
  <c r="B358" i="15"/>
  <c r="A358" i="15"/>
  <c r="AP351" i="15"/>
  <c r="AT351" i="15" s="1"/>
  <c r="AO351" i="15"/>
  <c r="AS351" i="15" s="1"/>
  <c r="AN351" i="15"/>
  <c r="AR351" i="15" s="1"/>
  <c r="AM351" i="15"/>
  <c r="AU351" i="15" s="1"/>
  <c r="S351" i="15"/>
  <c r="R351" i="15"/>
  <c r="Q351" i="15"/>
  <c r="P351" i="15"/>
  <c r="D351" i="15"/>
  <c r="C351" i="15"/>
  <c r="B351" i="15"/>
  <c r="A351" i="15"/>
  <c r="AP344" i="15"/>
  <c r="AT344" i="15" s="1"/>
  <c r="AO344" i="15"/>
  <c r="AS344" i="15" s="1"/>
  <c r="AN344" i="15"/>
  <c r="AR344" i="15" s="1"/>
  <c r="AM344" i="15"/>
  <c r="AQ344" i="15" s="1"/>
  <c r="S344" i="15"/>
  <c r="R344" i="15"/>
  <c r="Q344" i="15"/>
  <c r="P344" i="15"/>
  <c r="D344" i="15"/>
  <c r="C344" i="15"/>
  <c r="B344" i="15"/>
  <c r="A344" i="15"/>
  <c r="AP337" i="15"/>
  <c r="AT337" i="15" s="1"/>
  <c r="AO337" i="15"/>
  <c r="AS337" i="15" s="1"/>
  <c r="AN337" i="15"/>
  <c r="AR337" i="15" s="1"/>
  <c r="AM337" i="15"/>
  <c r="AU337" i="15" s="1"/>
  <c r="S337" i="15"/>
  <c r="R337" i="15"/>
  <c r="Q337" i="15"/>
  <c r="P337" i="15"/>
  <c r="D337" i="15"/>
  <c r="C337" i="15"/>
  <c r="B337" i="15"/>
  <c r="A337" i="15"/>
  <c r="AP330" i="15"/>
  <c r="AT330" i="15" s="1"/>
  <c r="AO330" i="15"/>
  <c r="AS330" i="15" s="1"/>
  <c r="AN330" i="15"/>
  <c r="AR330" i="15" s="1"/>
  <c r="AM330" i="15"/>
  <c r="AQ330" i="15" s="1"/>
  <c r="S330" i="15"/>
  <c r="R330" i="15"/>
  <c r="Q330" i="15"/>
  <c r="P330" i="15"/>
  <c r="D330" i="15"/>
  <c r="C330" i="15"/>
  <c r="B330" i="15"/>
  <c r="A330" i="15"/>
  <c r="AP323" i="15"/>
  <c r="AT323" i="15" s="1"/>
  <c r="AO323" i="15"/>
  <c r="AS323" i="15" s="1"/>
  <c r="AN323" i="15"/>
  <c r="AR323" i="15" s="1"/>
  <c r="AM323" i="15"/>
  <c r="AU323" i="15" s="1"/>
  <c r="S323" i="15"/>
  <c r="R323" i="15"/>
  <c r="Q323" i="15"/>
  <c r="P323" i="15"/>
  <c r="D323" i="15"/>
  <c r="C323" i="15"/>
  <c r="B323" i="15"/>
  <c r="U323" i="15" s="1"/>
  <c r="Y323" i="15" s="1"/>
  <c r="A323" i="15"/>
  <c r="T323" i="15" s="1"/>
  <c r="X323" i="15" s="1"/>
  <c r="AP316" i="15"/>
  <c r="AT316" i="15" s="1"/>
  <c r="AO316" i="15"/>
  <c r="AS316" i="15" s="1"/>
  <c r="AN316" i="15"/>
  <c r="AR316" i="15" s="1"/>
  <c r="AM316" i="15"/>
  <c r="AU316" i="15" s="1"/>
  <c r="S316" i="15"/>
  <c r="R316" i="15"/>
  <c r="Q316" i="15"/>
  <c r="P316" i="15"/>
  <c r="D316" i="15"/>
  <c r="C316" i="15"/>
  <c r="B316" i="15"/>
  <c r="A316" i="15"/>
  <c r="T316" i="15" s="1"/>
  <c r="X316" i="15" s="1"/>
  <c r="AP309" i="15"/>
  <c r="AT309" i="15" s="1"/>
  <c r="AO309" i="15"/>
  <c r="AS309" i="15" s="1"/>
  <c r="AN309" i="15"/>
  <c r="AR309" i="15" s="1"/>
  <c r="AM309" i="15"/>
  <c r="AU309" i="15" s="1"/>
  <c r="S309" i="15"/>
  <c r="R309" i="15"/>
  <c r="Q309" i="15"/>
  <c r="P309" i="15"/>
  <c r="D309" i="15"/>
  <c r="C309" i="15"/>
  <c r="B309" i="15"/>
  <c r="A309" i="15"/>
  <c r="AP302" i="15"/>
  <c r="AT302" i="15" s="1"/>
  <c r="AO302" i="15"/>
  <c r="AS302" i="15" s="1"/>
  <c r="AN302" i="15"/>
  <c r="AR302" i="15" s="1"/>
  <c r="AM302" i="15"/>
  <c r="AQ302" i="15" s="1"/>
  <c r="S302" i="15"/>
  <c r="R302" i="15"/>
  <c r="Q302" i="15"/>
  <c r="P302" i="15"/>
  <c r="D302" i="15"/>
  <c r="C302" i="15"/>
  <c r="B302" i="15"/>
  <c r="A302" i="15"/>
  <c r="AP295" i="15"/>
  <c r="AT295" i="15" s="1"/>
  <c r="AO295" i="15"/>
  <c r="AS295" i="15" s="1"/>
  <c r="AN295" i="15"/>
  <c r="AR295" i="15" s="1"/>
  <c r="AM295" i="15"/>
  <c r="AU295" i="15" s="1"/>
  <c r="S295" i="15"/>
  <c r="R295" i="15"/>
  <c r="Q295" i="15"/>
  <c r="P295" i="15"/>
  <c r="D295" i="15"/>
  <c r="C295" i="15"/>
  <c r="B295" i="15"/>
  <c r="A295" i="15"/>
  <c r="AP288" i="15"/>
  <c r="AT288" i="15" s="1"/>
  <c r="AO288" i="15"/>
  <c r="AS288" i="15" s="1"/>
  <c r="AN288" i="15"/>
  <c r="AR288" i="15" s="1"/>
  <c r="AM288" i="15"/>
  <c r="AU288" i="15" s="1"/>
  <c r="S288" i="15"/>
  <c r="R288" i="15"/>
  <c r="Q288" i="15"/>
  <c r="P288" i="15"/>
  <c r="D288" i="15"/>
  <c r="C288" i="15"/>
  <c r="B288" i="15"/>
  <c r="A288" i="15"/>
  <c r="AP281" i="15"/>
  <c r="AT281" i="15" s="1"/>
  <c r="AO281" i="15"/>
  <c r="AS281" i="15" s="1"/>
  <c r="AN281" i="15"/>
  <c r="AR281" i="15" s="1"/>
  <c r="AM281" i="15"/>
  <c r="AU281" i="15" s="1"/>
  <c r="S281" i="15"/>
  <c r="R281" i="15"/>
  <c r="Q281" i="15"/>
  <c r="P281" i="15"/>
  <c r="D281" i="15"/>
  <c r="C281" i="15"/>
  <c r="B281" i="15"/>
  <c r="A281" i="15"/>
  <c r="AP274" i="15"/>
  <c r="AT274" i="15" s="1"/>
  <c r="AO274" i="15"/>
  <c r="AS274" i="15" s="1"/>
  <c r="AN274" i="15"/>
  <c r="AR274" i="15" s="1"/>
  <c r="AM274" i="15"/>
  <c r="AQ274" i="15" s="1"/>
  <c r="S274" i="15"/>
  <c r="R274" i="15"/>
  <c r="Q274" i="15"/>
  <c r="P274" i="15"/>
  <c r="D274" i="15"/>
  <c r="C274" i="15"/>
  <c r="B274" i="15"/>
  <c r="A274" i="15"/>
  <c r="T274" i="15" s="1"/>
  <c r="X274" i="15" s="1"/>
  <c r="AP267" i="15"/>
  <c r="AT267" i="15" s="1"/>
  <c r="AO267" i="15"/>
  <c r="AS267" i="15" s="1"/>
  <c r="AN267" i="15"/>
  <c r="AR267" i="15" s="1"/>
  <c r="AM267" i="15"/>
  <c r="AU267" i="15" s="1"/>
  <c r="S267" i="15"/>
  <c r="R267" i="15"/>
  <c r="Q267" i="15"/>
  <c r="P267" i="15"/>
  <c r="D267" i="15"/>
  <c r="C267" i="15"/>
  <c r="B267" i="15"/>
  <c r="A267" i="15"/>
  <c r="AL260" i="15"/>
  <c r="AM260" i="15" s="1"/>
  <c r="S260" i="15"/>
  <c r="R260" i="15"/>
  <c r="Q260" i="15"/>
  <c r="P260" i="15"/>
  <c r="D260" i="15"/>
  <c r="C260" i="15"/>
  <c r="B260" i="15"/>
  <c r="A260" i="15"/>
  <c r="T260" i="15" s="1"/>
  <c r="X260" i="15" s="1"/>
  <c r="AP253" i="15"/>
  <c r="AT253" i="15" s="1"/>
  <c r="AO253" i="15"/>
  <c r="AS253" i="15" s="1"/>
  <c r="AN253" i="15"/>
  <c r="AR253" i="15" s="1"/>
  <c r="AM253" i="15"/>
  <c r="AU253" i="15" s="1"/>
  <c r="S253" i="15"/>
  <c r="R253" i="15"/>
  <c r="Q253" i="15"/>
  <c r="P253" i="15"/>
  <c r="D253" i="15"/>
  <c r="C253" i="15"/>
  <c r="B253" i="15"/>
  <c r="A253" i="15"/>
  <c r="AP246" i="15"/>
  <c r="AT246" i="15" s="1"/>
  <c r="AO246" i="15"/>
  <c r="AS246" i="15" s="1"/>
  <c r="AN246" i="15"/>
  <c r="AR246" i="15" s="1"/>
  <c r="AM246" i="15"/>
  <c r="AU246" i="15" s="1"/>
  <c r="S246" i="15"/>
  <c r="R246" i="15"/>
  <c r="Q246" i="15"/>
  <c r="P246" i="15"/>
  <c r="D246" i="15"/>
  <c r="C246" i="15"/>
  <c r="B246" i="15"/>
  <c r="A246" i="15"/>
  <c r="AP239" i="15"/>
  <c r="AT239" i="15" s="1"/>
  <c r="AO239" i="15"/>
  <c r="AS239" i="15" s="1"/>
  <c r="AN239" i="15"/>
  <c r="AR239" i="15" s="1"/>
  <c r="AM239" i="15"/>
  <c r="AU239" i="15" s="1"/>
  <c r="S239" i="15"/>
  <c r="R239" i="15"/>
  <c r="Q239" i="15"/>
  <c r="P239" i="15"/>
  <c r="D239" i="15"/>
  <c r="C239" i="15"/>
  <c r="B239" i="15"/>
  <c r="A239" i="15"/>
  <c r="AP232" i="15"/>
  <c r="AT232" i="15" s="1"/>
  <c r="AO232" i="15"/>
  <c r="AS232" i="15" s="1"/>
  <c r="AN232" i="15"/>
  <c r="AR232" i="15" s="1"/>
  <c r="AM232" i="15"/>
  <c r="AU232" i="15" s="1"/>
  <c r="S232" i="15"/>
  <c r="R232" i="15"/>
  <c r="Q232" i="15"/>
  <c r="P232" i="15"/>
  <c r="D232" i="15"/>
  <c r="C232" i="15"/>
  <c r="B232" i="15"/>
  <c r="A232" i="15"/>
  <c r="AP225" i="15"/>
  <c r="AT225" i="15" s="1"/>
  <c r="AO225" i="15"/>
  <c r="AS225" i="15" s="1"/>
  <c r="AN225" i="15"/>
  <c r="AR225" i="15" s="1"/>
  <c r="AM225" i="15"/>
  <c r="AU225" i="15" s="1"/>
  <c r="S225" i="15"/>
  <c r="R225" i="15"/>
  <c r="Q225" i="15"/>
  <c r="P225" i="15"/>
  <c r="D225" i="15"/>
  <c r="C225" i="15"/>
  <c r="B225" i="15"/>
  <c r="A225" i="15"/>
  <c r="AP218" i="15"/>
  <c r="AT218" i="15" s="1"/>
  <c r="AO218" i="15"/>
  <c r="AS218" i="15" s="1"/>
  <c r="AN218" i="15"/>
  <c r="AR218" i="15" s="1"/>
  <c r="AM218" i="15"/>
  <c r="AU218" i="15" s="1"/>
  <c r="S218" i="15"/>
  <c r="R218" i="15"/>
  <c r="Q218" i="15"/>
  <c r="P218" i="15"/>
  <c r="D218" i="15"/>
  <c r="C218" i="15"/>
  <c r="B218" i="15"/>
  <c r="A218" i="15"/>
  <c r="T218" i="15" s="1"/>
  <c r="X218" i="15" s="1"/>
  <c r="AP211" i="15"/>
  <c r="AT211" i="15" s="1"/>
  <c r="AO211" i="15"/>
  <c r="AS211" i="15" s="1"/>
  <c r="AN211" i="15"/>
  <c r="AR211" i="15" s="1"/>
  <c r="AM211" i="15"/>
  <c r="AU211" i="15" s="1"/>
  <c r="S211" i="15"/>
  <c r="R211" i="15"/>
  <c r="Q211" i="15"/>
  <c r="P211" i="15"/>
  <c r="D211" i="15"/>
  <c r="C211" i="15"/>
  <c r="B211" i="15"/>
  <c r="A211" i="15"/>
  <c r="AL204" i="15"/>
  <c r="AN204" i="15" s="1"/>
  <c r="AR204" i="15" s="1"/>
  <c r="S204" i="15"/>
  <c r="R204" i="15"/>
  <c r="Q204" i="15"/>
  <c r="P204" i="15"/>
  <c r="D204" i="15"/>
  <c r="C204" i="15"/>
  <c r="B204" i="15"/>
  <c r="A204" i="15"/>
  <c r="AP197" i="15"/>
  <c r="AT197" i="15" s="1"/>
  <c r="AO197" i="15"/>
  <c r="AS197" i="15" s="1"/>
  <c r="AN197" i="15"/>
  <c r="AR197" i="15" s="1"/>
  <c r="AM197" i="15"/>
  <c r="AU197" i="15" s="1"/>
  <c r="S197" i="15"/>
  <c r="R197" i="15"/>
  <c r="Q197" i="15"/>
  <c r="P197" i="15"/>
  <c r="D197" i="15"/>
  <c r="C197" i="15"/>
  <c r="B197" i="15"/>
  <c r="A197" i="15"/>
  <c r="AP190" i="15"/>
  <c r="AT190" i="15" s="1"/>
  <c r="AO190" i="15"/>
  <c r="AS190" i="15" s="1"/>
  <c r="AN190" i="15"/>
  <c r="AR190" i="15" s="1"/>
  <c r="AM190" i="15"/>
  <c r="AU190" i="15" s="1"/>
  <c r="AB190" i="15"/>
  <c r="S190" i="15"/>
  <c r="R190" i="15"/>
  <c r="Q190" i="15"/>
  <c r="P190" i="15"/>
  <c r="D190" i="15"/>
  <c r="C190" i="15"/>
  <c r="B190" i="15"/>
  <c r="A190" i="15"/>
  <c r="AP183" i="15"/>
  <c r="AT183" i="15" s="1"/>
  <c r="AO183" i="15"/>
  <c r="AS183" i="15" s="1"/>
  <c r="AN183" i="15"/>
  <c r="AR183" i="15" s="1"/>
  <c r="AM183" i="15"/>
  <c r="AQ183" i="15" s="1"/>
  <c r="S183" i="15"/>
  <c r="R183" i="15"/>
  <c r="Q183" i="15"/>
  <c r="P183" i="15"/>
  <c r="D183" i="15"/>
  <c r="C183" i="15"/>
  <c r="B183" i="15"/>
  <c r="A183" i="15"/>
  <c r="AP176" i="15"/>
  <c r="AT176" i="15" s="1"/>
  <c r="AO176" i="15"/>
  <c r="AS176" i="15" s="1"/>
  <c r="AN176" i="15"/>
  <c r="AR176" i="15" s="1"/>
  <c r="AM176" i="15"/>
  <c r="AU176" i="15" s="1"/>
  <c r="S176" i="15"/>
  <c r="R176" i="15"/>
  <c r="Q176" i="15"/>
  <c r="P176" i="15"/>
  <c r="D176" i="15"/>
  <c r="C176" i="15"/>
  <c r="B176" i="15"/>
  <c r="A176" i="15"/>
  <c r="AP169" i="15"/>
  <c r="AT169" i="15" s="1"/>
  <c r="AO169" i="15"/>
  <c r="AS169" i="15" s="1"/>
  <c r="AN169" i="15"/>
  <c r="AR169" i="15" s="1"/>
  <c r="AM169" i="15"/>
  <c r="AQ169" i="15" s="1"/>
  <c r="S169" i="15"/>
  <c r="R169" i="15"/>
  <c r="Q169" i="15"/>
  <c r="P169" i="15"/>
  <c r="D169" i="15"/>
  <c r="C169" i="15"/>
  <c r="B169" i="15"/>
  <c r="A169" i="15"/>
  <c r="AP162" i="15"/>
  <c r="AT162" i="15" s="1"/>
  <c r="AO162" i="15"/>
  <c r="AS162" i="15" s="1"/>
  <c r="AN162" i="15"/>
  <c r="AR162" i="15" s="1"/>
  <c r="AM162" i="15"/>
  <c r="AU162" i="15" s="1"/>
  <c r="S162" i="15"/>
  <c r="R162" i="15"/>
  <c r="Q162" i="15"/>
  <c r="P162" i="15"/>
  <c r="D162" i="15"/>
  <c r="C162" i="15"/>
  <c r="B162" i="15"/>
  <c r="A162" i="15"/>
  <c r="AL155" i="15"/>
  <c r="AN155" i="15" s="1"/>
  <c r="AR155" i="15" s="1"/>
  <c r="S155" i="15"/>
  <c r="R155" i="15"/>
  <c r="Q155" i="15"/>
  <c r="P155" i="15"/>
  <c r="D155" i="15"/>
  <c r="C155" i="15"/>
  <c r="B155" i="15"/>
  <c r="A155" i="15"/>
  <c r="AP148" i="15"/>
  <c r="AT148" i="15" s="1"/>
  <c r="AO148" i="15"/>
  <c r="AS148" i="15" s="1"/>
  <c r="AN148" i="15"/>
  <c r="AR148" i="15" s="1"/>
  <c r="AM148" i="15"/>
  <c r="AQ148" i="15" s="1"/>
  <c r="S148" i="15"/>
  <c r="R148" i="15"/>
  <c r="Q148" i="15"/>
  <c r="P148" i="15"/>
  <c r="D148" i="15"/>
  <c r="C148" i="15"/>
  <c r="B148" i="15"/>
  <c r="A148" i="15"/>
  <c r="T148" i="15" s="1"/>
  <c r="X148" i="15" s="1"/>
  <c r="AP141" i="15"/>
  <c r="AT141" i="15" s="1"/>
  <c r="AO141" i="15"/>
  <c r="AS141" i="15" s="1"/>
  <c r="AN141" i="15"/>
  <c r="AR141" i="15" s="1"/>
  <c r="AM141" i="15"/>
  <c r="AU141" i="15" s="1"/>
  <c r="S141" i="15"/>
  <c r="R141" i="15"/>
  <c r="Q141" i="15"/>
  <c r="P141" i="15"/>
  <c r="D141" i="15"/>
  <c r="C141" i="15"/>
  <c r="B141" i="15"/>
  <c r="A141" i="15"/>
  <c r="AP134" i="15"/>
  <c r="AT134" i="15" s="1"/>
  <c r="AO134" i="15"/>
  <c r="AS134" i="15" s="1"/>
  <c r="AN134" i="15"/>
  <c r="AR134" i="15" s="1"/>
  <c r="AM134" i="15"/>
  <c r="AQ134" i="15" s="1"/>
  <c r="S134" i="15"/>
  <c r="R134" i="15"/>
  <c r="Q134" i="15"/>
  <c r="P134" i="15"/>
  <c r="D134" i="15"/>
  <c r="C134" i="15"/>
  <c r="B134" i="15"/>
  <c r="A134" i="15"/>
  <c r="AP127" i="15"/>
  <c r="AT127" i="15" s="1"/>
  <c r="AO127" i="15"/>
  <c r="AS127" i="15" s="1"/>
  <c r="AN127" i="15"/>
  <c r="AR127" i="15" s="1"/>
  <c r="AM127" i="15"/>
  <c r="AU127" i="15" s="1"/>
  <c r="S127" i="15"/>
  <c r="R127" i="15"/>
  <c r="Q127" i="15"/>
  <c r="P127" i="15"/>
  <c r="D127" i="15"/>
  <c r="C127" i="15"/>
  <c r="B127" i="15"/>
  <c r="A127" i="15"/>
  <c r="AQ120" i="15"/>
  <c r="AP120" i="15"/>
  <c r="AT120" i="15" s="1"/>
  <c r="AO120" i="15"/>
  <c r="AS120" i="15" s="1"/>
  <c r="AN120" i="15"/>
  <c r="AR120" i="15" s="1"/>
  <c r="AM120" i="15"/>
  <c r="AU120" i="15" s="1"/>
  <c r="S120" i="15"/>
  <c r="R120" i="15"/>
  <c r="Q120" i="15"/>
  <c r="P120" i="15"/>
  <c r="D120" i="15"/>
  <c r="C120" i="15"/>
  <c r="B120" i="15"/>
  <c r="A120" i="15"/>
  <c r="AP113" i="15"/>
  <c r="AT113" i="15" s="1"/>
  <c r="AO113" i="15"/>
  <c r="AS113" i="15" s="1"/>
  <c r="AN113" i="15"/>
  <c r="AR113" i="15" s="1"/>
  <c r="AM113" i="15"/>
  <c r="AU113" i="15" s="1"/>
  <c r="S113" i="15"/>
  <c r="R113" i="15"/>
  <c r="Q113" i="15"/>
  <c r="P113" i="15"/>
  <c r="D113" i="15"/>
  <c r="C113" i="15"/>
  <c r="B113" i="15"/>
  <c r="A113" i="15"/>
  <c r="T113" i="15" s="1"/>
  <c r="X113" i="15" s="1"/>
  <c r="AP106" i="15"/>
  <c r="AT106" i="15" s="1"/>
  <c r="AO106" i="15"/>
  <c r="AS106" i="15" s="1"/>
  <c r="AN106" i="15"/>
  <c r="AR106" i="15" s="1"/>
  <c r="AM106" i="15"/>
  <c r="AQ106" i="15" s="1"/>
  <c r="S106" i="15"/>
  <c r="R106" i="15"/>
  <c r="Q106" i="15"/>
  <c r="P106" i="15"/>
  <c r="D106" i="15"/>
  <c r="C106" i="15"/>
  <c r="B106" i="15"/>
  <c r="A106" i="15"/>
  <c r="AP99" i="15"/>
  <c r="AT99" i="15" s="1"/>
  <c r="AO99" i="15"/>
  <c r="AS99" i="15" s="1"/>
  <c r="AN99" i="15"/>
  <c r="AR99" i="15" s="1"/>
  <c r="AM99" i="15"/>
  <c r="AU99" i="15" s="1"/>
  <c r="S99" i="15"/>
  <c r="R99" i="15"/>
  <c r="Q99" i="15"/>
  <c r="P99" i="15"/>
  <c r="D99" i="15"/>
  <c r="C99" i="15"/>
  <c r="V99" i="15" s="1"/>
  <c r="Z99" i="15" s="1"/>
  <c r="B99" i="15"/>
  <c r="U99" i="15" s="1"/>
  <c r="Y99" i="15" s="1"/>
  <c r="A99" i="15"/>
  <c r="AP92" i="15"/>
  <c r="AT92" i="15" s="1"/>
  <c r="AO92" i="15"/>
  <c r="AS92" i="15" s="1"/>
  <c r="AN92" i="15"/>
  <c r="AR92" i="15" s="1"/>
  <c r="AM92" i="15"/>
  <c r="AU92" i="15" s="1"/>
  <c r="S92" i="15"/>
  <c r="R92" i="15"/>
  <c r="Q92" i="15"/>
  <c r="P92" i="15"/>
  <c r="D92" i="15"/>
  <c r="C92" i="15"/>
  <c r="B92" i="15"/>
  <c r="A92" i="15"/>
  <c r="AP85" i="15"/>
  <c r="AT85" i="15" s="1"/>
  <c r="AO85" i="15"/>
  <c r="AS85" i="15" s="1"/>
  <c r="AN85" i="15"/>
  <c r="AR85" i="15" s="1"/>
  <c r="AM85" i="15"/>
  <c r="AQ85" i="15" s="1"/>
  <c r="S85" i="15"/>
  <c r="R85" i="15"/>
  <c r="Q85" i="15"/>
  <c r="P85" i="15"/>
  <c r="D85" i="15"/>
  <c r="C85" i="15"/>
  <c r="B85" i="15"/>
  <c r="A85" i="15"/>
  <c r="T85" i="15" s="1"/>
  <c r="X85" i="15" s="1"/>
  <c r="AP78" i="15"/>
  <c r="AT78" i="15" s="1"/>
  <c r="AO78" i="15"/>
  <c r="AS78" i="15" s="1"/>
  <c r="AN78" i="15"/>
  <c r="AR78" i="15" s="1"/>
  <c r="AM78" i="15"/>
  <c r="AQ78" i="15" s="1"/>
  <c r="S78" i="15"/>
  <c r="R78" i="15"/>
  <c r="Q78" i="15"/>
  <c r="P78" i="15"/>
  <c r="D78" i="15"/>
  <c r="C78" i="15"/>
  <c r="B78" i="15"/>
  <c r="A78" i="15"/>
  <c r="AP71" i="15"/>
  <c r="AT71" i="15" s="1"/>
  <c r="AO71" i="15"/>
  <c r="AS71" i="15" s="1"/>
  <c r="AN71" i="15"/>
  <c r="AR71" i="15" s="1"/>
  <c r="AM71" i="15"/>
  <c r="AQ71" i="15" s="1"/>
  <c r="S71" i="15"/>
  <c r="R71" i="15"/>
  <c r="Q71" i="15"/>
  <c r="P71" i="15"/>
  <c r="D71" i="15"/>
  <c r="C71" i="15"/>
  <c r="B71" i="15"/>
  <c r="A71" i="15"/>
  <c r="AP64" i="15"/>
  <c r="AT64" i="15" s="1"/>
  <c r="AO64" i="15"/>
  <c r="AS64" i="15" s="1"/>
  <c r="AN64" i="15"/>
  <c r="AR64" i="15" s="1"/>
  <c r="AM64" i="15"/>
  <c r="AU64" i="15" s="1"/>
  <c r="AB64" i="15"/>
  <c r="AF64" i="15" s="1"/>
  <c r="AK64" i="15" s="1"/>
  <c r="S64" i="15"/>
  <c r="R64" i="15"/>
  <c r="Q64" i="15"/>
  <c r="P64" i="15"/>
  <c r="D64" i="15"/>
  <c r="C64" i="15"/>
  <c r="B64" i="15"/>
  <c r="U64" i="15" s="1"/>
  <c r="Y64" i="15" s="1"/>
  <c r="A64" i="15"/>
  <c r="AP57" i="15"/>
  <c r="AT57" i="15" s="1"/>
  <c r="AO57" i="15"/>
  <c r="AS57" i="15" s="1"/>
  <c r="AN57" i="15"/>
  <c r="AR57" i="15" s="1"/>
  <c r="AM57" i="15"/>
  <c r="AU57" i="15" s="1"/>
  <c r="S57" i="15"/>
  <c r="R57" i="15"/>
  <c r="Q57" i="15"/>
  <c r="P57" i="15"/>
  <c r="D57" i="15"/>
  <c r="C57" i="15"/>
  <c r="B57" i="15"/>
  <c r="A57" i="15"/>
  <c r="AP50" i="15"/>
  <c r="AT50" i="15" s="1"/>
  <c r="AO50" i="15"/>
  <c r="AS50" i="15" s="1"/>
  <c r="AN50" i="15"/>
  <c r="AR50" i="15" s="1"/>
  <c r="AM50" i="15"/>
  <c r="AQ50" i="15" s="1"/>
  <c r="S50" i="15"/>
  <c r="R50" i="15"/>
  <c r="Q50" i="15"/>
  <c r="P50" i="15"/>
  <c r="D50" i="15"/>
  <c r="C50" i="15"/>
  <c r="B50" i="15"/>
  <c r="A50" i="15"/>
  <c r="AP43" i="15"/>
  <c r="AT43" i="15" s="1"/>
  <c r="AO43" i="15"/>
  <c r="AS43" i="15" s="1"/>
  <c r="AN43" i="15"/>
  <c r="AR43" i="15" s="1"/>
  <c r="AM43" i="15"/>
  <c r="AQ43" i="15" s="1"/>
  <c r="S43" i="15"/>
  <c r="R43" i="15"/>
  <c r="Q43" i="15"/>
  <c r="P43" i="15"/>
  <c r="D43" i="15"/>
  <c r="C43" i="15"/>
  <c r="B43" i="15"/>
  <c r="A43" i="15"/>
  <c r="AP36" i="15"/>
  <c r="AT36" i="15" s="1"/>
  <c r="AO36" i="15"/>
  <c r="AS36" i="15" s="1"/>
  <c r="AN36" i="15"/>
  <c r="AR36" i="15" s="1"/>
  <c r="AM36" i="15"/>
  <c r="AQ36" i="15" s="1"/>
  <c r="S36" i="15"/>
  <c r="R36" i="15"/>
  <c r="Q36" i="15"/>
  <c r="P36" i="15"/>
  <c r="D36" i="15"/>
  <c r="C36" i="15"/>
  <c r="B36" i="15"/>
  <c r="A36" i="15"/>
  <c r="AP29" i="15"/>
  <c r="AT29" i="15" s="1"/>
  <c r="AO29" i="15"/>
  <c r="AS29" i="15" s="1"/>
  <c r="AN29" i="15"/>
  <c r="AR29" i="15" s="1"/>
  <c r="AM29" i="15"/>
  <c r="AU29" i="15" s="1"/>
  <c r="S29" i="15"/>
  <c r="R29" i="15"/>
  <c r="Q29" i="15"/>
  <c r="P29" i="15"/>
  <c r="D29" i="15"/>
  <c r="C29" i="15"/>
  <c r="B29" i="15"/>
  <c r="A29" i="15"/>
  <c r="AP22" i="15"/>
  <c r="AT22" i="15" s="1"/>
  <c r="AO22" i="15"/>
  <c r="AS22" i="15" s="1"/>
  <c r="AN22" i="15"/>
  <c r="AR22" i="15" s="1"/>
  <c r="AM22" i="15"/>
  <c r="AQ22" i="15" s="1"/>
  <c r="S22" i="15"/>
  <c r="R22" i="15"/>
  <c r="Q22" i="15"/>
  <c r="P22" i="15"/>
  <c r="D22" i="15"/>
  <c r="C22" i="15"/>
  <c r="B22" i="15"/>
  <c r="A22" i="15"/>
  <c r="T22" i="15" s="1"/>
  <c r="X22" i="15" s="1"/>
  <c r="AP15" i="15"/>
  <c r="AT15" i="15" s="1"/>
  <c r="AO15" i="15"/>
  <c r="AS15" i="15" s="1"/>
  <c r="AN15" i="15"/>
  <c r="AR15" i="15" s="1"/>
  <c r="AM15" i="15"/>
  <c r="AU15" i="15" s="1"/>
  <c r="S15" i="15"/>
  <c r="R15" i="15"/>
  <c r="Q15" i="15"/>
  <c r="P15" i="15"/>
  <c r="D15" i="15"/>
  <c r="C15" i="15"/>
  <c r="B15" i="15"/>
  <c r="A15" i="15"/>
  <c r="AP8" i="15"/>
  <c r="AT8" i="15" s="1"/>
  <c r="AO8" i="15"/>
  <c r="AS8" i="15" s="1"/>
  <c r="AN8" i="15"/>
  <c r="AR8" i="15" s="1"/>
  <c r="AM8" i="15"/>
  <c r="AQ8" i="15" s="1"/>
  <c r="S8" i="15"/>
  <c r="R8" i="15"/>
  <c r="Q8" i="15"/>
  <c r="P8" i="15"/>
  <c r="D8" i="15"/>
  <c r="C8" i="15"/>
  <c r="B8" i="15"/>
  <c r="A8" i="15"/>
  <c r="AP1" i="15"/>
  <c r="AT1" i="15" s="1"/>
  <c r="AO1" i="15"/>
  <c r="AS1" i="15" s="1"/>
  <c r="AN1" i="15"/>
  <c r="AR1" i="15" s="1"/>
  <c r="AM1" i="15"/>
  <c r="AQ1" i="15" s="1"/>
  <c r="S1" i="15"/>
  <c r="R1" i="15"/>
  <c r="Q1" i="15"/>
  <c r="P1" i="15"/>
  <c r="D1" i="15"/>
  <c r="C1" i="15"/>
  <c r="B1" i="15"/>
  <c r="A1" i="15"/>
  <c r="T1" i="15" s="1"/>
  <c r="X1" i="15" s="1"/>
  <c r="U283" i="13" l="1"/>
  <c r="Y23" i="13"/>
  <c r="AD199" i="13"/>
  <c r="Y79" i="13"/>
  <c r="AH436" i="13"/>
  <c r="AD66" i="13"/>
  <c r="AD67" i="13" s="1"/>
  <c r="AH79" i="13"/>
  <c r="Y478" i="13"/>
  <c r="AH450" i="13"/>
  <c r="AH674" i="13"/>
  <c r="AD290" i="13"/>
  <c r="AH290" i="13" s="1"/>
  <c r="AH611" i="13"/>
  <c r="AH527" i="13"/>
  <c r="AH639" i="13"/>
  <c r="AD346" i="13"/>
  <c r="AD347" i="13" s="1"/>
  <c r="AD94" i="13"/>
  <c r="AD95" i="13" s="1"/>
  <c r="U465" i="13"/>
  <c r="U466" i="13" s="1"/>
  <c r="AH576" i="13"/>
  <c r="AH107" i="13"/>
  <c r="AH457" i="13"/>
  <c r="Y422" i="13"/>
  <c r="Y492" i="13"/>
  <c r="Y352" i="13"/>
  <c r="AH506" i="13"/>
  <c r="AH443" i="13"/>
  <c r="Y191" i="13"/>
  <c r="AH716" i="13"/>
  <c r="AH317" i="13"/>
  <c r="U45" i="13"/>
  <c r="Y45" i="13" s="1"/>
  <c r="AH380" i="13"/>
  <c r="Y436" i="13"/>
  <c r="Y296" i="13"/>
  <c r="Y366" i="13"/>
  <c r="U311" i="13"/>
  <c r="Y311" i="13" s="1"/>
  <c r="Y562" i="13"/>
  <c r="AH331" i="13"/>
  <c r="AD38" i="13"/>
  <c r="AD39" i="13" s="1"/>
  <c r="Y618" i="13"/>
  <c r="Y261" i="13"/>
  <c r="AH688" i="13"/>
  <c r="AD402" i="13"/>
  <c r="AD403" i="13" s="1"/>
  <c r="Y58" i="13"/>
  <c r="Y198" i="13"/>
  <c r="AD339" i="13"/>
  <c r="AD340" i="13" s="1"/>
  <c r="Y457" i="13"/>
  <c r="Y548" i="13"/>
  <c r="AD276" i="13"/>
  <c r="AH276" i="13" s="1"/>
  <c r="Y408" i="13"/>
  <c r="Y184" i="13"/>
  <c r="AH485" i="13"/>
  <c r="AH219" i="13"/>
  <c r="U570" i="13"/>
  <c r="U571" i="13" s="1"/>
  <c r="AH23" i="13"/>
  <c r="AH387" i="13"/>
  <c r="U591" i="13"/>
  <c r="U592" i="13" s="1"/>
  <c r="AH233" i="13"/>
  <c r="Y681" i="13"/>
  <c r="Y387" i="13"/>
  <c r="Y702" i="13"/>
  <c r="U521" i="13"/>
  <c r="U522" i="13" s="1"/>
  <c r="AH247" i="13"/>
  <c r="AD563" i="13"/>
  <c r="AD564" i="13" s="1"/>
  <c r="AH625" i="13"/>
  <c r="AH135" i="13"/>
  <c r="Y625" i="13"/>
  <c r="Y226" i="13"/>
  <c r="AH149" i="13"/>
  <c r="Y660" i="13"/>
  <c r="AH191" i="13"/>
  <c r="AD584" i="13"/>
  <c r="AD585" i="13" s="1"/>
  <c r="AH359" i="13"/>
  <c r="AD472" i="13"/>
  <c r="AD473" i="13" s="1"/>
  <c r="U269" i="13"/>
  <c r="U270" i="13" s="1"/>
  <c r="AH653" i="13"/>
  <c r="AH9" i="13"/>
  <c r="Y100" i="13"/>
  <c r="AH632" i="13"/>
  <c r="AH373" i="13"/>
  <c r="Y534" i="13"/>
  <c r="U696" i="13"/>
  <c r="U697" i="13" s="1"/>
  <c r="AD598" i="13"/>
  <c r="AH598" i="13" s="1"/>
  <c r="Y576" i="13"/>
  <c r="Y30" i="13"/>
  <c r="AH205" i="13"/>
  <c r="U10" i="13"/>
  <c r="Y10" i="13" s="1"/>
  <c r="AD297" i="13"/>
  <c r="AH297" i="13" s="1"/>
  <c r="AH604" i="13"/>
  <c r="AH261" i="13"/>
  <c r="U339" i="13"/>
  <c r="U340" i="13" s="1"/>
  <c r="AH366" i="13"/>
  <c r="Y170" i="13"/>
  <c r="U87" i="13"/>
  <c r="U88" i="13" s="1"/>
  <c r="AD311" i="13"/>
  <c r="AD312" i="13" s="1"/>
  <c r="Y555" i="13"/>
  <c r="Y156" i="13"/>
  <c r="Y688" i="13"/>
  <c r="Y604" i="13"/>
  <c r="Y639" i="13"/>
  <c r="Y583" i="13"/>
  <c r="AH702" i="13"/>
  <c r="Y716" i="13"/>
  <c r="Y394" i="13"/>
  <c r="AH709" i="13"/>
  <c r="Y450" i="13"/>
  <c r="AH513" i="13"/>
  <c r="U143" i="13"/>
  <c r="Y143" i="13" s="1"/>
  <c r="AH569" i="13"/>
  <c r="AH121" i="13"/>
  <c r="Y646" i="13"/>
  <c r="AH58" i="13"/>
  <c r="AH695" i="13"/>
  <c r="AH254" i="13"/>
  <c r="AH324" i="13"/>
  <c r="Y331" i="13"/>
  <c r="Y114" i="13"/>
  <c r="U325" i="13"/>
  <c r="U326" i="13" s="1"/>
  <c r="Y51" i="13"/>
  <c r="AH184" i="13"/>
  <c r="Y16" i="13"/>
  <c r="Y513" i="13"/>
  <c r="Y72" i="13"/>
  <c r="U206" i="13"/>
  <c r="Y206" i="13" s="1"/>
  <c r="AH499" i="13"/>
  <c r="T73" i="13"/>
  <c r="X72" i="13"/>
  <c r="AI282" i="13"/>
  <c r="AE283" i="13"/>
  <c r="T276" i="13"/>
  <c r="X275" i="13"/>
  <c r="T612" i="13"/>
  <c r="X611" i="13"/>
  <c r="Z30" i="13"/>
  <c r="V31" i="13"/>
  <c r="AC626" i="13"/>
  <c r="AG625" i="13"/>
  <c r="Z23" i="13"/>
  <c r="V24" i="13"/>
  <c r="AB661" i="13"/>
  <c r="AF660" i="13"/>
  <c r="AB101" i="13"/>
  <c r="AF100" i="13"/>
  <c r="Z219" i="13"/>
  <c r="V220" i="13"/>
  <c r="AI268" i="13"/>
  <c r="AE269" i="13"/>
  <c r="AB458" i="13"/>
  <c r="AF457" i="13"/>
  <c r="AB45" i="13"/>
  <c r="AF44" i="13"/>
  <c r="AI688" i="13"/>
  <c r="AE689" i="13"/>
  <c r="Z548" i="13"/>
  <c r="V549" i="13"/>
  <c r="Z394" i="13"/>
  <c r="V395" i="13"/>
  <c r="AI443" i="13"/>
  <c r="AE444" i="13"/>
  <c r="AC87" i="13"/>
  <c r="AG86" i="13"/>
  <c r="U500" i="13"/>
  <c r="Y499" i="13"/>
  <c r="AD613" i="13"/>
  <c r="AH612" i="13"/>
  <c r="U529" i="13"/>
  <c r="Y528" i="13"/>
  <c r="AD682" i="13"/>
  <c r="AH681" i="13"/>
  <c r="T402" i="13"/>
  <c r="X401" i="13"/>
  <c r="AB31" i="13"/>
  <c r="AF30" i="13"/>
  <c r="AB10" i="13"/>
  <c r="AF9" i="13"/>
  <c r="AB626" i="13"/>
  <c r="AF625" i="13"/>
  <c r="AB185" i="13"/>
  <c r="AF184" i="13"/>
  <c r="Z639" i="13"/>
  <c r="V640" i="13"/>
  <c r="AI695" i="13"/>
  <c r="AE696" i="13"/>
  <c r="S290" i="13"/>
  <c r="W289" i="13"/>
  <c r="AB339" i="13"/>
  <c r="AF338" i="13"/>
  <c r="S304" i="13"/>
  <c r="W303" i="13"/>
  <c r="AB38" i="13"/>
  <c r="AF37" i="13"/>
  <c r="Z695" i="13"/>
  <c r="V696" i="13"/>
  <c r="AD396" i="13"/>
  <c r="AH395" i="13"/>
  <c r="AC220" i="13"/>
  <c r="AG219" i="13"/>
  <c r="AD235" i="13"/>
  <c r="AH234" i="13"/>
  <c r="U361" i="13"/>
  <c r="Y360" i="13"/>
  <c r="AC570" i="13"/>
  <c r="AG569" i="13"/>
  <c r="AC556" i="13"/>
  <c r="AG555" i="13"/>
  <c r="U193" i="13"/>
  <c r="Y192" i="13"/>
  <c r="T675" i="13"/>
  <c r="X674" i="13"/>
  <c r="U304" i="13"/>
  <c r="Y303" i="13"/>
  <c r="S87" i="13"/>
  <c r="W86" i="13"/>
  <c r="S24" i="13"/>
  <c r="W23" i="13"/>
  <c r="Z212" i="13"/>
  <c r="V213" i="13"/>
  <c r="Y669" i="13"/>
  <c r="U670" i="13"/>
  <c r="Y670" i="13" s="1"/>
  <c r="Z177" i="13"/>
  <c r="V178" i="13"/>
  <c r="AI226" i="13"/>
  <c r="AE227" i="13"/>
  <c r="S458" i="13"/>
  <c r="W457" i="13"/>
  <c r="AB507" i="13"/>
  <c r="AF506" i="13"/>
  <c r="AB206" i="13"/>
  <c r="AF205" i="13"/>
  <c r="AI23" i="13"/>
  <c r="AE24" i="13"/>
  <c r="AD571" i="13"/>
  <c r="AH570" i="13"/>
  <c r="AC654" i="13"/>
  <c r="AG653" i="13"/>
  <c r="T108" i="13"/>
  <c r="X107" i="13"/>
  <c r="AD305" i="13"/>
  <c r="AH304" i="13"/>
  <c r="U32" i="13"/>
  <c r="Y31" i="13"/>
  <c r="T192" i="13"/>
  <c r="X191" i="13"/>
  <c r="S129" i="13"/>
  <c r="W128" i="13"/>
  <c r="S66" i="13"/>
  <c r="W65" i="13"/>
  <c r="Z359" i="13"/>
  <c r="V360" i="13"/>
  <c r="Z107" i="13"/>
  <c r="V108" i="13"/>
  <c r="Z324" i="13"/>
  <c r="V325" i="13"/>
  <c r="AI373" i="13"/>
  <c r="AE374" i="13"/>
  <c r="S101" i="13"/>
  <c r="W100" i="13"/>
  <c r="AB150" i="13"/>
  <c r="AF149" i="13"/>
  <c r="Z275" i="13"/>
  <c r="V276" i="13"/>
  <c r="S241" i="13"/>
  <c r="W240" i="13"/>
  <c r="Z625" i="13"/>
  <c r="V626" i="13"/>
  <c r="AI681" i="13"/>
  <c r="AE682" i="13"/>
  <c r="U165" i="13"/>
  <c r="Y164" i="13"/>
  <c r="AC458" i="13"/>
  <c r="AG457" i="13"/>
  <c r="AC276" i="13"/>
  <c r="AG275" i="13"/>
  <c r="AI86" i="13"/>
  <c r="AE87" i="13"/>
  <c r="U368" i="13"/>
  <c r="Y367" i="13"/>
  <c r="T234" i="13"/>
  <c r="X233" i="13"/>
  <c r="S563" i="13"/>
  <c r="W562" i="13"/>
  <c r="AC367" i="13"/>
  <c r="AG366" i="13"/>
  <c r="S171" i="13"/>
  <c r="W170" i="13"/>
  <c r="S108" i="13"/>
  <c r="W107" i="13"/>
  <c r="Z590" i="13"/>
  <c r="V591" i="13"/>
  <c r="Z170" i="13"/>
  <c r="V171" i="13"/>
  <c r="Z345" i="13"/>
  <c r="V346" i="13"/>
  <c r="AI394" i="13"/>
  <c r="AE395" i="13"/>
  <c r="S122" i="13"/>
  <c r="W121" i="13"/>
  <c r="AB171" i="13"/>
  <c r="AF170" i="13"/>
  <c r="Z464" i="13"/>
  <c r="V465" i="13"/>
  <c r="AI366" i="13"/>
  <c r="AE367" i="13"/>
  <c r="Z520" i="13"/>
  <c r="V521" i="13"/>
  <c r="AI569" i="13"/>
  <c r="AE570" i="13"/>
  <c r="AC465" i="13"/>
  <c r="AG464" i="13"/>
  <c r="U116" i="13"/>
  <c r="Y115" i="13"/>
  <c r="T556" i="13"/>
  <c r="X555" i="13"/>
  <c r="U200" i="13"/>
  <c r="Y199" i="13"/>
  <c r="AD158" i="13"/>
  <c r="AH157" i="13"/>
  <c r="T227" i="13"/>
  <c r="X226" i="13"/>
  <c r="AC66" i="13"/>
  <c r="AG65" i="13"/>
  <c r="AB283" i="13"/>
  <c r="AF282" i="13"/>
  <c r="AB262" i="13"/>
  <c r="AF261" i="13"/>
  <c r="AI534" i="13"/>
  <c r="AE535" i="13"/>
  <c r="Z9" i="13"/>
  <c r="V10" i="13"/>
  <c r="AI58" i="13"/>
  <c r="AE59" i="13"/>
  <c r="AI408" i="13"/>
  <c r="AE409" i="13"/>
  <c r="S416" i="13"/>
  <c r="W415" i="13"/>
  <c r="AB465" i="13"/>
  <c r="AF464" i="13"/>
  <c r="AB59" i="13"/>
  <c r="AF58" i="13"/>
  <c r="Z58" i="13"/>
  <c r="V59" i="13"/>
  <c r="AI107" i="13"/>
  <c r="AE108" i="13"/>
  <c r="AD459" i="13"/>
  <c r="AH458" i="13"/>
  <c r="AD130" i="13"/>
  <c r="AH129" i="13"/>
  <c r="AC514" i="13"/>
  <c r="AG513" i="13"/>
  <c r="AD284" i="13"/>
  <c r="AH283" i="13"/>
  <c r="AD697" i="13"/>
  <c r="AH696" i="13"/>
  <c r="AD101" i="13"/>
  <c r="AH100" i="13"/>
  <c r="T549" i="13"/>
  <c r="X548" i="13"/>
  <c r="AC339" i="13"/>
  <c r="AG338" i="13"/>
  <c r="AD578" i="13"/>
  <c r="AH577" i="13"/>
  <c r="S339" i="13"/>
  <c r="W338" i="13"/>
  <c r="S276" i="13"/>
  <c r="W275" i="13"/>
  <c r="Z485" i="13"/>
  <c r="V486" i="13"/>
  <c r="Z303" i="13"/>
  <c r="V304" i="13"/>
  <c r="AI352" i="13"/>
  <c r="AE353" i="13"/>
  <c r="S584" i="13"/>
  <c r="W583" i="13"/>
  <c r="AB633" i="13"/>
  <c r="AF632" i="13"/>
  <c r="AB647" i="13"/>
  <c r="AF646" i="13"/>
  <c r="AI527" i="13"/>
  <c r="AE528" i="13"/>
  <c r="AD641" i="13"/>
  <c r="AH640" i="13"/>
  <c r="AD718" i="13"/>
  <c r="AH717" i="13"/>
  <c r="AC10" i="13"/>
  <c r="AG9" i="13"/>
  <c r="T696" i="13"/>
  <c r="X695" i="13"/>
  <c r="AC241" i="13"/>
  <c r="AG240" i="13"/>
  <c r="T465" i="13"/>
  <c r="X464" i="13"/>
  <c r="S381" i="13"/>
  <c r="W380" i="13"/>
  <c r="S318" i="13"/>
  <c r="W317" i="13"/>
  <c r="S94" i="13"/>
  <c r="W93" i="13"/>
  <c r="Z569" i="13"/>
  <c r="V570" i="13"/>
  <c r="Z450" i="13"/>
  <c r="V451" i="13"/>
  <c r="AI499" i="13"/>
  <c r="AE500" i="13"/>
  <c r="S227" i="13"/>
  <c r="W226" i="13"/>
  <c r="AB276" i="13"/>
  <c r="AF275" i="13"/>
  <c r="S31" i="13"/>
  <c r="W30" i="13"/>
  <c r="AD670" i="13"/>
  <c r="AH670" i="13" s="1"/>
  <c r="AH669" i="13"/>
  <c r="AI44" i="13"/>
  <c r="AE45" i="13"/>
  <c r="AD501" i="13"/>
  <c r="AH500" i="13"/>
  <c r="U676" i="13"/>
  <c r="Y675" i="13"/>
  <c r="AD466" i="13"/>
  <c r="AH465" i="13"/>
  <c r="U94" i="13"/>
  <c r="Y93" i="13"/>
  <c r="AD115" i="13"/>
  <c r="AH114" i="13"/>
  <c r="S395" i="13"/>
  <c r="W394" i="13"/>
  <c r="U487" i="13"/>
  <c r="Y486" i="13"/>
  <c r="AB675" i="13"/>
  <c r="AF674" i="13"/>
  <c r="AD445" i="13"/>
  <c r="AH444" i="13"/>
  <c r="T486" i="13"/>
  <c r="X485" i="13"/>
  <c r="AD389" i="13"/>
  <c r="AH388" i="13"/>
  <c r="U186" i="13"/>
  <c r="Y185" i="13"/>
  <c r="AD508" i="13"/>
  <c r="AH507" i="13"/>
  <c r="AC269" i="13"/>
  <c r="AG268" i="13"/>
  <c r="AC486" i="13"/>
  <c r="AG485" i="13"/>
  <c r="AD410" i="13"/>
  <c r="AH409" i="13"/>
  <c r="T423" i="13"/>
  <c r="X422" i="13"/>
  <c r="S206" i="13"/>
  <c r="W205" i="13"/>
  <c r="AD606" i="13"/>
  <c r="AH605" i="13"/>
  <c r="T381" i="13"/>
  <c r="X380" i="13"/>
  <c r="AB472" i="13"/>
  <c r="AF471" i="13"/>
  <c r="AB493" i="13"/>
  <c r="AF492" i="13"/>
  <c r="AI345" i="13"/>
  <c r="AE346" i="13"/>
  <c r="Z114" i="13"/>
  <c r="V115" i="13"/>
  <c r="AI163" i="13"/>
  <c r="AE164" i="13"/>
  <c r="S325" i="13"/>
  <c r="W324" i="13"/>
  <c r="S521" i="13"/>
  <c r="W520" i="13"/>
  <c r="AB570" i="13"/>
  <c r="AF569" i="13"/>
  <c r="AB437" i="13"/>
  <c r="AF436" i="13"/>
  <c r="Z163" i="13"/>
  <c r="V164" i="13"/>
  <c r="AI212" i="13"/>
  <c r="AE213" i="13"/>
  <c r="AD123" i="13"/>
  <c r="AH122" i="13"/>
  <c r="AD88" i="13"/>
  <c r="AH87" i="13"/>
  <c r="AC451" i="13"/>
  <c r="AG450" i="13"/>
  <c r="AC164" i="13"/>
  <c r="AG163" i="13"/>
  <c r="T94" i="13"/>
  <c r="X93" i="13"/>
  <c r="T101" i="13"/>
  <c r="X100" i="13"/>
  <c r="AB122" i="13"/>
  <c r="AF121" i="13"/>
  <c r="AD522" i="13"/>
  <c r="AH521" i="13"/>
  <c r="AC528" i="13"/>
  <c r="AG527" i="13"/>
  <c r="AC584" i="13"/>
  <c r="AG583" i="13"/>
  <c r="U151" i="13"/>
  <c r="Y150" i="13"/>
  <c r="U137" i="13"/>
  <c r="Y136" i="13"/>
  <c r="U564" i="13"/>
  <c r="Y563" i="13"/>
  <c r="AC262" i="13"/>
  <c r="AG261" i="13"/>
  <c r="AC38" i="13"/>
  <c r="AG37" i="13"/>
  <c r="U102" i="13"/>
  <c r="Y101" i="13"/>
  <c r="T59" i="13"/>
  <c r="X58" i="13"/>
  <c r="AC640" i="13"/>
  <c r="AG639" i="13"/>
  <c r="AD655" i="13"/>
  <c r="AH654" i="13"/>
  <c r="AB556" i="13"/>
  <c r="AF555" i="13"/>
  <c r="AB577" i="13"/>
  <c r="AF576" i="13"/>
  <c r="AI709" i="13"/>
  <c r="AE710" i="13"/>
  <c r="Z156" i="13"/>
  <c r="V157" i="13"/>
  <c r="AI205" i="13"/>
  <c r="AE206" i="13"/>
  <c r="S661" i="13"/>
  <c r="W660" i="13"/>
  <c r="S696" i="13"/>
  <c r="W695" i="13"/>
  <c r="Z401" i="13"/>
  <c r="V402" i="13"/>
  <c r="Z254" i="13"/>
  <c r="V255" i="13"/>
  <c r="Z331" i="13"/>
  <c r="V332" i="13"/>
  <c r="AI380" i="13"/>
  <c r="AE381" i="13"/>
  <c r="AC318" i="13"/>
  <c r="AG317" i="13"/>
  <c r="AC213" i="13"/>
  <c r="AG212" i="13"/>
  <c r="AC206" i="13"/>
  <c r="AG205" i="13"/>
  <c r="U683" i="13"/>
  <c r="Y682" i="13"/>
  <c r="T297" i="13"/>
  <c r="X296" i="13"/>
  <c r="T290" i="13"/>
  <c r="X289" i="13"/>
  <c r="AC661" i="13"/>
  <c r="AG660" i="13"/>
  <c r="T360" i="13"/>
  <c r="X359" i="13"/>
  <c r="U298" i="13"/>
  <c r="Y297" i="13"/>
  <c r="AB241" i="13"/>
  <c r="AF240" i="13"/>
  <c r="AC80" i="13"/>
  <c r="AG79" i="13"/>
  <c r="T185" i="13"/>
  <c r="X184" i="13"/>
  <c r="AB612" i="13"/>
  <c r="AF611" i="13"/>
  <c r="U235" i="13"/>
  <c r="Y234" i="13"/>
  <c r="S423" i="13"/>
  <c r="W422" i="13"/>
  <c r="S360" i="13"/>
  <c r="W359" i="13"/>
  <c r="S178" i="13"/>
  <c r="W177" i="13"/>
  <c r="Z653" i="13"/>
  <c r="V654" i="13"/>
  <c r="Z471" i="13"/>
  <c r="V472" i="13"/>
  <c r="AI520" i="13"/>
  <c r="AE521" i="13"/>
  <c r="S248" i="13"/>
  <c r="W247" i="13"/>
  <c r="AB297" i="13"/>
  <c r="AF296" i="13"/>
  <c r="S115" i="13"/>
  <c r="W114" i="13"/>
  <c r="S388" i="13"/>
  <c r="W387" i="13"/>
  <c r="Z646" i="13"/>
  <c r="V647" i="13"/>
  <c r="AI702" i="13"/>
  <c r="AE703" i="13"/>
  <c r="T430" i="13"/>
  <c r="X429" i="13"/>
  <c r="T507" i="13"/>
  <c r="X506" i="13"/>
  <c r="T570" i="13"/>
  <c r="X569" i="13"/>
  <c r="U543" i="13"/>
  <c r="Y542" i="13"/>
  <c r="AD74" i="13"/>
  <c r="AH73" i="13"/>
  <c r="AB514" i="13"/>
  <c r="AF513" i="13"/>
  <c r="AB535" i="13"/>
  <c r="AF534" i="13"/>
  <c r="AB696" i="13"/>
  <c r="AF695" i="13"/>
  <c r="Z135" i="13"/>
  <c r="V136" i="13"/>
  <c r="AI184" i="13"/>
  <c r="AE185" i="13"/>
  <c r="S472" i="13"/>
  <c r="W471" i="13"/>
  <c r="S542" i="13"/>
  <c r="W541" i="13"/>
  <c r="AB591" i="13"/>
  <c r="AF590" i="13"/>
  <c r="AB521" i="13"/>
  <c r="AF520" i="13"/>
  <c r="Z184" i="13"/>
  <c r="V185" i="13"/>
  <c r="AI233" i="13"/>
  <c r="AE234" i="13"/>
  <c r="T605" i="13"/>
  <c r="X604" i="13"/>
  <c r="AD249" i="13"/>
  <c r="AH248" i="13"/>
  <c r="T325" i="13"/>
  <c r="X324" i="13"/>
  <c r="T514" i="13"/>
  <c r="X513" i="13"/>
  <c r="AD171" i="13"/>
  <c r="AH170" i="13"/>
  <c r="T577" i="13"/>
  <c r="X576" i="13"/>
  <c r="U634" i="13"/>
  <c r="Y633" i="13"/>
  <c r="U627" i="13"/>
  <c r="Y626" i="13"/>
  <c r="AC612" i="13"/>
  <c r="AG611" i="13"/>
  <c r="T17" i="13"/>
  <c r="X16" i="13"/>
  <c r="S570" i="13"/>
  <c r="W569" i="13"/>
  <c r="S549" i="13"/>
  <c r="W548" i="13"/>
  <c r="S556" i="13"/>
  <c r="W555" i="13"/>
  <c r="AI324" i="13"/>
  <c r="AE325" i="13"/>
  <c r="Z429" i="13"/>
  <c r="V430" i="13"/>
  <c r="AI478" i="13"/>
  <c r="AE479" i="13"/>
  <c r="S717" i="13"/>
  <c r="W716" i="13"/>
  <c r="AI9" i="13"/>
  <c r="AE10" i="13"/>
  <c r="Z380" i="13"/>
  <c r="V381" i="13"/>
  <c r="T374" i="13"/>
  <c r="X373" i="13"/>
  <c r="U648" i="13"/>
  <c r="Y647" i="13"/>
  <c r="AC346" i="13"/>
  <c r="AG345" i="13"/>
  <c r="AD165" i="13"/>
  <c r="AH164" i="13"/>
  <c r="T248" i="13"/>
  <c r="X247" i="13"/>
  <c r="AD368" i="13"/>
  <c r="AH367" i="13"/>
  <c r="S612" i="13"/>
  <c r="W611" i="13"/>
  <c r="S591" i="13"/>
  <c r="W590" i="13"/>
  <c r="S640" i="13"/>
  <c r="W639" i="13"/>
  <c r="AI429" i="13"/>
  <c r="AE430" i="13"/>
  <c r="Z576" i="13"/>
  <c r="V577" i="13"/>
  <c r="AI625" i="13"/>
  <c r="AE626" i="13"/>
  <c r="S353" i="13"/>
  <c r="W352" i="13"/>
  <c r="AB402" i="13"/>
  <c r="AF401" i="13"/>
  <c r="S535" i="13"/>
  <c r="W534" i="13"/>
  <c r="Z121" i="13"/>
  <c r="V122" i="13"/>
  <c r="AI170" i="13"/>
  <c r="AE171" i="13"/>
  <c r="T437" i="13"/>
  <c r="X436" i="13"/>
  <c r="U444" i="13"/>
  <c r="Y443" i="13"/>
  <c r="AC297" i="13"/>
  <c r="AG296" i="13"/>
  <c r="AD543" i="13"/>
  <c r="AH542" i="13"/>
  <c r="T339" i="13"/>
  <c r="X338" i="13"/>
  <c r="AB444" i="13"/>
  <c r="AF443" i="13"/>
  <c r="AC675" i="13"/>
  <c r="AG674" i="13"/>
  <c r="AD227" i="13"/>
  <c r="AH226" i="13"/>
  <c r="AI492" i="13"/>
  <c r="AE493" i="13"/>
  <c r="AC647" i="13"/>
  <c r="AG646" i="13"/>
  <c r="U248" i="13"/>
  <c r="Y247" i="13"/>
  <c r="AC115" i="13"/>
  <c r="AG114" i="13"/>
  <c r="AD662" i="13"/>
  <c r="AH661" i="13"/>
  <c r="T38" i="13"/>
  <c r="X37" i="13"/>
  <c r="U318" i="13"/>
  <c r="Y317" i="13"/>
  <c r="AC17" i="13"/>
  <c r="AG16" i="13"/>
  <c r="AD627" i="13"/>
  <c r="AH626" i="13"/>
  <c r="T31" i="13"/>
  <c r="X30" i="13"/>
  <c r="AC143" i="13"/>
  <c r="AG142" i="13"/>
  <c r="AD690" i="13"/>
  <c r="AH689" i="13"/>
  <c r="T255" i="13"/>
  <c r="X254" i="13"/>
  <c r="T122" i="13"/>
  <c r="X121" i="13"/>
  <c r="S73" i="13"/>
  <c r="W72" i="13"/>
  <c r="T703" i="13"/>
  <c r="X702" i="13"/>
  <c r="Z506" i="13"/>
  <c r="V507" i="13"/>
  <c r="AB669" i="13"/>
  <c r="AF668" i="13"/>
  <c r="AB710" i="13"/>
  <c r="AF709" i="13"/>
  <c r="AB374" i="13"/>
  <c r="AF373" i="13"/>
  <c r="Z240" i="13"/>
  <c r="V241" i="13"/>
  <c r="AI289" i="13"/>
  <c r="AE290" i="13"/>
  <c r="AB605" i="13"/>
  <c r="AF604" i="13"/>
  <c r="S647" i="13"/>
  <c r="W646" i="13"/>
  <c r="AB703" i="13"/>
  <c r="AF702" i="13"/>
  <c r="Z128" i="13"/>
  <c r="V129" i="13"/>
  <c r="Z289" i="13"/>
  <c r="V290" i="13"/>
  <c r="AI338" i="13"/>
  <c r="AE339" i="13"/>
  <c r="T542" i="13"/>
  <c r="X541" i="13"/>
  <c r="AD361" i="13"/>
  <c r="AH360" i="13"/>
  <c r="U536" i="13"/>
  <c r="Y535" i="13"/>
  <c r="AC542" i="13"/>
  <c r="AG541" i="13"/>
  <c r="T598" i="13"/>
  <c r="X597" i="13"/>
  <c r="U354" i="13"/>
  <c r="Y353" i="13"/>
  <c r="Z352" i="13"/>
  <c r="V353" i="13"/>
  <c r="T353" i="13"/>
  <c r="X352" i="13"/>
  <c r="AD81" i="13"/>
  <c r="AH80" i="13"/>
  <c r="T199" i="13"/>
  <c r="X198" i="13"/>
  <c r="U655" i="13"/>
  <c r="Y654" i="13"/>
  <c r="AD221" i="13"/>
  <c r="AH220" i="13"/>
  <c r="AD423" i="13"/>
  <c r="AH422" i="13"/>
  <c r="AC535" i="13"/>
  <c r="AG534" i="13"/>
  <c r="AC332" i="13"/>
  <c r="AG331" i="13"/>
  <c r="T654" i="13"/>
  <c r="X653" i="13"/>
  <c r="T52" i="13"/>
  <c r="X51" i="13"/>
  <c r="AC381" i="13"/>
  <c r="AG380" i="13"/>
  <c r="S45" i="13"/>
  <c r="W44" i="13"/>
  <c r="AI660" i="13"/>
  <c r="AE661" i="13"/>
  <c r="Z65" i="13"/>
  <c r="V66" i="13"/>
  <c r="Z422" i="13"/>
  <c r="V423" i="13"/>
  <c r="Z282" i="13"/>
  <c r="V283" i="13"/>
  <c r="AI331" i="13"/>
  <c r="AE332" i="13"/>
  <c r="S59" i="13"/>
  <c r="W58" i="13"/>
  <c r="AB108" i="13"/>
  <c r="AF107" i="13"/>
  <c r="X668" i="13"/>
  <c r="T669" i="13"/>
  <c r="AI135" i="13"/>
  <c r="AE136" i="13"/>
  <c r="Z457" i="13"/>
  <c r="V458" i="13"/>
  <c r="AI506" i="13"/>
  <c r="AE507" i="13"/>
  <c r="AC591" i="13"/>
  <c r="AG590" i="13"/>
  <c r="AD241" i="13"/>
  <c r="AH240" i="13"/>
  <c r="U172" i="13"/>
  <c r="Y171" i="13"/>
  <c r="AD479" i="13"/>
  <c r="AH478" i="13"/>
  <c r="AD417" i="13"/>
  <c r="AH416" i="13"/>
  <c r="AD263" i="13"/>
  <c r="AH262" i="13"/>
  <c r="T143" i="13"/>
  <c r="X142" i="13"/>
  <c r="AD151" i="13"/>
  <c r="AH150" i="13"/>
  <c r="AD549" i="13"/>
  <c r="AH548" i="13"/>
  <c r="AC703" i="13"/>
  <c r="AG702" i="13"/>
  <c r="AC689" i="13"/>
  <c r="AG688" i="13"/>
  <c r="U403" i="13"/>
  <c r="Y402" i="13"/>
  <c r="S689" i="13"/>
  <c r="W688" i="13"/>
  <c r="T416" i="13"/>
  <c r="X415" i="13"/>
  <c r="AI79" i="13"/>
  <c r="AE80" i="13"/>
  <c r="T332" i="13"/>
  <c r="X331" i="13"/>
  <c r="S654" i="13"/>
  <c r="W653" i="13"/>
  <c r="S633" i="13"/>
  <c r="W632" i="13"/>
  <c r="AB17" i="13"/>
  <c r="AF16" i="13"/>
  <c r="AI576" i="13"/>
  <c r="AE577" i="13"/>
  <c r="Z597" i="13"/>
  <c r="V598" i="13"/>
  <c r="AI646" i="13"/>
  <c r="AE647" i="13"/>
  <c r="S374" i="13"/>
  <c r="W373" i="13"/>
  <c r="AB423" i="13"/>
  <c r="AF422" i="13"/>
  <c r="S619" i="13"/>
  <c r="W618" i="13"/>
  <c r="Z16" i="13"/>
  <c r="V17" i="13"/>
  <c r="AI65" i="13"/>
  <c r="AE66" i="13"/>
  <c r="T640" i="13"/>
  <c r="X639" i="13"/>
  <c r="U333" i="13"/>
  <c r="Y332" i="13"/>
  <c r="U374" i="13"/>
  <c r="Y373" i="13"/>
  <c r="AC136" i="13"/>
  <c r="AG135" i="13"/>
  <c r="AC178" i="13"/>
  <c r="AG177" i="13"/>
  <c r="T493" i="13"/>
  <c r="X492" i="13"/>
  <c r="S332" i="13"/>
  <c r="W331" i="13"/>
  <c r="AI639" i="13"/>
  <c r="AE640" i="13"/>
  <c r="Z527" i="13"/>
  <c r="V528" i="13"/>
  <c r="AI261" i="13"/>
  <c r="AE262" i="13"/>
  <c r="Z338" i="13"/>
  <c r="V339" i="13"/>
  <c r="Z261" i="13"/>
  <c r="V262" i="13"/>
  <c r="AI310" i="13"/>
  <c r="AE311" i="13"/>
  <c r="AB717" i="13"/>
  <c r="AF716" i="13"/>
  <c r="S675" i="13"/>
  <c r="W674" i="13"/>
  <c r="Z86" i="13"/>
  <c r="V87" i="13"/>
  <c r="Z191" i="13"/>
  <c r="V192" i="13"/>
  <c r="Z310" i="13"/>
  <c r="V311" i="13"/>
  <c r="AI359" i="13"/>
  <c r="AE360" i="13"/>
  <c r="AC234" i="13"/>
  <c r="AG233" i="13"/>
  <c r="AD704" i="13"/>
  <c r="AH703" i="13"/>
  <c r="U430" i="13"/>
  <c r="Y429" i="13"/>
  <c r="AD207" i="13"/>
  <c r="AH206" i="13"/>
  <c r="T535" i="13"/>
  <c r="X534" i="13"/>
  <c r="U25" i="13"/>
  <c r="Y24" i="13"/>
  <c r="AB115" i="13"/>
  <c r="AF114" i="13"/>
  <c r="AB94" i="13"/>
  <c r="AF93" i="13"/>
  <c r="AB332" i="13"/>
  <c r="AF331" i="13"/>
  <c r="S262" i="13"/>
  <c r="W261" i="13"/>
  <c r="Z555" i="13"/>
  <c r="V556" i="13"/>
  <c r="AI604" i="13"/>
  <c r="AE605" i="13"/>
  <c r="AB129" i="13"/>
  <c r="AF128" i="13"/>
  <c r="Z149" i="13"/>
  <c r="V150" i="13"/>
  <c r="AB500" i="13"/>
  <c r="AF499" i="13"/>
  <c r="AD676" i="13"/>
  <c r="AH675" i="13"/>
  <c r="T395" i="13"/>
  <c r="X394" i="13"/>
  <c r="AD256" i="13"/>
  <c r="AH255" i="13"/>
  <c r="AC619" i="13"/>
  <c r="AG618" i="13"/>
  <c r="AC437" i="13"/>
  <c r="AG436" i="13"/>
  <c r="T346" i="13"/>
  <c r="X345" i="13"/>
  <c r="AD53" i="13"/>
  <c r="AH52" i="13"/>
  <c r="AC479" i="13"/>
  <c r="AG478" i="13"/>
  <c r="AB157" i="13"/>
  <c r="AF156" i="13"/>
  <c r="AB136" i="13"/>
  <c r="AF135" i="13"/>
  <c r="AB395" i="13"/>
  <c r="AF394" i="13"/>
  <c r="S409" i="13"/>
  <c r="W408" i="13"/>
  <c r="Z709" i="13"/>
  <c r="V710" i="13"/>
  <c r="Z611" i="13"/>
  <c r="V612" i="13"/>
  <c r="S479" i="13"/>
  <c r="W478" i="13"/>
  <c r="AB528" i="13"/>
  <c r="AF527" i="13"/>
  <c r="AB290" i="13"/>
  <c r="AF289" i="13"/>
  <c r="Z247" i="13"/>
  <c r="V248" i="13"/>
  <c r="AI296" i="13"/>
  <c r="AE297" i="13"/>
  <c r="AC45" i="13"/>
  <c r="AG44" i="13"/>
  <c r="AD32" i="13"/>
  <c r="AH31" i="13"/>
  <c r="AI37" i="13"/>
  <c r="AE38" i="13"/>
  <c r="AD711" i="13"/>
  <c r="AH710" i="13"/>
  <c r="AC73" i="13"/>
  <c r="AG72" i="13"/>
  <c r="AB325" i="13"/>
  <c r="AF324" i="13"/>
  <c r="AI254" i="13"/>
  <c r="AE255" i="13"/>
  <c r="AC472" i="13"/>
  <c r="AG471" i="13"/>
  <c r="AD45" i="13"/>
  <c r="AH44" i="13"/>
  <c r="AC409" i="13"/>
  <c r="AG408" i="13"/>
  <c r="AD648" i="13"/>
  <c r="AH647" i="13"/>
  <c r="T388" i="13"/>
  <c r="X387" i="13"/>
  <c r="T87" i="13"/>
  <c r="X86" i="13"/>
  <c r="S80" i="13"/>
  <c r="W79" i="13"/>
  <c r="AC598" i="13"/>
  <c r="AG597" i="13"/>
  <c r="T710" i="13"/>
  <c r="X709" i="13"/>
  <c r="AC59" i="13"/>
  <c r="AG58" i="13"/>
  <c r="U291" i="13"/>
  <c r="Y290" i="13"/>
  <c r="U557" i="13"/>
  <c r="Y556" i="13"/>
  <c r="Z478" i="13"/>
  <c r="V479" i="13"/>
  <c r="U382" i="13"/>
  <c r="Y381" i="13"/>
  <c r="S213" i="13"/>
  <c r="W212" i="13"/>
  <c r="S150" i="13"/>
  <c r="W149" i="13"/>
  <c r="AI72" i="13"/>
  <c r="AE73" i="13"/>
  <c r="Z233" i="13"/>
  <c r="V234" i="13"/>
  <c r="Z366" i="13"/>
  <c r="V367" i="13"/>
  <c r="AI415" i="13"/>
  <c r="AE416" i="13"/>
  <c r="S17" i="13"/>
  <c r="W16" i="13"/>
  <c r="AB66" i="13"/>
  <c r="AF65" i="13"/>
  <c r="S451" i="13"/>
  <c r="W450" i="13"/>
  <c r="Z681" i="13"/>
  <c r="V682" i="13"/>
  <c r="Z415" i="13"/>
  <c r="V416" i="13"/>
  <c r="AI464" i="13"/>
  <c r="AE465" i="13"/>
  <c r="AC150" i="13"/>
  <c r="AG149" i="13"/>
  <c r="AD634" i="13"/>
  <c r="AH633" i="13"/>
  <c r="U550" i="13"/>
  <c r="Y549" i="13"/>
  <c r="AC129" i="13"/>
  <c r="AG128" i="13"/>
  <c r="T318" i="13"/>
  <c r="X317" i="13"/>
  <c r="U53" i="13"/>
  <c r="Y52" i="13"/>
  <c r="AC633" i="13"/>
  <c r="AG632" i="13"/>
  <c r="AD186" i="13"/>
  <c r="AH185" i="13"/>
  <c r="U480" i="13"/>
  <c r="Y479" i="13"/>
  <c r="U18" i="13"/>
  <c r="Y17" i="13"/>
  <c r="U599" i="13"/>
  <c r="Y598" i="13"/>
  <c r="AC122" i="13"/>
  <c r="AG121" i="13"/>
  <c r="AD438" i="13"/>
  <c r="AH437" i="13"/>
  <c r="AC605" i="13"/>
  <c r="AG604" i="13"/>
  <c r="T171" i="13"/>
  <c r="X170" i="13"/>
  <c r="U158" i="13"/>
  <c r="Y157" i="13"/>
  <c r="U690" i="13"/>
  <c r="Y689" i="13"/>
  <c r="S297" i="13"/>
  <c r="W296" i="13"/>
  <c r="S234" i="13"/>
  <c r="W233" i="13"/>
  <c r="AI471" i="13"/>
  <c r="AE472" i="13"/>
  <c r="AI198" i="13"/>
  <c r="AE199" i="13"/>
  <c r="Z408" i="13"/>
  <c r="V409" i="13"/>
  <c r="AI457" i="13"/>
  <c r="AE458" i="13"/>
  <c r="S185" i="13"/>
  <c r="W184" i="13"/>
  <c r="AB234" i="13"/>
  <c r="AF233" i="13"/>
  <c r="AI387" i="13"/>
  <c r="AE388" i="13"/>
  <c r="AI618" i="13"/>
  <c r="AE619" i="13"/>
  <c r="Z583" i="13"/>
  <c r="V584" i="13"/>
  <c r="AI632" i="13"/>
  <c r="AE633" i="13"/>
  <c r="AD333" i="13"/>
  <c r="AH332" i="13"/>
  <c r="AD536" i="13"/>
  <c r="AH535" i="13"/>
  <c r="AD25" i="13"/>
  <c r="AH24" i="13"/>
  <c r="U606" i="13"/>
  <c r="Y605" i="13"/>
  <c r="T682" i="13"/>
  <c r="X681" i="13"/>
  <c r="AD557" i="13"/>
  <c r="AH556" i="13"/>
  <c r="U459" i="13"/>
  <c r="Y458" i="13"/>
  <c r="U214" i="13"/>
  <c r="Y213" i="13"/>
  <c r="AD60" i="13"/>
  <c r="AH59" i="13"/>
  <c r="U66" i="13"/>
  <c r="Y65" i="13"/>
  <c r="AC94" i="13"/>
  <c r="AG93" i="13"/>
  <c r="AD452" i="13"/>
  <c r="AH451" i="13"/>
  <c r="AB542" i="13"/>
  <c r="AF541" i="13"/>
  <c r="AC192" i="13"/>
  <c r="AG191" i="13"/>
  <c r="AC311" i="13"/>
  <c r="AG310" i="13"/>
  <c r="T647" i="13"/>
  <c r="X646" i="13"/>
  <c r="AB199" i="13"/>
  <c r="AF198" i="13"/>
  <c r="AB178" i="13"/>
  <c r="AF177" i="13"/>
  <c r="AB479" i="13"/>
  <c r="AF478" i="13"/>
  <c r="S598" i="13"/>
  <c r="W597" i="13"/>
  <c r="AI16" i="13"/>
  <c r="AE17" i="13"/>
  <c r="AI93" i="13"/>
  <c r="AE94" i="13"/>
  <c r="S500" i="13"/>
  <c r="W499" i="13"/>
  <c r="AB549" i="13"/>
  <c r="AF548" i="13"/>
  <c r="AB353" i="13"/>
  <c r="AF352" i="13"/>
  <c r="Z142" i="13"/>
  <c r="V143" i="13"/>
  <c r="AI191" i="13"/>
  <c r="AE192" i="13"/>
  <c r="AC227" i="13"/>
  <c r="AG226" i="13"/>
  <c r="AH66" i="13"/>
  <c r="AC430" i="13"/>
  <c r="AG429" i="13"/>
  <c r="AC493" i="13"/>
  <c r="AG492" i="13"/>
  <c r="AC290" i="13"/>
  <c r="AG289" i="13"/>
  <c r="AI219" i="13"/>
  <c r="AE220" i="13"/>
  <c r="S255" i="13"/>
  <c r="W254" i="13"/>
  <c r="S192" i="13"/>
  <c r="W191" i="13"/>
  <c r="S367" i="13"/>
  <c r="W366" i="13"/>
  <c r="AI114" i="13"/>
  <c r="AE115" i="13"/>
  <c r="Z387" i="13"/>
  <c r="V388" i="13"/>
  <c r="AI436" i="13"/>
  <c r="AE437" i="13"/>
  <c r="S38" i="13"/>
  <c r="W37" i="13"/>
  <c r="AB87" i="13"/>
  <c r="AF86" i="13"/>
  <c r="AB311" i="13"/>
  <c r="AF310" i="13"/>
  <c r="AI30" i="13"/>
  <c r="AE31" i="13"/>
  <c r="Z436" i="13"/>
  <c r="V437" i="13"/>
  <c r="AI485" i="13"/>
  <c r="AE486" i="13"/>
  <c r="AC549" i="13"/>
  <c r="AG548" i="13"/>
  <c r="U347" i="13"/>
  <c r="Y346" i="13"/>
  <c r="AD179" i="13"/>
  <c r="AH178" i="13"/>
  <c r="T213" i="13"/>
  <c r="X212" i="13"/>
  <c r="T626" i="13"/>
  <c r="X625" i="13"/>
  <c r="T633" i="13"/>
  <c r="X632" i="13"/>
  <c r="U473" i="13"/>
  <c r="Y472" i="13"/>
  <c r="T472" i="13"/>
  <c r="X471" i="13"/>
  <c r="AB367" i="13"/>
  <c r="AF366" i="13"/>
  <c r="AB346" i="13"/>
  <c r="AF345" i="13"/>
  <c r="Z296" i="13"/>
  <c r="V297" i="13"/>
  <c r="AB584" i="13"/>
  <c r="AF583" i="13"/>
  <c r="Z688" i="13"/>
  <c r="V689" i="13"/>
  <c r="Z317" i="13"/>
  <c r="V318" i="13"/>
  <c r="AB255" i="13"/>
  <c r="AF254" i="13"/>
  <c r="AI555" i="13"/>
  <c r="AE556" i="13"/>
  <c r="Z226" i="13"/>
  <c r="V227" i="13"/>
  <c r="AC325" i="13"/>
  <c r="AG324" i="13"/>
  <c r="AC24" i="13"/>
  <c r="AG23" i="13"/>
  <c r="AD529" i="13"/>
  <c r="AH528" i="13"/>
  <c r="U424" i="13"/>
  <c r="Y423" i="13"/>
  <c r="AC696" i="13"/>
  <c r="AG695" i="13"/>
  <c r="U277" i="13"/>
  <c r="Y276" i="13"/>
  <c r="T458" i="13"/>
  <c r="X457" i="13"/>
  <c r="T367" i="13"/>
  <c r="X366" i="13"/>
  <c r="AB409" i="13"/>
  <c r="AF408" i="13"/>
  <c r="AB388" i="13"/>
  <c r="AF387" i="13"/>
  <c r="Z632" i="13"/>
  <c r="V633" i="13"/>
  <c r="Z72" i="13"/>
  <c r="V73" i="13"/>
  <c r="AI121" i="13"/>
  <c r="AE122" i="13"/>
  <c r="S52" i="13"/>
  <c r="W51" i="13"/>
  <c r="S605" i="13"/>
  <c r="W604" i="13"/>
  <c r="AB654" i="13"/>
  <c r="AF653" i="13"/>
  <c r="Z443" i="13"/>
  <c r="V444" i="13"/>
  <c r="Z373" i="13"/>
  <c r="V374" i="13"/>
  <c r="AI422" i="13"/>
  <c r="AE423" i="13"/>
  <c r="AC423" i="13"/>
  <c r="AG422" i="13"/>
  <c r="AD326" i="13"/>
  <c r="AH325" i="13"/>
  <c r="T10" i="13"/>
  <c r="X9" i="13"/>
  <c r="AC108" i="13"/>
  <c r="AG107" i="13"/>
  <c r="S710" i="13"/>
  <c r="W709" i="13"/>
  <c r="AC157" i="13"/>
  <c r="AG156" i="13"/>
  <c r="AC360" i="13"/>
  <c r="AG359" i="13"/>
  <c r="AD319" i="13"/>
  <c r="AH318" i="13"/>
  <c r="AC710" i="13"/>
  <c r="AG709" i="13"/>
  <c r="T689" i="13"/>
  <c r="X688" i="13"/>
  <c r="U242" i="13"/>
  <c r="Y241" i="13"/>
  <c r="T304" i="13"/>
  <c r="X303" i="13"/>
  <c r="Z100" i="13"/>
  <c r="V101" i="13"/>
  <c r="AC717" i="13"/>
  <c r="AG716" i="13"/>
  <c r="U641" i="13"/>
  <c r="Y640" i="13"/>
  <c r="AC521" i="13"/>
  <c r="AG520" i="13"/>
  <c r="T283" i="13"/>
  <c r="X282" i="13"/>
  <c r="T563" i="13"/>
  <c r="X562" i="13"/>
  <c r="AI275" i="13"/>
  <c r="AE276" i="13"/>
  <c r="T136" i="13"/>
  <c r="X135" i="13"/>
  <c r="S465" i="13"/>
  <c r="W464" i="13"/>
  <c r="S402" i="13"/>
  <c r="W401" i="13"/>
  <c r="S283" i="13"/>
  <c r="W282" i="13"/>
  <c r="AI51" i="13"/>
  <c r="AE52" i="13"/>
  <c r="Z492" i="13"/>
  <c r="V493" i="13"/>
  <c r="AI541" i="13"/>
  <c r="AE542" i="13"/>
  <c r="S143" i="13"/>
  <c r="W142" i="13"/>
  <c r="AB192" i="13"/>
  <c r="AF191" i="13"/>
  <c r="Z702" i="13"/>
  <c r="V703" i="13"/>
  <c r="AI450" i="13"/>
  <c r="AE451" i="13"/>
  <c r="Z541" i="13"/>
  <c r="V542" i="13"/>
  <c r="AI590" i="13"/>
  <c r="AE591" i="13"/>
  <c r="AC507" i="13"/>
  <c r="AG506" i="13"/>
  <c r="AC248" i="13"/>
  <c r="AG247" i="13"/>
  <c r="AD137" i="13"/>
  <c r="AH136" i="13"/>
  <c r="U256" i="13"/>
  <c r="Y255" i="13"/>
  <c r="T206" i="13"/>
  <c r="X205" i="13"/>
  <c r="T157" i="13"/>
  <c r="X156" i="13"/>
  <c r="U410" i="13"/>
  <c r="Y409" i="13"/>
  <c r="AD109" i="13"/>
  <c r="AH108" i="13"/>
  <c r="AD493" i="13"/>
  <c r="AH492" i="13"/>
  <c r="T311" i="13"/>
  <c r="X310" i="13"/>
  <c r="T241" i="13"/>
  <c r="X240" i="13"/>
  <c r="T409" i="13"/>
  <c r="X408" i="13"/>
  <c r="U613" i="13"/>
  <c r="Y612" i="13"/>
  <c r="AC31" i="13"/>
  <c r="AG30" i="13"/>
  <c r="AC171" i="13"/>
  <c r="AG170" i="13"/>
  <c r="T451" i="13"/>
  <c r="X450" i="13"/>
  <c r="AC444" i="13"/>
  <c r="AG443" i="13"/>
  <c r="S528" i="13"/>
  <c r="W527" i="13"/>
  <c r="S507" i="13"/>
  <c r="W506" i="13"/>
  <c r="S493" i="13"/>
  <c r="W492" i="13"/>
  <c r="S136" i="13"/>
  <c r="W135" i="13"/>
  <c r="Z534" i="13"/>
  <c r="V535" i="13"/>
  <c r="AI583" i="13"/>
  <c r="AE584" i="13"/>
  <c r="S311" i="13"/>
  <c r="W310" i="13"/>
  <c r="AB360" i="13"/>
  <c r="AF359" i="13"/>
  <c r="S346" i="13"/>
  <c r="W345" i="13"/>
  <c r="AB248" i="13"/>
  <c r="AF247" i="13"/>
  <c r="Z716" i="13"/>
  <c r="V717" i="13"/>
  <c r="AC101" i="13"/>
  <c r="AG100" i="13"/>
  <c r="U585" i="13"/>
  <c r="Y584" i="13"/>
  <c r="U389" i="13"/>
  <c r="Y388" i="13"/>
  <c r="T80" i="13"/>
  <c r="X79" i="13"/>
  <c r="AD214" i="13"/>
  <c r="AH213" i="13"/>
  <c r="AC304" i="13"/>
  <c r="AG303" i="13"/>
  <c r="U515" i="13"/>
  <c r="Y514" i="13"/>
  <c r="T220" i="13"/>
  <c r="X219" i="13"/>
  <c r="U662" i="13"/>
  <c r="Y661" i="13"/>
  <c r="T444" i="13"/>
  <c r="X443" i="13"/>
  <c r="AD619" i="13"/>
  <c r="AH618" i="13"/>
  <c r="T150" i="13"/>
  <c r="X149" i="13"/>
  <c r="U221" i="13"/>
  <c r="Y220" i="13"/>
  <c r="T717" i="13"/>
  <c r="X716" i="13"/>
  <c r="AB220" i="13"/>
  <c r="AF219" i="13"/>
  <c r="U396" i="13"/>
  <c r="Y395" i="13"/>
  <c r="U263" i="13"/>
  <c r="Y262" i="13"/>
  <c r="AB563" i="13"/>
  <c r="AF562" i="13"/>
  <c r="AD375" i="13"/>
  <c r="AH374" i="13"/>
  <c r="AB451" i="13"/>
  <c r="AF450" i="13"/>
  <c r="AB430" i="13"/>
  <c r="AF429" i="13"/>
  <c r="AI156" i="13"/>
  <c r="AE157" i="13"/>
  <c r="Z93" i="13"/>
  <c r="V94" i="13"/>
  <c r="AI142" i="13"/>
  <c r="AE143" i="13"/>
  <c r="S157" i="13"/>
  <c r="W156" i="13"/>
  <c r="S626" i="13"/>
  <c r="W625" i="13"/>
  <c r="AB682" i="13"/>
  <c r="AF681" i="13"/>
  <c r="Z44" i="13"/>
  <c r="V45" i="13"/>
  <c r="Z268" i="13"/>
  <c r="V269" i="13"/>
  <c r="AI317" i="13"/>
  <c r="AE318" i="13"/>
  <c r="T500" i="13"/>
  <c r="X499" i="13"/>
  <c r="AC185" i="13"/>
  <c r="AG184" i="13"/>
  <c r="AD18" i="13"/>
  <c r="AH17" i="13"/>
  <c r="AC563" i="13"/>
  <c r="AG562" i="13"/>
  <c r="AC416" i="13"/>
  <c r="AG415" i="13"/>
  <c r="S486" i="13"/>
  <c r="W485" i="13"/>
  <c r="S444" i="13"/>
  <c r="W443" i="13"/>
  <c r="AB164" i="13"/>
  <c r="AF163" i="13"/>
  <c r="S10" i="13"/>
  <c r="W9" i="13"/>
  <c r="Z513" i="13"/>
  <c r="V514" i="13"/>
  <c r="AI562" i="13"/>
  <c r="AE563" i="13"/>
  <c r="S164" i="13"/>
  <c r="W163" i="13"/>
  <c r="AB213" i="13"/>
  <c r="AF212" i="13"/>
  <c r="AI177" i="13"/>
  <c r="AE178" i="13"/>
  <c r="AI513" i="13"/>
  <c r="AE514" i="13"/>
  <c r="Z562" i="13"/>
  <c r="V563" i="13"/>
  <c r="AI611" i="13"/>
  <c r="AE612" i="13"/>
  <c r="AD144" i="13"/>
  <c r="AH143" i="13"/>
  <c r="T591" i="13"/>
  <c r="X590" i="13"/>
  <c r="AI401" i="13"/>
  <c r="AE402" i="13"/>
  <c r="U494" i="13"/>
  <c r="Y493" i="13"/>
  <c r="AC255" i="13"/>
  <c r="AG254" i="13"/>
  <c r="AC283" i="13"/>
  <c r="AG282" i="13"/>
  <c r="U122" i="13"/>
  <c r="Y121" i="13"/>
  <c r="T269" i="13"/>
  <c r="X268" i="13"/>
  <c r="U284" i="13"/>
  <c r="Y283" i="13"/>
  <c r="AB598" i="13"/>
  <c r="AF597" i="13"/>
  <c r="AB619" i="13"/>
  <c r="AF618" i="13"/>
  <c r="S220" i="13"/>
  <c r="W219" i="13"/>
  <c r="Z51" i="13"/>
  <c r="V52" i="13"/>
  <c r="AI100" i="13"/>
  <c r="AE101" i="13"/>
  <c r="AI597" i="13"/>
  <c r="AE598" i="13"/>
  <c r="AB381" i="13"/>
  <c r="AF380" i="13"/>
  <c r="S430" i="13"/>
  <c r="W429" i="13"/>
  <c r="Z604" i="13"/>
  <c r="V605" i="13"/>
  <c r="U74" i="13"/>
  <c r="Y73" i="13"/>
  <c r="AC402" i="13"/>
  <c r="AG401" i="13"/>
  <c r="U578" i="13"/>
  <c r="Y577" i="13"/>
  <c r="AD11" i="13"/>
  <c r="AH10" i="13"/>
  <c r="AC199" i="13"/>
  <c r="AG198" i="13"/>
  <c r="T479" i="13"/>
  <c r="X478" i="13"/>
  <c r="U228" i="13"/>
  <c r="Y227" i="13"/>
  <c r="AB689" i="13"/>
  <c r="AF688" i="13"/>
  <c r="AB640" i="13"/>
  <c r="AF639" i="13"/>
  <c r="S514" i="13"/>
  <c r="W513" i="13"/>
  <c r="Z198" i="13"/>
  <c r="V199" i="13"/>
  <c r="AI247" i="13"/>
  <c r="AE248" i="13"/>
  <c r="AB269" i="13"/>
  <c r="AF268" i="13"/>
  <c r="AB24" i="13"/>
  <c r="AF23" i="13"/>
  <c r="AI240" i="13"/>
  <c r="AE241" i="13"/>
  <c r="AI303" i="13"/>
  <c r="AE304" i="13"/>
  <c r="Z499" i="13"/>
  <c r="V500" i="13"/>
  <c r="AI548" i="13"/>
  <c r="AE549" i="13"/>
  <c r="AC682" i="13"/>
  <c r="AG681" i="13"/>
  <c r="AD353" i="13"/>
  <c r="AH352" i="13"/>
  <c r="T262" i="13"/>
  <c r="X261" i="13"/>
  <c r="T178" i="13"/>
  <c r="X177" i="13"/>
  <c r="Z37" i="13"/>
  <c r="V38" i="13"/>
  <c r="AD515" i="13"/>
  <c r="AH514" i="13"/>
  <c r="AB304" i="13"/>
  <c r="AF303" i="13"/>
  <c r="Z205" i="13"/>
  <c r="V206" i="13"/>
  <c r="AE669" i="13"/>
  <c r="AI668" i="13"/>
  <c r="V669" i="13"/>
  <c r="Z668" i="13"/>
  <c r="AD592" i="13"/>
  <c r="AH591" i="13"/>
  <c r="U508" i="13"/>
  <c r="Y507" i="13"/>
  <c r="AC500" i="13"/>
  <c r="AG499" i="13"/>
  <c r="U60" i="13"/>
  <c r="Y59" i="13"/>
  <c r="U417" i="13"/>
  <c r="Y416" i="13"/>
  <c r="AI149" i="13"/>
  <c r="AE150" i="13"/>
  <c r="U718" i="13"/>
  <c r="Y717" i="13"/>
  <c r="T521" i="13"/>
  <c r="X520" i="13"/>
  <c r="AC395" i="13"/>
  <c r="AG394" i="13"/>
  <c r="U81" i="13"/>
  <c r="Y80" i="13"/>
  <c r="T115" i="13"/>
  <c r="X114" i="13"/>
  <c r="AI653" i="13"/>
  <c r="AE654" i="13"/>
  <c r="AD270" i="13"/>
  <c r="AH269" i="13"/>
  <c r="S703" i="13"/>
  <c r="W702" i="13"/>
  <c r="S682" i="13"/>
  <c r="W681" i="13"/>
  <c r="AB80" i="13"/>
  <c r="AF79" i="13"/>
  <c r="AG668" i="13"/>
  <c r="AC669" i="13"/>
  <c r="Z618" i="13"/>
  <c r="V619" i="13"/>
  <c r="AI674" i="13"/>
  <c r="AE675" i="13"/>
  <c r="S269" i="13"/>
  <c r="W268" i="13"/>
  <c r="AB318" i="13"/>
  <c r="AF317" i="13"/>
  <c r="S199" i="13"/>
  <c r="W198" i="13"/>
  <c r="S577" i="13"/>
  <c r="W576" i="13"/>
  <c r="Z674" i="13"/>
  <c r="V675" i="13"/>
  <c r="S669" i="13"/>
  <c r="W668" i="13"/>
  <c r="U620" i="13"/>
  <c r="Y619" i="13"/>
  <c r="T528" i="13"/>
  <c r="X527" i="13"/>
  <c r="AD431" i="13"/>
  <c r="AH430" i="13"/>
  <c r="U109" i="13"/>
  <c r="Y108" i="13"/>
  <c r="U438" i="13"/>
  <c r="Y437" i="13"/>
  <c r="T129" i="13"/>
  <c r="X128" i="13"/>
  <c r="U704" i="13"/>
  <c r="Y703" i="13"/>
  <c r="T584" i="13"/>
  <c r="X583" i="13"/>
  <c r="AD382" i="13"/>
  <c r="AH381" i="13"/>
  <c r="T661" i="13"/>
  <c r="X660" i="13"/>
  <c r="T45" i="13"/>
  <c r="X44" i="13"/>
  <c r="U711" i="13"/>
  <c r="Y710" i="13"/>
  <c r="AD200" i="13"/>
  <c r="AH199" i="13"/>
  <c r="U130" i="13"/>
  <c r="Y129" i="13"/>
  <c r="T619" i="13"/>
  <c r="X618" i="13"/>
  <c r="U452" i="13"/>
  <c r="Y451" i="13"/>
  <c r="AC388" i="13"/>
  <c r="AG387" i="13"/>
  <c r="AB73" i="13"/>
  <c r="AF72" i="13"/>
  <c r="AB52" i="13"/>
  <c r="AF51" i="13"/>
  <c r="AB227" i="13"/>
  <c r="AF226" i="13"/>
  <c r="AB416" i="13"/>
  <c r="AF415" i="13"/>
  <c r="Z660" i="13"/>
  <c r="V661" i="13"/>
  <c r="AI716" i="13"/>
  <c r="AE717" i="13"/>
  <c r="S437" i="13"/>
  <c r="W436" i="13"/>
  <c r="AB486" i="13"/>
  <c r="AF485" i="13"/>
  <c r="AB143" i="13"/>
  <c r="AF142" i="13"/>
  <c r="Z79" i="13"/>
  <c r="V80" i="13"/>
  <c r="AI128" i="13"/>
  <c r="AE129" i="13"/>
  <c r="T164" i="13"/>
  <c r="X163" i="13"/>
  <c r="AD193" i="13"/>
  <c r="AH192" i="13"/>
  <c r="AC353" i="13"/>
  <c r="AG352" i="13"/>
  <c r="AD487" i="13"/>
  <c r="AH486" i="13"/>
  <c r="AC577" i="13"/>
  <c r="AG576" i="13"/>
  <c r="AC374" i="13"/>
  <c r="AG373" i="13"/>
  <c r="U39" i="13"/>
  <c r="Y38" i="13"/>
  <c r="U179" i="13"/>
  <c r="Y178" i="13"/>
  <c r="AC52" i="13"/>
  <c r="AG51" i="13"/>
  <c r="T24" i="13"/>
  <c r="X23" i="13"/>
  <c r="T66" i="13"/>
  <c r="X65" i="13"/>
  <c r="A11" i="11"/>
  <c r="A10" i="13"/>
  <c r="BE617" i="15"/>
  <c r="AQ624" i="15"/>
  <c r="AQ491" i="15"/>
  <c r="AU491" i="15" s="1"/>
  <c r="AN260" i="15"/>
  <c r="AR260" i="15" s="1"/>
  <c r="BE309" i="15"/>
  <c r="AU1" i="15"/>
  <c r="BE1" i="15" s="1"/>
  <c r="AQ218" i="15"/>
  <c r="AU330" i="15"/>
  <c r="BE330" i="15" s="1"/>
  <c r="AQ372" i="15"/>
  <c r="AQ659" i="15"/>
  <c r="AN449" i="15"/>
  <c r="AR449" i="15" s="1"/>
  <c r="AQ211" i="15"/>
  <c r="BE337" i="15"/>
  <c r="AQ337" i="15"/>
  <c r="AQ239" i="15"/>
  <c r="AP260" i="15"/>
  <c r="AT260" i="15" s="1"/>
  <c r="AM547" i="15"/>
  <c r="AU547" i="15" s="1"/>
  <c r="BE547" i="15" s="1"/>
  <c r="BE288" i="15"/>
  <c r="AN414" i="15"/>
  <c r="AR414" i="15" s="1"/>
  <c r="BE211" i="15"/>
  <c r="AQ309" i="15"/>
  <c r="AU344" i="15"/>
  <c r="BE344" i="15" s="1"/>
  <c r="BE603" i="15"/>
  <c r="AQ603" i="15"/>
  <c r="BE610" i="15"/>
  <c r="BE666" i="15"/>
  <c r="AU36" i="15"/>
  <c r="BE36" i="15" s="1"/>
  <c r="AU50" i="15"/>
  <c r="BE50" i="15" s="1"/>
  <c r="AQ365" i="15"/>
  <c r="AQ610" i="15"/>
  <c r="BE624" i="15"/>
  <c r="BE323" i="15"/>
  <c r="BE379" i="15"/>
  <c r="AP400" i="15"/>
  <c r="AT400" i="15" s="1"/>
  <c r="U164" i="11"/>
  <c r="AA163" i="13"/>
  <c r="BE295" i="15"/>
  <c r="BE281" i="15"/>
  <c r="BE673" i="15"/>
  <c r="BE120" i="15"/>
  <c r="AO155" i="15"/>
  <c r="AS155" i="15" s="1"/>
  <c r="AU71" i="15"/>
  <c r="BE71" i="15" s="1"/>
  <c r="AU8" i="15"/>
  <c r="BE8" i="15" s="1"/>
  <c r="BE15" i="15"/>
  <c r="AQ15" i="15"/>
  <c r="AU85" i="15"/>
  <c r="BE85" i="15" s="1"/>
  <c r="BE386" i="15"/>
  <c r="AQ673" i="15"/>
  <c r="BE638" i="15"/>
  <c r="AQ323" i="15"/>
  <c r="AQ379" i="15"/>
  <c r="AO414" i="15"/>
  <c r="AS414" i="15" s="1"/>
  <c r="AO449" i="15"/>
  <c r="AS449" i="15" s="1"/>
  <c r="AN547" i="15"/>
  <c r="AR547" i="15" s="1"/>
  <c r="AQ638" i="15"/>
  <c r="AP155" i="15"/>
  <c r="AT155" i="15" s="1"/>
  <c r="AQ295" i="15"/>
  <c r="AQ351" i="15"/>
  <c r="AP414" i="15"/>
  <c r="AT414" i="15" s="1"/>
  <c r="AP449" i="15"/>
  <c r="AT449" i="15" s="1"/>
  <c r="AO547" i="15"/>
  <c r="AS547" i="15" s="1"/>
  <c r="AU148" i="15"/>
  <c r="BE148" i="15" s="1"/>
  <c r="AQ386" i="15"/>
  <c r="BE589" i="15"/>
  <c r="AU183" i="15"/>
  <c r="BE183" i="15" s="1"/>
  <c r="AO204" i="15"/>
  <c r="AS204" i="15" s="1"/>
  <c r="AO260" i="15"/>
  <c r="AS260" i="15" s="1"/>
  <c r="AQ589" i="15"/>
  <c r="BE372" i="15"/>
  <c r="BE596" i="15"/>
  <c r="BE659" i="15"/>
  <c r="AU302" i="15"/>
  <c r="BE302" i="15" s="1"/>
  <c r="BE365" i="15"/>
  <c r="BE393" i="15"/>
  <c r="BE631" i="15"/>
  <c r="BE351" i="15"/>
  <c r="AQ260" i="15"/>
  <c r="AU260" i="15"/>
  <c r="BE260" i="15" s="1"/>
  <c r="BE645" i="15"/>
  <c r="AU274" i="15"/>
  <c r="BE274" i="15" s="1"/>
  <c r="BE225" i="15"/>
  <c r="BE246" i="15"/>
  <c r="BE267" i="15"/>
  <c r="AU358" i="15"/>
  <c r="BE358" i="15" s="1"/>
  <c r="AM204" i="15"/>
  <c r="AU204" i="15" s="1"/>
  <c r="AQ225" i="15"/>
  <c r="AQ246" i="15"/>
  <c r="AQ281" i="15"/>
  <c r="AQ617" i="15"/>
  <c r="AQ393" i="15"/>
  <c r="AU169" i="15"/>
  <c r="BE169" i="15" s="1"/>
  <c r="BE176" i="15"/>
  <c r="BE232" i="15"/>
  <c r="BE253" i="15"/>
  <c r="AQ631" i="15"/>
  <c r="AQ645" i="15"/>
  <c r="AQ666" i="15"/>
  <c r="AU134" i="15"/>
  <c r="BE134" i="15" s="1"/>
  <c r="BE141" i="15"/>
  <c r="AQ176" i="15"/>
  <c r="AQ232" i="15"/>
  <c r="AQ253" i="15"/>
  <c r="AM155" i="15"/>
  <c r="AQ288" i="15"/>
  <c r="AQ316" i="15"/>
  <c r="AM400" i="15"/>
  <c r="AN491" i="15"/>
  <c r="AR491" i="15" s="1"/>
  <c r="AQ596" i="15"/>
  <c r="BE162" i="15"/>
  <c r="AQ162" i="15"/>
  <c r="BE57" i="15"/>
  <c r="BE92" i="15"/>
  <c r="BE99" i="15"/>
  <c r="BE197" i="15"/>
  <c r="BE64" i="15"/>
  <c r="AU22" i="15"/>
  <c r="BE22" i="15" s="1"/>
  <c r="BE29" i="15"/>
  <c r="AU106" i="15"/>
  <c r="BE106" i="15" s="1"/>
  <c r="BE190" i="15"/>
  <c r="AN400" i="15"/>
  <c r="AR400" i="15" s="1"/>
  <c r="AO491" i="15"/>
  <c r="AS491" i="15" s="1"/>
  <c r="BE218" i="15"/>
  <c r="BE239" i="15"/>
  <c r="BE316" i="15"/>
  <c r="BE113" i="15"/>
  <c r="BE127" i="15"/>
  <c r="AQ64" i="15"/>
  <c r="AQ190" i="15"/>
  <c r="AP204" i="15"/>
  <c r="AT204" i="15" s="1"/>
  <c r="AQ267" i="15"/>
  <c r="AQ29" i="15"/>
  <c r="AQ57" i="15"/>
  <c r="AQ127" i="15"/>
  <c r="AQ113" i="15"/>
  <c r="AQ99" i="15"/>
  <c r="AQ92" i="15"/>
  <c r="AU43" i="15"/>
  <c r="BE43" i="15" s="1"/>
  <c r="AQ141" i="15"/>
  <c r="AU78" i="15"/>
  <c r="BE78" i="15" s="1"/>
  <c r="AQ197" i="15"/>
  <c r="AD291" i="13" l="1"/>
  <c r="AD277" i="13"/>
  <c r="AH38" i="13"/>
  <c r="U11" i="13"/>
  <c r="U312" i="13"/>
  <c r="U46" i="13"/>
  <c r="Y46" i="13" s="1"/>
  <c r="U207" i="13"/>
  <c r="Y207" i="13" s="1"/>
  <c r="AD298" i="13"/>
  <c r="AH346" i="13"/>
  <c r="AH563" i="13"/>
  <c r="Y465" i="13"/>
  <c r="AH94" i="13"/>
  <c r="AH339" i="13"/>
  <c r="AH402" i="13"/>
  <c r="Y570" i="13"/>
  <c r="Y591" i="13"/>
  <c r="Y696" i="13"/>
  <c r="Y521" i="13"/>
  <c r="U144" i="13"/>
  <c r="Y144" i="13" s="1"/>
  <c r="Y269" i="13"/>
  <c r="AD599" i="13"/>
  <c r="AD600" i="13" s="1"/>
  <c r="AH600" i="13" s="1"/>
  <c r="AH584" i="13"/>
  <c r="AH472" i="13"/>
  <c r="Y87" i="13"/>
  <c r="AH311" i="13"/>
  <c r="Y339" i="13"/>
  <c r="Y325" i="13"/>
  <c r="S578" i="13"/>
  <c r="W577" i="13"/>
  <c r="AG31" i="13"/>
  <c r="AC32" i="13"/>
  <c r="Y564" i="13"/>
  <c r="U565" i="13"/>
  <c r="Y565" i="13" s="1"/>
  <c r="AH697" i="13"/>
  <c r="AD698" i="13"/>
  <c r="AH698" i="13" s="1"/>
  <c r="AG626" i="13"/>
  <c r="AC627" i="13"/>
  <c r="AE599" i="13"/>
  <c r="AI598" i="13"/>
  <c r="V81" i="13"/>
  <c r="Z80" i="13"/>
  <c r="AC670" i="13"/>
  <c r="AG670" i="13" s="1"/>
  <c r="AG669" i="13"/>
  <c r="AE242" i="13"/>
  <c r="AI241" i="13"/>
  <c r="AE515" i="13"/>
  <c r="AI514" i="13"/>
  <c r="V46" i="13"/>
  <c r="Z45" i="13"/>
  <c r="AE158" i="13"/>
  <c r="AI157" i="13"/>
  <c r="V704" i="13"/>
  <c r="Z703" i="13"/>
  <c r="V375" i="13"/>
  <c r="Z374" i="13"/>
  <c r="V74" i="13"/>
  <c r="Z73" i="13"/>
  <c r="V228" i="13"/>
  <c r="Z227" i="13"/>
  <c r="V298" i="13"/>
  <c r="Z297" i="13"/>
  <c r="AE487" i="13"/>
  <c r="AI486" i="13"/>
  <c r="AE438" i="13"/>
  <c r="AI437" i="13"/>
  <c r="AE221" i="13"/>
  <c r="AI220" i="13"/>
  <c r="AE193" i="13"/>
  <c r="AI192" i="13"/>
  <c r="AE18" i="13"/>
  <c r="AI17" i="13"/>
  <c r="AE389" i="13"/>
  <c r="AI388" i="13"/>
  <c r="AE473" i="13"/>
  <c r="AI472" i="13"/>
  <c r="V613" i="13"/>
  <c r="Z612" i="13"/>
  <c r="V557" i="13"/>
  <c r="Z556" i="13"/>
  <c r="V529" i="13"/>
  <c r="Z528" i="13"/>
  <c r="AE508" i="13"/>
  <c r="AI507" i="13"/>
  <c r="AE333" i="13"/>
  <c r="AI332" i="13"/>
  <c r="AE340" i="13"/>
  <c r="AI339" i="13"/>
  <c r="AE291" i="13"/>
  <c r="AI290" i="13"/>
  <c r="AE480" i="13"/>
  <c r="AI479" i="13"/>
  <c r="V186" i="13"/>
  <c r="Z185" i="13"/>
  <c r="V137" i="13"/>
  <c r="Z136" i="13"/>
  <c r="V648" i="13"/>
  <c r="Z647" i="13"/>
  <c r="V473" i="13"/>
  <c r="Z472" i="13"/>
  <c r="V60" i="13"/>
  <c r="Z59" i="13"/>
  <c r="V11" i="13"/>
  <c r="Z10" i="13"/>
  <c r="V522" i="13"/>
  <c r="Z521" i="13"/>
  <c r="V347" i="13"/>
  <c r="Z346" i="13"/>
  <c r="V277" i="13"/>
  <c r="Z276" i="13"/>
  <c r="V361" i="13"/>
  <c r="Z360" i="13"/>
  <c r="V697" i="13"/>
  <c r="Z696" i="13"/>
  <c r="V641" i="13"/>
  <c r="Z640" i="13"/>
  <c r="AE670" i="13"/>
  <c r="AI670" i="13" s="1"/>
  <c r="AI669" i="13"/>
  <c r="S284" i="13"/>
  <c r="W283" i="13"/>
  <c r="X626" i="13"/>
  <c r="T627" i="13"/>
  <c r="AG605" i="13"/>
  <c r="AC606" i="13"/>
  <c r="X395" i="13"/>
  <c r="T396" i="13"/>
  <c r="AB445" i="13"/>
  <c r="AF444" i="13"/>
  <c r="AH473" i="13"/>
  <c r="AD474" i="13"/>
  <c r="AH474" i="13" s="1"/>
  <c r="AG486" i="13"/>
  <c r="AC487" i="13"/>
  <c r="AE207" i="13"/>
  <c r="AI206" i="13"/>
  <c r="AE214" i="13"/>
  <c r="AI213" i="13"/>
  <c r="AE536" i="13"/>
  <c r="AI535" i="13"/>
  <c r="V172" i="13"/>
  <c r="Z171" i="13"/>
  <c r="V32" i="13"/>
  <c r="Z31" i="13"/>
  <c r="X24" i="13"/>
  <c r="T25" i="13"/>
  <c r="AH487" i="13"/>
  <c r="AD488" i="13"/>
  <c r="AH488" i="13" s="1"/>
  <c r="AB144" i="13"/>
  <c r="AF143" i="13"/>
  <c r="AB228" i="13"/>
  <c r="AF227" i="13"/>
  <c r="Y130" i="13"/>
  <c r="U131" i="13"/>
  <c r="Y131" i="13" s="1"/>
  <c r="AH382" i="13"/>
  <c r="AD383" i="13"/>
  <c r="AH383" i="13" s="1"/>
  <c r="AH431" i="13"/>
  <c r="AD432" i="13"/>
  <c r="AH432" i="13" s="1"/>
  <c r="S200" i="13"/>
  <c r="W199" i="13"/>
  <c r="AB81" i="13"/>
  <c r="AF80" i="13"/>
  <c r="Y81" i="13"/>
  <c r="U82" i="13"/>
  <c r="Y82" i="13" s="1"/>
  <c r="Y60" i="13"/>
  <c r="U61" i="13"/>
  <c r="Y61" i="13" s="1"/>
  <c r="AD354" i="13"/>
  <c r="AH353" i="13"/>
  <c r="AB25" i="13"/>
  <c r="AF24" i="13"/>
  <c r="AB690" i="13"/>
  <c r="AF689" i="13"/>
  <c r="Y578" i="13"/>
  <c r="U579" i="13"/>
  <c r="Y579" i="13" s="1"/>
  <c r="Y284" i="13"/>
  <c r="U285" i="13"/>
  <c r="Y285" i="13" s="1"/>
  <c r="AB165" i="13"/>
  <c r="AF164" i="13"/>
  <c r="AG185" i="13"/>
  <c r="AC186" i="13"/>
  <c r="AB683" i="13"/>
  <c r="AF682" i="13"/>
  <c r="AB431" i="13"/>
  <c r="AF430" i="13"/>
  <c r="AB221" i="13"/>
  <c r="AF220" i="13"/>
  <c r="Y662" i="13"/>
  <c r="U663" i="13"/>
  <c r="Y663" i="13" s="1"/>
  <c r="Y389" i="13"/>
  <c r="U390" i="13"/>
  <c r="Y390" i="13" s="1"/>
  <c r="AB361" i="13"/>
  <c r="AF360" i="13"/>
  <c r="S508" i="13"/>
  <c r="W507" i="13"/>
  <c r="Y613" i="13"/>
  <c r="U614" i="13"/>
  <c r="Y614" i="13" s="1"/>
  <c r="AH312" i="13"/>
  <c r="AD313" i="13"/>
  <c r="AH313" i="13" s="1"/>
  <c r="AG248" i="13"/>
  <c r="AC249" i="13"/>
  <c r="AB193" i="13"/>
  <c r="AF192" i="13"/>
  <c r="S403" i="13"/>
  <c r="W402" i="13"/>
  <c r="AG521" i="13"/>
  <c r="AC522" i="13"/>
  <c r="X689" i="13"/>
  <c r="T690" i="13"/>
  <c r="AG108" i="13"/>
  <c r="AC109" i="13"/>
  <c r="AG696" i="13"/>
  <c r="AC697" i="13"/>
  <c r="AB347" i="13"/>
  <c r="AF346" i="13"/>
  <c r="Y466" i="13"/>
  <c r="U467" i="13"/>
  <c r="Y467" i="13" s="1"/>
  <c r="AG290" i="13"/>
  <c r="AC291" i="13"/>
  <c r="S599" i="13"/>
  <c r="W598" i="13"/>
  <c r="AG192" i="13"/>
  <c r="AC193" i="13"/>
  <c r="Y214" i="13"/>
  <c r="U215" i="13"/>
  <c r="Y215" i="13" s="1"/>
  <c r="AH536" i="13"/>
  <c r="AD537" i="13"/>
  <c r="AH537" i="13" s="1"/>
  <c r="AB235" i="13"/>
  <c r="AF234" i="13"/>
  <c r="S235" i="13"/>
  <c r="W234" i="13"/>
  <c r="AH438" i="13"/>
  <c r="AD439" i="13"/>
  <c r="AH439" i="13" s="1"/>
  <c r="AG633" i="13"/>
  <c r="AC634" i="13"/>
  <c r="AG150" i="13"/>
  <c r="AC151" i="13"/>
  <c r="S18" i="13"/>
  <c r="W17" i="13"/>
  <c r="S214" i="13"/>
  <c r="W213" i="13"/>
  <c r="X710" i="13"/>
  <c r="T711" i="13"/>
  <c r="AG409" i="13"/>
  <c r="AC410" i="13"/>
  <c r="AH711" i="13"/>
  <c r="AD712" i="13"/>
  <c r="AH712" i="13" s="1"/>
  <c r="AH53" i="13"/>
  <c r="AD54" i="13"/>
  <c r="AH54" i="13" s="1"/>
  <c r="AH676" i="13"/>
  <c r="AD677" i="13"/>
  <c r="AH677" i="13" s="1"/>
  <c r="S263" i="13"/>
  <c r="W262" i="13"/>
  <c r="AH207" i="13"/>
  <c r="AD208" i="13"/>
  <c r="AH208" i="13" s="1"/>
  <c r="AG234" i="13"/>
  <c r="AC235" i="13"/>
  <c r="AB718" i="13"/>
  <c r="AF717" i="13"/>
  <c r="Y333" i="13"/>
  <c r="U334" i="13"/>
  <c r="Y334" i="13" s="1"/>
  <c r="S375" i="13"/>
  <c r="W374" i="13"/>
  <c r="S655" i="13"/>
  <c r="W654" i="13"/>
  <c r="AG689" i="13"/>
  <c r="AC690" i="13"/>
  <c r="AH417" i="13"/>
  <c r="AD418" i="13"/>
  <c r="AH418" i="13" s="1"/>
  <c r="X52" i="13"/>
  <c r="T53" i="13"/>
  <c r="Y655" i="13"/>
  <c r="U656" i="13"/>
  <c r="Y656" i="13" s="1"/>
  <c r="X598" i="13"/>
  <c r="T599" i="13"/>
  <c r="S74" i="13"/>
  <c r="W73" i="13"/>
  <c r="AH627" i="13"/>
  <c r="AD628" i="13"/>
  <c r="AH628" i="13" s="1"/>
  <c r="U249" i="13"/>
  <c r="Y248" i="13"/>
  <c r="X339" i="13"/>
  <c r="T340" i="13"/>
  <c r="X437" i="13"/>
  <c r="T438" i="13"/>
  <c r="AH368" i="13"/>
  <c r="AD369" i="13"/>
  <c r="AH369" i="13" s="1"/>
  <c r="AH291" i="13"/>
  <c r="AD292" i="13"/>
  <c r="AH292" i="13" s="1"/>
  <c r="AG612" i="13"/>
  <c r="AC613" i="13"/>
  <c r="X325" i="13"/>
  <c r="T326" i="13"/>
  <c r="AB522" i="13"/>
  <c r="AF521" i="13"/>
  <c r="AB697" i="13"/>
  <c r="AF696" i="13"/>
  <c r="X570" i="13"/>
  <c r="T571" i="13"/>
  <c r="S389" i="13"/>
  <c r="W388" i="13"/>
  <c r="X185" i="13"/>
  <c r="T186" i="13"/>
  <c r="X290" i="13"/>
  <c r="T291" i="13"/>
  <c r="AG640" i="13"/>
  <c r="AC641" i="13"/>
  <c r="Y137" i="13"/>
  <c r="U138" i="13"/>
  <c r="Y138" i="13" s="1"/>
  <c r="X101" i="13"/>
  <c r="T102" i="13"/>
  <c r="AH606" i="13"/>
  <c r="AD607" i="13"/>
  <c r="AH607" i="13" s="1"/>
  <c r="AG269" i="13"/>
  <c r="AC270" i="13"/>
  <c r="AH445" i="13"/>
  <c r="AD446" i="13"/>
  <c r="AH446" i="13" s="1"/>
  <c r="AH466" i="13"/>
  <c r="AD467" i="13"/>
  <c r="AH467" i="13" s="1"/>
  <c r="AB277" i="13"/>
  <c r="AF276" i="13"/>
  <c r="S319" i="13"/>
  <c r="W318" i="13"/>
  <c r="AG10" i="13"/>
  <c r="AC11" i="13"/>
  <c r="S585" i="13"/>
  <c r="W584" i="13"/>
  <c r="AH578" i="13"/>
  <c r="AD579" i="13"/>
  <c r="AH579" i="13" s="1"/>
  <c r="AH284" i="13"/>
  <c r="AD285" i="13"/>
  <c r="AH285" i="13" s="1"/>
  <c r="AB60" i="13"/>
  <c r="AF59" i="13"/>
  <c r="Y200" i="13"/>
  <c r="U201" i="13"/>
  <c r="Y201" i="13" s="1"/>
  <c r="X234" i="13"/>
  <c r="T235" i="13"/>
  <c r="AG458" i="13"/>
  <c r="AC459" i="13"/>
  <c r="AB151" i="13"/>
  <c r="AF150" i="13"/>
  <c r="S67" i="13"/>
  <c r="W66" i="13"/>
  <c r="X108" i="13"/>
  <c r="T109" i="13"/>
  <c r="S459" i="13"/>
  <c r="W458" i="13"/>
  <c r="S88" i="13"/>
  <c r="W87" i="13"/>
  <c r="Y361" i="13"/>
  <c r="U362" i="13"/>
  <c r="Y362" i="13" s="1"/>
  <c r="AB39" i="13"/>
  <c r="AF38" i="13"/>
  <c r="AB186" i="13"/>
  <c r="AF185" i="13"/>
  <c r="Y571" i="13"/>
  <c r="U572" i="13"/>
  <c r="Y572" i="13" s="1"/>
  <c r="AB417" i="13"/>
  <c r="AF416" i="13"/>
  <c r="AB641" i="13"/>
  <c r="AF640" i="13"/>
  <c r="Y396" i="13"/>
  <c r="U397" i="13"/>
  <c r="Y397" i="13" s="1"/>
  <c r="Y242" i="13"/>
  <c r="U243" i="13"/>
  <c r="Y243" i="13" s="1"/>
  <c r="AB67" i="13"/>
  <c r="AF66" i="13"/>
  <c r="AH704" i="13"/>
  <c r="AD705" i="13"/>
  <c r="AH705" i="13" s="1"/>
  <c r="AG115" i="13"/>
  <c r="AC116" i="13"/>
  <c r="X514" i="13"/>
  <c r="T515" i="13"/>
  <c r="AH655" i="13"/>
  <c r="AD656" i="13"/>
  <c r="AH656" i="13" s="1"/>
  <c r="S564" i="13"/>
  <c r="W563" i="13"/>
  <c r="X402" i="13"/>
  <c r="T403" i="13"/>
  <c r="V634" i="13"/>
  <c r="Z633" i="13"/>
  <c r="V144" i="13"/>
  <c r="Z143" i="13"/>
  <c r="AE641" i="13"/>
  <c r="AI640" i="13"/>
  <c r="AE270" i="13"/>
  <c r="AI269" i="13"/>
  <c r="AE102" i="13"/>
  <c r="AI101" i="13"/>
  <c r="AE32" i="13"/>
  <c r="AI31" i="13"/>
  <c r="AE116" i="13"/>
  <c r="AI115" i="13"/>
  <c r="AE466" i="13"/>
  <c r="AI465" i="13"/>
  <c r="AE417" i="13"/>
  <c r="AI416" i="13"/>
  <c r="AE39" i="13"/>
  <c r="AI38" i="13"/>
  <c r="V249" i="13"/>
  <c r="Z248" i="13"/>
  <c r="AE361" i="13"/>
  <c r="AI360" i="13"/>
  <c r="AE312" i="13"/>
  <c r="AI311" i="13"/>
  <c r="AE648" i="13"/>
  <c r="AI647" i="13"/>
  <c r="AE137" i="13"/>
  <c r="AI136" i="13"/>
  <c r="V424" i="13"/>
  <c r="Z423" i="13"/>
  <c r="V130" i="13"/>
  <c r="Z129" i="13"/>
  <c r="AE172" i="13"/>
  <c r="AI171" i="13"/>
  <c r="V578" i="13"/>
  <c r="Z577" i="13"/>
  <c r="AE326" i="13"/>
  <c r="AI325" i="13"/>
  <c r="V333" i="13"/>
  <c r="Z332" i="13"/>
  <c r="V158" i="13"/>
  <c r="Z157" i="13"/>
  <c r="V165" i="13"/>
  <c r="Z164" i="13"/>
  <c r="V116" i="13"/>
  <c r="Z115" i="13"/>
  <c r="AE354" i="13"/>
  <c r="AI353" i="13"/>
  <c r="V466" i="13"/>
  <c r="Z465" i="13"/>
  <c r="V592" i="13"/>
  <c r="Z591" i="13"/>
  <c r="AE228" i="13"/>
  <c r="AI227" i="13"/>
  <c r="V396" i="13"/>
  <c r="Z395" i="13"/>
  <c r="V221" i="13"/>
  <c r="Z220" i="13"/>
  <c r="X619" i="13"/>
  <c r="T620" i="13"/>
  <c r="AH11" i="13"/>
  <c r="AD12" i="13"/>
  <c r="AH12" i="13" s="1"/>
  <c r="X444" i="13"/>
  <c r="T445" i="13"/>
  <c r="S711" i="13"/>
  <c r="W710" i="13"/>
  <c r="S151" i="13"/>
  <c r="W150" i="13"/>
  <c r="Y354" i="13"/>
  <c r="U355" i="13"/>
  <c r="Y355" i="13" s="1"/>
  <c r="X17" i="13"/>
  <c r="T18" i="13"/>
  <c r="AB123" i="13"/>
  <c r="AF122" i="13"/>
  <c r="V438" i="13"/>
  <c r="Z437" i="13"/>
  <c r="V284" i="13"/>
  <c r="Z283" i="13"/>
  <c r="V291" i="13"/>
  <c r="Z290" i="13"/>
  <c r="V242" i="13"/>
  <c r="Z241" i="13"/>
  <c r="AE627" i="13"/>
  <c r="AI626" i="13"/>
  <c r="AE382" i="13"/>
  <c r="AI381" i="13"/>
  <c r="AE165" i="13"/>
  <c r="AI164" i="13"/>
  <c r="AE445" i="13"/>
  <c r="AI444" i="13"/>
  <c r="AG52" i="13"/>
  <c r="AC53" i="13"/>
  <c r="AG353" i="13"/>
  <c r="AC354" i="13"/>
  <c r="AB487" i="13"/>
  <c r="AF486" i="13"/>
  <c r="AB53" i="13"/>
  <c r="AF52" i="13"/>
  <c r="AH200" i="13"/>
  <c r="AD201" i="13"/>
  <c r="AH201" i="13" s="1"/>
  <c r="X584" i="13"/>
  <c r="T585" i="13"/>
  <c r="X528" i="13"/>
  <c r="T529" i="13"/>
  <c r="AB319" i="13"/>
  <c r="AF318" i="13"/>
  <c r="S683" i="13"/>
  <c r="W682" i="13"/>
  <c r="AG395" i="13"/>
  <c r="AC396" i="13"/>
  <c r="AG500" i="13"/>
  <c r="AC501" i="13"/>
  <c r="AB305" i="13"/>
  <c r="AF304" i="13"/>
  <c r="AG682" i="13"/>
  <c r="AC683" i="13"/>
  <c r="AB270" i="13"/>
  <c r="AF269" i="13"/>
  <c r="Y228" i="13"/>
  <c r="U229" i="13"/>
  <c r="Y229" i="13" s="1"/>
  <c r="AG402" i="13"/>
  <c r="AC403" i="13"/>
  <c r="X269" i="13"/>
  <c r="T270" i="13"/>
  <c r="X591" i="13"/>
  <c r="T592" i="13"/>
  <c r="AB214" i="13"/>
  <c r="AF213" i="13"/>
  <c r="S445" i="13"/>
  <c r="W444" i="13"/>
  <c r="AH340" i="13"/>
  <c r="AD341" i="13"/>
  <c r="AH341" i="13" s="1"/>
  <c r="S627" i="13"/>
  <c r="W626" i="13"/>
  <c r="AB452" i="13"/>
  <c r="AF451" i="13"/>
  <c r="X717" i="13"/>
  <c r="T718" i="13"/>
  <c r="X220" i="13"/>
  <c r="T221" i="13"/>
  <c r="Y585" i="13"/>
  <c r="U586" i="13"/>
  <c r="Y586" i="13" s="1"/>
  <c r="S312" i="13"/>
  <c r="W311" i="13"/>
  <c r="S529" i="13"/>
  <c r="W528" i="13"/>
  <c r="X409" i="13"/>
  <c r="T410" i="13"/>
  <c r="Y410" i="13"/>
  <c r="U411" i="13"/>
  <c r="Y411" i="13" s="1"/>
  <c r="AG507" i="13"/>
  <c r="AC508" i="13"/>
  <c r="S144" i="13"/>
  <c r="W143" i="13"/>
  <c r="S466" i="13"/>
  <c r="W465" i="13"/>
  <c r="Y641" i="13"/>
  <c r="U642" i="13"/>
  <c r="Y642" i="13" s="1"/>
  <c r="AG710" i="13"/>
  <c r="AC711" i="13"/>
  <c r="X10" i="13"/>
  <c r="T11" i="13"/>
  <c r="AB655" i="13"/>
  <c r="AF654" i="13"/>
  <c r="AB389" i="13"/>
  <c r="AF388" i="13"/>
  <c r="Y424" i="13"/>
  <c r="U425" i="13"/>
  <c r="Y425" i="13" s="1"/>
  <c r="AB256" i="13"/>
  <c r="AF255" i="13"/>
  <c r="AB368" i="13"/>
  <c r="AF367" i="13"/>
  <c r="X213" i="13"/>
  <c r="T214" i="13"/>
  <c r="AG493" i="13"/>
  <c r="AC494" i="13"/>
  <c r="AB354" i="13"/>
  <c r="AF353" i="13"/>
  <c r="AB480" i="13"/>
  <c r="AF479" i="13"/>
  <c r="AB543" i="13"/>
  <c r="AF542" i="13"/>
  <c r="Y459" i="13"/>
  <c r="U460" i="13"/>
  <c r="Y460" i="13" s="1"/>
  <c r="AH333" i="13"/>
  <c r="AD334" i="13"/>
  <c r="AH334" i="13" s="1"/>
  <c r="S186" i="13"/>
  <c r="W185" i="13"/>
  <c r="S298" i="13"/>
  <c r="W297" i="13"/>
  <c r="AG122" i="13"/>
  <c r="AC123" i="13"/>
  <c r="Y53" i="13"/>
  <c r="U54" i="13"/>
  <c r="Y54" i="13" s="1"/>
  <c r="Y382" i="13"/>
  <c r="U383" i="13"/>
  <c r="Y383" i="13" s="1"/>
  <c r="AG598" i="13"/>
  <c r="AC599" i="13"/>
  <c r="AD46" i="13"/>
  <c r="AH45" i="13"/>
  <c r="S410" i="13"/>
  <c r="W409" i="13"/>
  <c r="X346" i="13"/>
  <c r="T347" i="13"/>
  <c r="AB501" i="13"/>
  <c r="AF500" i="13"/>
  <c r="AB333" i="13"/>
  <c r="AF332" i="13"/>
  <c r="AH564" i="13"/>
  <c r="AD565" i="13"/>
  <c r="AH565" i="13" s="1"/>
  <c r="S333" i="13"/>
  <c r="W332" i="13"/>
  <c r="X640" i="13"/>
  <c r="T641" i="13"/>
  <c r="X332" i="13"/>
  <c r="T333" i="13"/>
  <c r="AG703" i="13"/>
  <c r="AC704" i="13"/>
  <c r="AD480" i="13"/>
  <c r="AH479" i="13"/>
  <c r="X654" i="13"/>
  <c r="T655" i="13"/>
  <c r="X199" i="13"/>
  <c r="T200" i="13"/>
  <c r="AG542" i="13"/>
  <c r="AC543" i="13"/>
  <c r="AB375" i="13"/>
  <c r="AF374" i="13"/>
  <c r="X122" i="13"/>
  <c r="T123" i="13"/>
  <c r="AG17" i="13"/>
  <c r="AC18" i="13"/>
  <c r="AG647" i="13"/>
  <c r="AC648" i="13"/>
  <c r="AH543" i="13"/>
  <c r="AD544" i="13"/>
  <c r="AH544" i="13" s="1"/>
  <c r="X248" i="13"/>
  <c r="T249" i="13"/>
  <c r="X374" i="13"/>
  <c r="T375" i="13"/>
  <c r="Y627" i="13"/>
  <c r="U628" i="13"/>
  <c r="Y628" i="13" s="1"/>
  <c r="AH249" i="13"/>
  <c r="AD250" i="13"/>
  <c r="AH250" i="13" s="1"/>
  <c r="AB592" i="13"/>
  <c r="AF591" i="13"/>
  <c r="AB536" i="13"/>
  <c r="AF535" i="13"/>
  <c r="X507" i="13"/>
  <c r="T508" i="13"/>
  <c r="S116" i="13"/>
  <c r="W115" i="13"/>
  <c r="S179" i="13"/>
  <c r="W178" i="13"/>
  <c r="AG80" i="13"/>
  <c r="AC81" i="13"/>
  <c r="X297" i="13"/>
  <c r="T298" i="13"/>
  <c r="X59" i="13"/>
  <c r="T60" i="13"/>
  <c r="Y151" i="13"/>
  <c r="U152" i="13"/>
  <c r="Y152" i="13" s="1"/>
  <c r="X94" i="13"/>
  <c r="T95" i="13"/>
  <c r="S207" i="13"/>
  <c r="W206" i="13"/>
  <c r="AH508" i="13"/>
  <c r="AD509" i="13"/>
  <c r="AH509" i="13" s="1"/>
  <c r="AB676" i="13"/>
  <c r="AF675" i="13"/>
  <c r="Y676" i="13"/>
  <c r="U677" i="13"/>
  <c r="Y677" i="13" s="1"/>
  <c r="S228" i="13"/>
  <c r="W227" i="13"/>
  <c r="S382" i="13"/>
  <c r="W381" i="13"/>
  <c r="AH718" i="13"/>
  <c r="AD719" i="13"/>
  <c r="AH719" i="13" s="1"/>
  <c r="AG339" i="13"/>
  <c r="AC340" i="13"/>
  <c r="AG514" i="13"/>
  <c r="AC515" i="13"/>
  <c r="AB466" i="13"/>
  <c r="AF465" i="13"/>
  <c r="AB263" i="13"/>
  <c r="AF262" i="13"/>
  <c r="X556" i="13"/>
  <c r="T557" i="13"/>
  <c r="Y368" i="13"/>
  <c r="U369" i="13"/>
  <c r="Y369" i="13" s="1"/>
  <c r="Y165" i="13"/>
  <c r="U166" i="13"/>
  <c r="Y166" i="13" s="1"/>
  <c r="S102" i="13"/>
  <c r="W101" i="13"/>
  <c r="S130" i="13"/>
  <c r="W129" i="13"/>
  <c r="AG654" i="13"/>
  <c r="AC655" i="13"/>
  <c r="U305" i="13"/>
  <c r="Y304" i="13"/>
  <c r="AH235" i="13"/>
  <c r="AD236" i="13"/>
  <c r="AH236" i="13" s="1"/>
  <c r="S305" i="13"/>
  <c r="W304" i="13"/>
  <c r="AB627" i="13"/>
  <c r="AF626" i="13"/>
  <c r="AD683" i="13"/>
  <c r="AH682" i="13"/>
  <c r="X612" i="13"/>
  <c r="T613" i="13"/>
  <c r="AG577" i="13"/>
  <c r="AC578" i="13"/>
  <c r="X661" i="13"/>
  <c r="T662" i="13"/>
  <c r="Y417" i="13"/>
  <c r="U418" i="13"/>
  <c r="Y418" i="13" s="1"/>
  <c r="AB382" i="13"/>
  <c r="AF381" i="13"/>
  <c r="AH109" i="13"/>
  <c r="AD110" i="13"/>
  <c r="AH110" i="13" s="1"/>
  <c r="AH60" i="13"/>
  <c r="AD61" i="13"/>
  <c r="AH61" i="13" s="1"/>
  <c r="AH186" i="13"/>
  <c r="AD187" i="13"/>
  <c r="AH187" i="13" s="1"/>
  <c r="AG73" i="13"/>
  <c r="AC74" i="13"/>
  <c r="X535" i="13"/>
  <c r="T536" i="13"/>
  <c r="Y403" i="13"/>
  <c r="U404" i="13"/>
  <c r="Y404" i="13" s="1"/>
  <c r="S662" i="13"/>
  <c r="W661" i="13"/>
  <c r="X381" i="13"/>
  <c r="T382" i="13"/>
  <c r="S95" i="13"/>
  <c r="W94" i="13"/>
  <c r="AG276" i="13"/>
  <c r="AC277" i="13"/>
  <c r="S25" i="13"/>
  <c r="W24" i="13"/>
  <c r="AE179" i="13"/>
  <c r="AI178" i="13"/>
  <c r="V711" i="13"/>
  <c r="Z710" i="13"/>
  <c r="AE550" i="13"/>
  <c r="AI549" i="13"/>
  <c r="V53" i="13"/>
  <c r="Z52" i="13"/>
  <c r="AE585" i="13"/>
  <c r="AI584" i="13"/>
  <c r="AE592" i="13"/>
  <c r="AI591" i="13"/>
  <c r="V319" i="13"/>
  <c r="Z318" i="13"/>
  <c r="AE634" i="13"/>
  <c r="AI633" i="13"/>
  <c r="AE459" i="13"/>
  <c r="AI458" i="13"/>
  <c r="V417" i="13"/>
  <c r="Z416" i="13"/>
  <c r="V368" i="13"/>
  <c r="Z367" i="13"/>
  <c r="V480" i="13"/>
  <c r="Z479" i="13"/>
  <c r="V151" i="13"/>
  <c r="Z150" i="13"/>
  <c r="V312" i="13"/>
  <c r="Z311" i="13"/>
  <c r="V263" i="13"/>
  <c r="Z262" i="13"/>
  <c r="AE67" i="13"/>
  <c r="AI66" i="13"/>
  <c r="V599" i="13"/>
  <c r="Z598" i="13"/>
  <c r="AE81" i="13"/>
  <c r="AI80" i="13"/>
  <c r="T670" i="13"/>
  <c r="X670" i="13" s="1"/>
  <c r="X669" i="13"/>
  <c r="V67" i="13"/>
  <c r="Z66" i="13"/>
  <c r="AE494" i="13"/>
  <c r="AI493" i="13"/>
  <c r="V123" i="13"/>
  <c r="Z122" i="13"/>
  <c r="AE431" i="13"/>
  <c r="AI430" i="13"/>
  <c r="V382" i="13"/>
  <c r="Z381" i="13"/>
  <c r="V256" i="13"/>
  <c r="Z255" i="13"/>
  <c r="AE711" i="13"/>
  <c r="AI710" i="13"/>
  <c r="AE347" i="13"/>
  <c r="AI346" i="13"/>
  <c r="AE501" i="13"/>
  <c r="AI500" i="13"/>
  <c r="V305" i="13"/>
  <c r="Z304" i="13"/>
  <c r="AE88" i="13"/>
  <c r="AI87" i="13"/>
  <c r="AE683" i="13"/>
  <c r="AI682" i="13"/>
  <c r="AE375" i="13"/>
  <c r="AI374" i="13"/>
  <c r="V179" i="13"/>
  <c r="Z178" i="13"/>
  <c r="V550" i="13"/>
  <c r="Z549" i="13"/>
  <c r="Y494" i="13"/>
  <c r="U495" i="13"/>
  <c r="Y495" i="13" s="1"/>
  <c r="X80" i="13"/>
  <c r="T81" i="13"/>
  <c r="AG311" i="13"/>
  <c r="AC312" i="13"/>
  <c r="AG59" i="13"/>
  <c r="AC60" i="13"/>
  <c r="AB424" i="13"/>
  <c r="AF423" i="13"/>
  <c r="X703" i="13"/>
  <c r="T704" i="13"/>
  <c r="AH123" i="13"/>
  <c r="AD124" i="13"/>
  <c r="AH124" i="13" s="1"/>
  <c r="AH158" i="13"/>
  <c r="AD159" i="13"/>
  <c r="AH159" i="13" s="1"/>
  <c r="AB459" i="13"/>
  <c r="AF458" i="13"/>
  <c r="V459" i="13"/>
  <c r="Z458" i="13"/>
  <c r="V431" i="13"/>
  <c r="Z430" i="13"/>
  <c r="AE249" i="13"/>
  <c r="AI248" i="13"/>
  <c r="AE543" i="13"/>
  <c r="AI542" i="13"/>
  <c r="Y179" i="13"/>
  <c r="U180" i="13"/>
  <c r="Y180" i="13" s="1"/>
  <c r="AH193" i="13"/>
  <c r="AD194" i="13"/>
  <c r="AH194" i="13" s="1"/>
  <c r="S438" i="13"/>
  <c r="W437" i="13"/>
  <c r="AB74" i="13"/>
  <c r="AF73" i="13"/>
  <c r="Y711" i="13"/>
  <c r="U712" i="13"/>
  <c r="Y712" i="13" s="1"/>
  <c r="Y704" i="13"/>
  <c r="U705" i="13"/>
  <c r="Y705" i="13" s="1"/>
  <c r="Y620" i="13"/>
  <c r="U621" i="13"/>
  <c r="Y621" i="13" s="1"/>
  <c r="S270" i="13"/>
  <c r="W269" i="13"/>
  <c r="S704" i="13"/>
  <c r="W703" i="13"/>
  <c r="X521" i="13"/>
  <c r="T522" i="13"/>
  <c r="Y508" i="13"/>
  <c r="U509" i="13"/>
  <c r="Y509" i="13" s="1"/>
  <c r="AH515" i="13"/>
  <c r="AD516" i="13"/>
  <c r="AH516" i="13" s="1"/>
  <c r="X479" i="13"/>
  <c r="T480" i="13"/>
  <c r="Y74" i="13"/>
  <c r="U75" i="13"/>
  <c r="Y75" i="13" s="1"/>
  <c r="U123" i="13"/>
  <c r="Y122" i="13"/>
  <c r="AH144" i="13"/>
  <c r="AD145" i="13"/>
  <c r="AH145" i="13" s="1"/>
  <c r="S165" i="13"/>
  <c r="W164" i="13"/>
  <c r="S487" i="13"/>
  <c r="W486" i="13"/>
  <c r="X500" i="13"/>
  <c r="T501" i="13"/>
  <c r="S158" i="13"/>
  <c r="W157" i="13"/>
  <c r="AH375" i="13"/>
  <c r="AD376" i="13"/>
  <c r="AH376" i="13" s="1"/>
  <c r="Y221" i="13"/>
  <c r="U222" i="13"/>
  <c r="Y222" i="13" s="1"/>
  <c r="Y515" i="13"/>
  <c r="U516" i="13"/>
  <c r="Y516" i="13" s="1"/>
  <c r="AG101" i="13"/>
  <c r="AC102" i="13"/>
  <c r="AG444" i="13"/>
  <c r="AC445" i="13"/>
  <c r="X241" i="13"/>
  <c r="T242" i="13"/>
  <c r="X157" i="13"/>
  <c r="T158" i="13"/>
  <c r="X136" i="13"/>
  <c r="T137" i="13"/>
  <c r="AG717" i="13"/>
  <c r="AC718" i="13"/>
  <c r="AH319" i="13"/>
  <c r="AD320" i="13"/>
  <c r="AH320" i="13" s="1"/>
  <c r="AH326" i="13"/>
  <c r="AD327" i="13"/>
  <c r="AH327" i="13" s="1"/>
  <c r="S606" i="13"/>
  <c r="W605" i="13"/>
  <c r="AB410" i="13"/>
  <c r="AF409" i="13"/>
  <c r="AH529" i="13"/>
  <c r="AD530" i="13"/>
  <c r="AH530" i="13" s="1"/>
  <c r="X472" i="13"/>
  <c r="T473" i="13"/>
  <c r="AH179" i="13"/>
  <c r="AD180" i="13"/>
  <c r="AH180" i="13" s="1"/>
  <c r="AB312" i="13"/>
  <c r="AF311" i="13"/>
  <c r="S368" i="13"/>
  <c r="W367" i="13"/>
  <c r="AG430" i="13"/>
  <c r="AC431" i="13"/>
  <c r="AB550" i="13"/>
  <c r="AF549" i="13"/>
  <c r="AB179" i="13"/>
  <c r="AF178" i="13"/>
  <c r="AH452" i="13"/>
  <c r="AD453" i="13"/>
  <c r="AH453" i="13" s="1"/>
  <c r="AH557" i="13"/>
  <c r="AD558" i="13"/>
  <c r="AH558" i="13" s="1"/>
  <c r="Y690" i="13"/>
  <c r="U691" i="13"/>
  <c r="Y691" i="13" s="1"/>
  <c r="Y599" i="13"/>
  <c r="U600" i="13"/>
  <c r="Y600" i="13" s="1"/>
  <c r="X318" i="13"/>
  <c r="T319" i="13"/>
  <c r="S81" i="13"/>
  <c r="W80" i="13"/>
  <c r="AG472" i="13"/>
  <c r="AC473" i="13"/>
  <c r="U208" i="13"/>
  <c r="Y208" i="13" s="1"/>
  <c r="AB291" i="13"/>
  <c r="AF290" i="13"/>
  <c r="AB396" i="13"/>
  <c r="AF395" i="13"/>
  <c r="AG437" i="13"/>
  <c r="AC438" i="13"/>
  <c r="AB95" i="13"/>
  <c r="AF94" i="13"/>
  <c r="Y270" i="13"/>
  <c r="U271" i="13"/>
  <c r="Y271" i="13" s="1"/>
  <c r="X493" i="13"/>
  <c r="T494" i="13"/>
  <c r="AD550" i="13"/>
  <c r="AH549" i="13"/>
  <c r="Y172" i="13"/>
  <c r="U173" i="13"/>
  <c r="Y173" i="13" s="1"/>
  <c r="AG332" i="13"/>
  <c r="AC333" i="13"/>
  <c r="AH81" i="13"/>
  <c r="AD82" i="13"/>
  <c r="AH82" i="13" s="1"/>
  <c r="Y536" i="13"/>
  <c r="U537" i="13"/>
  <c r="Y537" i="13" s="1"/>
  <c r="AB704" i="13"/>
  <c r="AF703" i="13"/>
  <c r="AB711" i="13"/>
  <c r="AF710" i="13"/>
  <c r="X255" i="13"/>
  <c r="T256" i="13"/>
  <c r="U319" i="13"/>
  <c r="Y318" i="13"/>
  <c r="AH347" i="13"/>
  <c r="AD348" i="13"/>
  <c r="AH348" i="13" s="1"/>
  <c r="Y312" i="13"/>
  <c r="U313" i="13"/>
  <c r="Y313" i="13" s="1"/>
  <c r="S557" i="13"/>
  <c r="W556" i="13"/>
  <c r="Y634" i="13"/>
  <c r="U635" i="13"/>
  <c r="Y635" i="13" s="1"/>
  <c r="AH403" i="13"/>
  <c r="AD404" i="13"/>
  <c r="AH404" i="13" s="1"/>
  <c r="S543" i="13"/>
  <c r="W542" i="13"/>
  <c r="AB515" i="13"/>
  <c r="AF514" i="13"/>
  <c r="U47" i="13"/>
  <c r="Y47" i="13" s="1"/>
  <c r="AB298" i="13"/>
  <c r="AF297" i="13"/>
  <c r="S361" i="13"/>
  <c r="W360" i="13"/>
  <c r="AB242" i="13"/>
  <c r="AF241" i="13"/>
  <c r="Y683" i="13"/>
  <c r="U684" i="13"/>
  <c r="Y684" i="13" s="1"/>
  <c r="Y102" i="13"/>
  <c r="U103" i="13"/>
  <c r="Y103" i="13" s="1"/>
  <c r="AG584" i="13"/>
  <c r="AC585" i="13"/>
  <c r="AG164" i="13"/>
  <c r="AC165" i="13"/>
  <c r="AB438" i="13"/>
  <c r="AF437" i="13"/>
  <c r="Y340" i="13"/>
  <c r="U341" i="13"/>
  <c r="Y341" i="13" s="1"/>
  <c r="Y88" i="13"/>
  <c r="U89" i="13"/>
  <c r="Y89" i="13" s="1"/>
  <c r="Y487" i="13"/>
  <c r="U488" i="13"/>
  <c r="Y488" i="13" s="1"/>
  <c r="AH501" i="13"/>
  <c r="AD502" i="13"/>
  <c r="AH502" i="13" s="1"/>
  <c r="X465" i="13"/>
  <c r="T466" i="13"/>
  <c r="AH641" i="13"/>
  <c r="AD642" i="13"/>
  <c r="AH642" i="13" s="1"/>
  <c r="X549" i="13"/>
  <c r="T550" i="13"/>
  <c r="AH130" i="13"/>
  <c r="AD131" i="13"/>
  <c r="AH131" i="13" s="1"/>
  <c r="S417" i="13"/>
  <c r="W416" i="13"/>
  <c r="AB284" i="13"/>
  <c r="AF283" i="13"/>
  <c r="Y116" i="13"/>
  <c r="U117" i="13"/>
  <c r="Y117" i="13" s="1"/>
  <c r="AB172" i="13"/>
  <c r="AF171" i="13"/>
  <c r="S109" i="13"/>
  <c r="W108" i="13"/>
  <c r="AH298" i="13"/>
  <c r="AD299" i="13"/>
  <c r="AH299" i="13" s="1"/>
  <c r="AH571" i="13"/>
  <c r="AD572" i="13"/>
  <c r="AH572" i="13" s="1"/>
  <c r="X675" i="13"/>
  <c r="T676" i="13"/>
  <c r="AG220" i="13"/>
  <c r="AC221" i="13"/>
  <c r="AB340" i="13"/>
  <c r="AF339" i="13"/>
  <c r="AB11" i="13"/>
  <c r="AF10" i="13"/>
  <c r="Y529" i="13"/>
  <c r="U530" i="13"/>
  <c r="Y530" i="13" s="1"/>
  <c r="AB102" i="13"/>
  <c r="AF101" i="13"/>
  <c r="X276" i="13"/>
  <c r="T277" i="13"/>
  <c r="S494" i="13"/>
  <c r="W493" i="13"/>
  <c r="AH648" i="13"/>
  <c r="AD649" i="13"/>
  <c r="AH649" i="13" s="1"/>
  <c r="AH263" i="13"/>
  <c r="AD264" i="13"/>
  <c r="AH264" i="13" s="1"/>
  <c r="AH277" i="13"/>
  <c r="AD278" i="13"/>
  <c r="AH278" i="13" s="1"/>
  <c r="AG661" i="13"/>
  <c r="AC662" i="13"/>
  <c r="X486" i="13"/>
  <c r="T487" i="13"/>
  <c r="S340" i="13"/>
  <c r="W339" i="13"/>
  <c r="AB508" i="13"/>
  <c r="AF507" i="13"/>
  <c r="V389" i="13"/>
  <c r="Z388" i="13"/>
  <c r="AE298" i="13"/>
  <c r="AI297" i="13"/>
  <c r="AE368" i="13"/>
  <c r="AI367" i="13"/>
  <c r="AE319" i="13"/>
  <c r="AI318" i="13"/>
  <c r="AE144" i="13"/>
  <c r="AI143" i="13"/>
  <c r="V718" i="13"/>
  <c r="Z717" i="13"/>
  <c r="V536" i="13"/>
  <c r="Z535" i="13"/>
  <c r="V543" i="13"/>
  <c r="Z542" i="13"/>
  <c r="V494" i="13"/>
  <c r="Z493" i="13"/>
  <c r="AE277" i="13"/>
  <c r="AI276" i="13"/>
  <c r="V102" i="13"/>
  <c r="Z101" i="13"/>
  <c r="V690" i="13"/>
  <c r="Z689" i="13"/>
  <c r="V585" i="13"/>
  <c r="Z584" i="13"/>
  <c r="V410" i="13"/>
  <c r="Z409" i="13"/>
  <c r="V683" i="13"/>
  <c r="Z682" i="13"/>
  <c r="V235" i="13"/>
  <c r="Z234" i="13"/>
  <c r="AE256" i="13"/>
  <c r="AI255" i="13"/>
  <c r="V193" i="13"/>
  <c r="Z192" i="13"/>
  <c r="V340" i="13"/>
  <c r="Z339" i="13"/>
  <c r="V18" i="13"/>
  <c r="Z17" i="13"/>
  <c r="AE578" i="13"/>
  <c r="AI577" i="13"/>
  <c r="AE662" i="13"/>
  <c r="AI661" i="13"/>
  <c r="AE11" i="13"/>
  <c r="AI10" i="13"/>
  <c r="V403" i="13"/>
  <c r="Z402" i="13"/>
  <c r="AE46" i="13"/>
  <c r="AI45" i="13"/>
  <c r="V452" i="13"/>
  <c r="Z451" i="13"/>
  <c r="AE529" i="13"/>
  <c r="AI528" i="13"/>
  <c r="V487" i="13"/>
  <c r="Z486" i="13"/>
  <c r="AE410" i="13"/>
  <c r="AI409" i="13"/>
  <c r="V627" i="13"/>
  <c r="Z626" i="13"/>
  <c r="V326" i="13"/>
  <c r="Z325" i="13"/>
  <c r="AE25" i="13"/>
  <c r="AI24" i="13"/>
  <c r="AE690" i="13"/>
  <c r="AI689" i="13"/>
  <c r="AE284" i="13"/>
  <c r="AI283" i="13"/>
  <c r="X66" i="13"/>
  <c r="T67" i="13"/>
  <c r="AH137" i="13"/>
  <c r="AD138" i="13"/>
  <c r="AH138" i="13" s="1"/>
  <c r="Y648" i="13"/>
  <c r="U649" i="13"/>
  <c r="Y649" i="13" s="1"/>
  <c r="AH305" i="13"/>
  <c r="AD306" i="13"/>
  <c r="AH306" i="13" s="1"/>
  <c r="AE676" i="13"/>
  <c r="AI675" i="13"/>
  <c r="V39" i="13"/>
  <c r="Z38" i="13"/>
  <c r="V200" i="13"/>
  <c r="Z199" i="13"/>
  <c r="V606" i="13"/>
  <c r="Z605" i="13"/>
  <c r="Y39" i="13"/>
  <c r="U40" i="13"/>
  <c r="Y40" i="13" s="1"/>
  <c r="X164" i="13"/>
  <c r="T165" i="13"/>
  <c r="AG388" i="13"/>
  <c r="AC389" i="13"/>
  <c r="X45" i="13"/>
  <c r="T46" i="13"/>
  <c r="X129" i="13"/>
  <c r="T130" i="13"/>
  <c r="S670" i="13"/>
  <c r="W670" i="13" s="1"/>
  <c r="W669" i="13"/>
  <c r="AH270" i="13"/>
  <c r="AD271" i="13"/>
  <c r="AH271" i="13" s="1"/>
  <c r="Y718" i="13"/>
  <c r="U719" i="13"/>
  <c r="Y719" i="13" s="1"/>
  <c r="AH592" i="13"/>
  <c r="AD593" i="13"/>
  <c r="AH593" i="13" s="1"/>
  <c r="Y11" i="13"/>
  <c r="U12" i="13"/>
  <c r="Y12" i="13" s="1"/>
  <c r="S221" i="13"/>
  <c r="W220" i="13"/>
  <c r="AG283" i="13"/>
  <c r="AC284" i="13"/>
  <c r="AG416" i="13"/>
  <c r="AC417" i="13"/>
  <c r="AB564" i="13"/>
  <c r="AF563" i="13"/>
  <c r="X150" i="13"/>
  <c r="T151" i="13"/>
  <c r="AG304" i="13"/>
  <c r="AC305" i="13"/>
  <c r="X451" i="13"/>
  <c r="T452" i="13"/>
  <c r="X311" i="13"/>
  <c r="T312" i="13"/>
  <c r="X206" i="13"/>
  <c r="T207" i="13"/>
  <c r="AG360" i="13"/>
  <c r="AC361" i="13"/>
  <c r="AG423" i="13"/>
  <c r="AC424" i="13"/>
  <c r="S53" i="13"/>
  <c r="W52" i="13"/>
  <c r="X367" i="13"/>
  <c r="T368" i="13"/>
  <c r="AG24" i="13"/>
  <c r="AC25" i="13"/>
  <c r="Y473" i="13"/>
  <c r="U474" i="13"/>
  <c r="Y474" i="13" s="1"/>
  <c r="Y347" i="13"/>
  <c r="U348" i="13"/>
  <c r="Y348" i="13" s="1"/>
  <c r="AB88" i="13"/>
  <c r="AF87" i="13"/>
  <c r="S193" i="13"/>
  <c r="W192" i="13"/>
  <c r="AH67" i="13"/>
  <c r="AD68" i="13"/>
  <c r="AH68" i="13" s="1"/>
  <c r="S501" i="13"/>
  <c r="W500" i="13"/>
  <c r="AB200" i="13"/>
  <c r="AF199" i="13"/>
  <c r="AG94" i="13"/>
  <c r="AC95" i="13"/>
  <c r="X682" i="13"/>
  <c r="T683" i="13"/>
  <c r="Y158" i="13"/>
  <c r="U159" i="13"/>
  <c r="Y159" i="13" s="1"/>
  <c r="Y18" i="13"/>
  <c r="U19" i="13"/>
  <c r="Y19" i="13" s="1"/>
  <c r="AG129" i="13"/>
  <c r="AC130" i="13"/>
  <c r="Y557" i="13"/>
  <c r="U558" i="13"/>
  <c r="Y558" i="13" s="1"/>
  <c r="X87" i="13"/>
  <c r="T88" i="13"/>
  <c r="AB529" i="13"/>
  <c r="AF528" i="13"/>
  <c r="AB137" i="13"/>
  <c r="AF136" i="13"/>
  <c r="AG619" i="13"/>
  <c r="AC620" i="13"/>
  <c r="AB130" i="13"/>
  <c r="AF129" i="13"/>
  <c r="AB116" i="13"/>
  <c r="AF115" i="13"/>
  <c r="U431" i="13"/>
  <c r="Y430" i="13"/>
  <c r="AG178" i="13"/>
  <c r="AC179" i="13"/>
  <c r="X416" i="13"/>
  <c r="T417" i="13"/>
  <c r="AH151" i="13"/>
  <c r="AD152" i="13"/>
  <c r="AH152" i="13" s="1"/>
  <c r="AD242" i="13"/>
  <c r="AH241" i="13"/>
  <c r="AB109" i="13"/>
  <c r="AF108" i="13"/>
  <c r="AG535" i="13"/>
  <c r="AC536" i="13"/>
  <c r="X353" i="13"/>
  <c r="T354" i="13"/>
  <c r="AH361" i="13"/>
  <c r="AD362" i="13"/>
  <c r="AH362" i="13" s="1"/>
  <c r="S648" i="13"/>
  <c r="W647" i="13"/>
  <c r="AB670" i="13"/>
  <c r="AF670" i="13" s="1"/>
  <c r="AF669" i="13"/>
  <c r="AH690" i="13"/>
  <c r="AD691" i="13"/>
  <c r="AH691" i="13" s="1"/>
  <c r="X38" i="13"/>
  <c r="T39" i="13"/>
  <c r="AD228" i="13"/>
  <c r="AH227" i="13"/>
  <c r="AG297" i="13"/>
  <c r="AC298" i="13"/>
  <c r="S536" i="13"/>
  <c r="W535" i="13"/>
  <c r="S641" i="13"/>
  <c r="W640" i="13"/>
  <c r="AH165" i="13"/>
  <c r="AD166" i="13"/>
  <c r="AH166" i="13" s="1"/>
  <c r="S550" i="13"/>
  <c r="W549" i="13"/>
  <c r="X577" i="13"/>
  <c r="T578" i="13"/>
  <c r="X605" i="13"/>
  <c r="T606" i="13"/>
  <c r="S473" i="13"/>
  <c r="W472" i="13"/>
  <c r="AH74" i="13"/>
  <c r="AD75" i="13"/>
  <c r="AH75" i="13" s="1"/>
  <c r="X430" i="13"/>
  <c r="T431" i="13"/>
  <c r="S249" i="13"/>
  <c r="W248" i="13"/>
  <c r="S424" i="13"/>
  <c r="W423" i="13"/>
  <c r="Y298" i="13"/>
  <c r="U299" i="13"/>
  <c r="Y299" i="13" s="1"/>
  <c r="AG206" i="13"/>
  <c r="AC207" i="13"/>
  <c r="AB578" i="13"/>
  <c r="AF577" i="13"/>
  <c r="AG38" i="13"/>
  <c r="AC39" i="13"/>
  <c r="AG528" i="13"/>
  <c r="AC529" i="13"/>
  <c r="AG451" i="13"/>
  <c r="AC452" i="13"/>
  <c r="AB571" i="13"/>
  <c r="AF570" i="13"/>
  <c r="AB494" i="13"/>
  <c r="AF493" i="13"/>
  <c r="X423" i="13"/>
  <c r="T424" i="13"/>
  <c r="Y186" i="13"/>
  <c r="U187" i="13"/>
  <c r="Y187" i="13" s="1"/>
  <c r="S396" i="13"/>
  <c r="W395" i="13"/>
  <c r="AG241" i="13"/>
  <c r="AC242" i="13"/>
  <c r="AH585" i="13"/>
  <c r="AD586" i="13"/>
  <c r="AH586" i="13" s="1"/>
  <c r="AH459" i="13"/>
  <c r="AD460" i="13"/>
  <c r="AH460" i="13" s="1"/>
  <c r="AG66" i="13"/>
  <c r="AC67" i="13"/>
  <c r="AG465" i="13"/>
  <c r="AC466" i="13"/>
  <c r="S123" i="13"/>
  <c r="W122" i="13"/>
  <c r="S172" i="13"/>
  <c r="W171" i="13"/>
  <c r="AH39" i="13"/>
  <c r="AD40" i="13"/>
  <c r="AH40" i="13" s="1"/>
  <c r="X192" i="13"/>
  <c r="T193" i="13"/>
  <c r="Y193" i="13"/>
  <c r="U194" i="13"/>
  <c r="Y194" i="13" s="1"/>
  <c r="Y522" i="13"/>
  <c r="U523" i="13"/>
  <c r="Y523" i="13" s="1"/>
  <c r="S291" i="13"/>
  <c r="W290" i="13"/>
  <c r="AB32" i="13"/>
  <c r="AF31" i="13"/>
  <c r="AH613" i="13"/>
  <c r="AD614" i="13"/>
  <c r="AH614" i="13" s="1"/>
  <c r="AB662" i="13"/>
  <c r="AF661" i="13"/>
  <c r="X115" i="13"/>
  <c r="T116" i="13"/>
  <c r="S11" i="13"/>
  <c r="W10" i="13"/>
  <c r="AG45" i="13"/>
  <c r="AC46" i="13"/>
  <c r="U375" i="13"/>
  <c r="Y374" i="13"/>
  <c r="AH221" i="13"/>
  <c r="AD222" i="13"/>
  <c r="AH222" i="13" s="1"/>
  <c r="S354" i="13"/>
  <c r="W353" i="13"/>
  <c r="AB613" i="13"/>
  <c r="AF612" i="13"/>
  <c r="U95" i="13"/>
  <c r="Y94" i="13"/>
  <c r="AG87" i="13"/>
  <c r="AC88" i="13"/>
  <c r="AE403" i="13"/>
  <c r="AI402" i="13"/>
  <c r="V445" i="13"/>
  <c r="Z444" i="13"/>
  <c r="V655" i="13"/>
  <c r="Z654" i="13"/>
  <c r="AE613" i="13"/>
  <c r="AI612" i="13"/>
  <c r="V662" i="13"/>
  <c r="Z661" i="13"/>
  <c r="V95" i="13"/>
  <c r="Z94" i="13"/>
  <c r="AE452" i="13"/>
  <c r="AI451" i="13"/>
  <c r="AE53" i="13"/>
  <c r="AI52" i="13"/>
  <c r="AE424" i="13"/>
  <c r="AI423" i="13"/>
  <c r="AE123" i="13"/>
  <c r="AI122" i="13"/>
  <c r="AE620" i="13"/>
  <c r="AI619" i="13"/>
  <c r="AE200" i="13"/>
  <c r="AI199" i="13"/>
  <c r="AE74" i="13"/>
  <c r="AI73" i="13"/>
  <c r="AE606" i="13"/>
  <c r="AI605" i="13"/>
  <c r="V88" i="13"/>
  <c r="Z87" i="13"/>
  <c r="AE263" i="13"/>
  <c r="AI262" i="13"/>
  <c r="V354" i="13"/>
  <c r="Z353" i="13"/>
  <c r="V508" i="13"/>
  <c r="Z507" i="13"/>
  <c r="AE235" i="13"/>
  <c r="AI234" i="13"/>
  <c r="AE186" i="13"/>
  <c r="AI185" i="13"/>
  <c r="AE704" i="13"/>
  <c r="AI703" i="13"/>
  <c r="AE522" i="13"/>
  <c r="AI521" i="13"/>
  <c r="V571" i="13"/>
  <c r="Z570" i="13"/>
  <c r="AE109" i="13"/>
  <c r="AI108" i="13"/>
  <c r="AE60" i="13"/>
  <c r="AI59" i="13"/>
  <c r="AE571" i="13"/>
  <c r="AI570" i="13"/>
  <c r="AE396" i="13"/>
  <c r="AI395" i="13"/>
  <c r="V109" i="13"/>
  <c r="Z108" i="13"/>
  <c r="V214" i="13"/>
  <c r="Z213" i="13"/>
  <c r="AE697" i="13"/>
  <c r="AI696" i="13"/>
  <c r="V25" i="13"/>
  <c r="Z24" i="13"/>
  <c r="Y109" i="13"/>
  <c r="U110" i="13"/>
  <c r="Y110" i="13" s="1"/>
  <c r="X262" i="13"/>
  <c r="T263" i="13"/>
  <c r="AB599" i="13"/>
  <c r="AF598" i="13"/>
  <c r="AH18" i="13"/>
  <c r="AD19" i="13"/>
  <c r="AH19" i="13" s="1"/>
  <c r="S347" i="13"/>
  <c r="W346" i="13"/>
  <c r="X283" i="13"/>
  <c r="T284" i="13"/>
  <c r="Y277" i="13"/>
  <c r="U278" i="13"/>
  <c r="Y278" i="13" s="1"/>
  <c r="AH25" i="13"/>
  <c r="AD26" i="13"/>
  <c r="AH26" i="13" s="1"/>
  <c r="AH634" i="13"/>
  <c r="AD635" i="13"/>
  <c r="AH635" i="13" s="1"/>
  <c r="AG479" i="13"/>
  <c r="AC480" i="13"/>
  <c r="S676" i="13"/>
  <c r="W675" i="13"/>
  <c r="S634" i="13"/>
  <c r="W633" i="13"/>
  <c r="AG381" i="13"/>
  <c r="AC382" i="13"/>
  <c r="X31" i="13"/>
  <c r="T32" i="13"/>
  <c r="S613" i="13"/>
  <c r="W612" i="13"/>
  <c r="AG318" i="13"/>
  <c r="AC319" i="13"/>
  <c r="S326" i="13"/>
  <c r="W325" i="13"/>
  <c r="S32" i="13"/>
  <c r="W31" i="13"/>
  <c r="AB634" i="13"/>
  <c r="AF633" i="13"/>
  <c r="AG570" i="13"/>
  <c r="AC571" i="13"/>
  <c r="V207" i="13"/>
  <c r="Z206" i="13"/>
  <c r="AE557" i="13"/>
  <c r="AI556" i="13"/>
  <c r="AE718" i="13"/>
  <c r="AI717" i="13"/>
  <c r="V501" i="13"/>
  <c r="Z500" i="13"/>
  <c r="AE564" i="13"/>
  <c r="AI563" i="13"/>
  <c r="AE130" i="13"/>
  <c r="AI129" i="13"/>
  <c r="V676" i="13"/>
  <c r="Z675" i="13"/>
  <c r="V620" i="13"/>
  <c r="Z619" i="13"/>
  <c r="AE655" i="13"/>
  <c r="AI654" i="13"/>
  <c r="AE151" i="13"/>
  <c r="AI150" i="13"/>
  <c r="AE305" i="13"/>
  <c r="AI304" i="13"/>
  <c r="V564" i="13"/>
  <c r="Z563" i="13"/>
  <c r="V515" i="13"/>
  <c r="Z514" i="13"/>
  <c r="V270" i="13"/>
  <c r="Z269" i="13"/>
  <c r="AE95" i="13"/>
  <c r="AI94" i="13"/>
  <c r="AG374" i="13"/>
  <c r="AC375" i="13"/>
  <c r="Y452" i="13"/>
  <c r="U453" i="13"/>
  <c r="Y453" i="13" s="1"/>
  <c r="Y697" i="13"/>
  <c r="U698" i="13"/>
  <c r="Y698" i="13" s="1"/>
  <c r="Y438" i="13"/>
  <c r="U439" i="13"/>
  <c r="Y439" i="13" s="1"/>
  <c r="V670" i="13"/>
  <c r="Z670" i="13" s="1"/>
  <c r="Z669" i="13"/>
  <c r="X178" i="13"/>
  <c r="T179" i="13"/>
  <c r="S515" i="13"/>
  <c r="W514" i="13"/>
  <c r="AG199" i="13"/>
  <c r="AC200" i="13"/>
  <c r="S431" i="13"/>
  <c r="W430" i="13"/>
  <c r="AB620" i="13"/>
  <c r="AF619" i="13"/>
  <c r="AG255" i="13"/>
  <c r="AC256" i="13"/>
  <c r="AG563" i="13"/>
  <c r="AC564" i="13"/>
  <c r="Y263" i="13"/>
  <c r="U264" i="13"/>
  <c r="Y264" i="13" s="1"/>
  <c r="AD620" i="13"/>
  <c r="AH619" i="13"/>
  <c r="AH214" i="13"/>
  <c r="AD215" i="13"/>
  <c r="AH215" i="13" s="1"/>
  <c r="AB249" i="13"/>
  <c r="AF248" i="13"/>
  <c r="S137" i="13"/>
  <c r="W136" i="13"/>
  <c r="AG171" i="13"/>
  <c r="AC172" i="13"/>
  <c r="AD494" i="13"/>
  <c r="AH493" i="13"/>
  <c r="Y256" i="13"/>
  <c r="U257" i="13"/>
  <c r="Y257" i="13" s="1"/>
  <c r="X563" i="13"/>
  <c r="T564" i="13"/>
  <c r="X304" i="13"/>
  <c r="T305" i="13"/>
  <c r="AG157" i="13"/>
  <c r="AC158" i="13"/>
  <c r="X458" i="13"/>
  <c r="T459" i="13"/>
  <c r="AG325" i="13"/>
  <c r="AC326" i="13"/>
  <c r="AB585" i="13"/>
  <c r="AF584" i="13"/>
  <c r="X633" i="13"/>
  <c r="T634" i="13"/>
  <c r="AG549" i="13"/>
  <c r="AC550" i="13"/>
  <c r="S39" i="13"/>
  <c r="W38" i="13"/>
  <c r="S256" i="13"/>
  <c r="W255" i="13"/>
  <c r="AG227" i="13"/>
  <c r="AC228" i="13"/>
  <c r="X647" i="13"/>
  <c r="T648" i="13"/>
  <c r="U67" i="13"/>
  <c r="Y66" i="13"/>
  <c r="Y606" i="13"/>
  <c r="U607" i="13"/>
  <c r="Y607" i="13" s="1"/>
  <c r="X171" i="13"/>
  <c r="T172" i="13"/>
  <c r="Y480" i="13"/>
  <c r="U481" i="13"/>
  <c r="Y481" i="13" s="1"/>
  <c r="Y550" i="13"/>
  <c r="U551" i="13"/>
  <c r="Y551" i="13" s="1"/>
  <c r="S452" i="13"/>
  <c r="W451" i="13"/>
  <c r="Y291" i="13"/>
  <c r="U292" i="13"/>
  <c r="Y292" i="13" s="1"/>
  <c r="X388" i="13"/>
  <c r="T389" i="13"/>
  <c r="AB326" i="13"/>
  <c r="AF325" i="13"/>
  <c r="AH32" i="13"/>
  <c r="AD33" i="13"/>
  <c r="AH33" i="13" s="1"/>
  <c r="S480" i="13"/>
  <c r="W479" i="13"/>
  <c r="AB158" i="13"/>
  <c r="AF157" i="13"/>
  <c r="AH256" i="13"/>
  <c r="AD257" i="13"/>
  <c r="AH257" i="13" s="1"/>
  <c r="Y25" i="13"/>
  <c r="U26" i="13"/>
  <c r="Y26" i="13" s="1"/>
  <c r="Y592" i="13"/>
  <c r="U593" i="13"/>
  <c r="Y593" i="13" s="1"/>
  <c r="AG136" i="13"/>
  <c r="AC137" i="13"/>
  <c r="S620" i="13"/>
  <c r="W619" i="13"/>
  <c r="AB18" i="13"/>
  <c r="AF17" i="13"/>
  <c r="S690" i="13"/>
  <c r="W689" i="13"/>
  <c r="X143" i="13"/>
  <c r="T144" i="13"/>
  <c r="AG591" i="13"/>
  <c r="AC592" i="13"/>
  <c r="S60" i="13"/>
  <c r="W59" i="13"/>
  <c r="S46" i="13"/>
  <c r="W45" i="13"/>
  <c r="AD424" i="13"/>
  <c r="AH423" i="13"/>
  <c r="X542" i="13"/>
  <c r="T543" i="13"/>
  <c r="AB606" i="13"/>
  <c r="AF605" i="13"/>
  <c r="AG143" i="13"/>
  <c r="AC144" i="13"/>
  <c r="AH662" i="13"/>
  <c r="AD663" i="13"/>
  <c r="AH663" i="13" s="1"/>
  <c r="AG675" i="13"/>
  <c r="AC676" i="13"/>
  <c r="U445" i="13"/>
  <c r="Y444" i="13"/>
  <c r="AB403" i="13"/>
  <c r="AF402" i="13"/>
  <c r="S592" i="13"/>
  <c r="W591" i="13"/>
  <c r="AG346" i="13"/>
  <c r="AC347" i="13"/>
  <c r="S718" i="13"/>
  <c r="W717" i="13"/>
  <c r="S571" i="13"/>
  <c r="W570" i="13"/>
  <c r="AD172" i="13"/>
  <c r="AH171" i="13"/>
  <c r="Y543" i="13"/>
  <c r="U544" i="13"/>
  <c r="Y544" i="13" s="1"/>
  <c r="Y235" i="13"/>
  <c r="U236" i="13"/>
  <c r="Y236" i="13" s="1"/>
  <c r="X360" i="13"/>
  <c r="T361" i="13"/>
  <c r="AG213" i="13"/>
  <c r="AC214" i="13"/>
  <c r="S697" i="13"/>
  <c r="W696" i="13"/>
  <c r="AB557" i="13"/>
  <c r="AF556" i="13"/>
  <c r="AG262" i="13"/>
  <c r="AC263" i="13"/>
  <c r="AH522" i="13"/>
  <c r="AD523" i="13"/>
  <c r="AH523" i="13" s="1"/>
  <c r="AH88" i="13"/>
  <c r="AD89" i="13"/>
  <c r="AH89" i="13" s="1"/>
  <c r="S522" i="13"/>
  <c r="W521" i="13"/>
  <c r="AB473" i="13"/>
  <c r="AF472" i="13"/>
  <c r="AH410" i="13"/>
  <c r="AD411" i="13"/>
  <c r="AH411" i="13" s="1"/>
  <c r="AH389" i="13"/>
  <c r="AD390" i="13"/>
  <c r="AH390" i="13" s="1"/>
  <c r="AD116" i="13"/>
  <c r="AH115" i="13"/>
  <c r="X696" i="13"/>
  <c r="T697" i="13"/>
  <c r="AB648" i="13"/>
  <c r="AF647" i="13"/>
  <c r="S277" i="13"/>
  <c r="W276" i="13"/>
  <c r="AD102" i="13"/>
  <c r="AH101" i="13"/>
  <c r="X227" i="13"/>
  <c r="T228" i="13"/>
  <c r="AG367" i="13"/>
  <c r="AC368" i="13"/>
  <c r="AH95" i="13"/>
  <c r="AD96" i="13"/>
  <c r="AH96" i="13" s="1"/>
  <c r="S242" i="13"/>
  <c r="W241" i="13"/>
  <c r="Y32" i="13"/>
  <c r="U33" i="13"/>
  <c r="Y33" i="13" s="1"/>
  <c r="AB207" i="13"/>
  <c r="AF206" i="13"/>
  <c r="AG556" i="13"/>
  <c r="AC557" i="13"/>
  <c r="AH396" i="13"/>
  <c r="AD397" i="13"/>
  <c r="AH397" i="13" s="1"/>
  <c r="Y326" i="13"/>
  <c r="U327" i="13"/>
  <c r="Y327" i="13" s="1"/>
  <c r="U501" i="13"/>
  <c r="Y500" i="13"/>
  <c r="AB46" i="13"/>
  <c r="AF45" i="13"/>
  <c r="X73" i="13"/>
  <c r="T74" i="13"/>
  <c r="AQ547" i="15"/>
  <c r="A12" i="11"/>
  <c r="A11" i="13"/>
  <c r="U165" i="11"/>
  <c r="AA164" i="13"/>
  <c r="AQ204" i="15"/>
  <c r="BE204" i="15"/>
  <c r="AQ155" i="15"/>
  <c r="AU155" i="15"/>
  <c r="BE155" i="15" s="1"/>
  <c r="AQ400" i="15"/>
  <c r="AU400" i="15"/>
  <c r="BE400" i="15" s="1"/>
  <c r="U686" i="11"/>
  <c r="U687" i="11" s="1"/>
  <c r="U688" i="11" s="1"/>
  <c r="U689" i="11" s="1"/>
  <c r="AA689" i="13" s="1"/>
  <c r="U679" i="11"/>
  <c r="U680" i="11" s="1"/>
  <c r="U681" i="11" s="1"/>
  <c r="U672" i="11"/>
  <c r="U658" i="11"/>
  <c r="U659" i="11" s="1"/>
  <c r="U651" i="11"/>
  <c r="U652" i="11" s="1"/>
  <c r="U644" i="11"/>
  <c r="AA644" i="13" s="1"/>
  <c r="U637" i="11"/>
  <c r="U638" i="11" s="1"/>
  <c r="U630" i="11"/>
  <c r="U631" i="11" s="1"/>
  <c r="U623" i="11"/>
  <c r="U616" i="11"/>
  <c r="U617" i="11" s="1"/>
  <c r="U609" i="11"/>
  <c r="U610" i="11" s="1"/>
  <c r="U602" i="11"/>
  <c r="AA602" i="13" s="1"/>
  <c r="U595" i="11"/>
  <c r="U596" i="11" s="1"/>
  <c r="U588" i="11"/>
  <c r="U589" i="11" s="1"/>
  <c r="U590" i="11" s="1"/>
  <c r="U581" i="11"/>
  <c r="U574" i="11"/>
  <c r="U575" i="11" s="1"/>
  <c r="U576" i="11" s="1"/>
  <c r="U567" i="11"/>
  <c r="U568" i="11" s="1"/>
  <c r="U560" i="11"/>
  <c r="U561" i="11" s="1"/>
  <c r="U562" i="11" s="1"/>
  <c r="U553" i="11"/>
  <c r="U554" i="11" s="1"/>
  <c r="U546" i="11"/>
  <c r="U547" i="11" s="1"/>
  <c r="U548" i="11" s="1"/>
  <c r="U549" i="11" s="1"/>
  <c r="U550" i="11" s="1"/>
  <c r="U539" i="11"/>
  <c r="U532" i="11"/>
  <c r="U533" i="11" s="1"/>
  <c r="U525" i="11"/>
  <c r="U526" i="11" s="1"/>
  <c r="U527" i="11" s="1"/>
  <c r="AA527" i="13" s="1"/>
  <c r="U518" i="11"/>
  <c r="U519" i="11" s="1"/>
  <c r="U520" i="11" s="1"/>
  <c r="U521" i="11" s="1"/>
  <c r="U511" i="11"/>
  <c r="U512" i="11" s="1"/>
  <c r="U504" i="11"/>
  <c r="U505" i="11" s="1"/>
  <c r="U506" i="11" s="1"/>
  <c r="U507" i="11" s="1"/>
  <c r="U508" i="11" s="1"/>
  <c r="U497" i="11"/>
  <c r="U490" i="11"/>
  <c r="U491" i="11" s="1"/>
  <c r="U483" i="11"/>
  <c r="AA483" i="13" s="1"/>
  <c r="U476" i="11"/>
  <c r="U477" i="11" s="1"/>
  <c r="U469" i="11"/>
  <c r="AA469" i="13" s="1"/>
  <c r="U462" i="11"/>
  <c r="AA462" i="13" s="1"/>
  <c r="U455" i="11"/>
  <c r="U456" i="11" s="1"/>
  <c r="U457" i="11" s="1"/>
  <c r="U458" i="11" s="1"/>
  <c r="U459" i="11" s="1"/>
  <c r="U448" i="11"/>
  <c r="U449" i="11" s="1"/>
  <c r="U441" i="11"/>
  <c r="U442" i="11" s="1"/>
  <c r="U434" i="11"/>
  <c r="U435" i="11" s="1"/>
  <c r="U436" i="11" s="1"/>
  <c r="AA436" i="13" s="1"/>
  <c r="U427" i="11"/>
  <c r="AA427" i="13" s="1"/>
  <c r="U420" i="11"/>
  <c r="U421" i="11" s="1"/>
  <c r="U422" i="11" s="1"/>
  <c r="U423" i="11" s="1"/>
  <c r="U424" i="11" s="1"/>
  <c r="U425" i="11" s="1"/>
  <c r="AA425" i="13" s="1"/>
  <c r="U413" i="11"/>
  <c r="U414" i="11" s="1"/>
  <c r="U415" i="11" s="1"/>
  <c r="U416" i="11" s="1"/>
  <c r="U406" i="11"/>
  <c r="U407" i="11" s="1"/>
  <c r="U399" i="11"/>
  <c r="U400" i="11" s="1"/>
  <c r="U392" i="11"/>
  <c r="U393" i="11" s="1"/>
  <c r="U394" i="11" s="1"/>
  <c r="U385" i="11"/>
  <c r="U386" i="11" s="1"/>
  <c r="U378" i="11"/>
  <c r="U379" i="11" s="1"/>
  <c r="U380" i="11" s="1"/>
  <c r="U371" i="11"/>
  <c r="U372" i="11" s="1"/>
  <c r="U373" i="11" s="1"/>
  <c r="U374" i="11" s="1"/>
  <c r="U364" i="11"/>
  <c r="AA364" i="13" s="1"/>
  <c r="U357" i="11"/>
  <c r="U358" i="11" s="1"/>
  <c r="U350" i="11"/>
  <c r="AA350" i="13" s="1"/>
  <c r="U343" i="11"/>
  <c r="U344" i="11" s="1"/>
  <c r="U336" i="11"/>
  <c r="U337" i="11" s="1"/>
  <c r="U338" i="11" s="1"/>
  <c r="U329" i="11"/>
  <c r="U330" i="11" s="1"/>
  <c r="U331" i="11" s="1"/>
  <c r="U332" i="11" s="1"/>
  <c r="AA332" i="13" s="1"/>
  <c r="U322" i="11"/>
  <c r="U323" i="11" s="1"/>
  <c r="U324" i="11" s="1"/>
  <c r="U325" i="11" s="1"/>
  <c r="U315" i="11"/>
  <c r="U316" i="11" s="1"/>
  <c r="U308" i="11"/>
  <c r="U309" i="11" s="1"/>
  <c r="U301" i="11"/>
  <c r="U302" i="11" s="1"/>
  <c r="U294" i="11"/>
  <c r="U295" i="11" s="1"/>
  <c r="U296" i="11" s="1"/>
  <c r="U287" i="11"/>
  <c r="U288" i="11" s="1"/>
  <c r="U289" i="11" s="1"/>
  <c r="U290" i="11" s="1"/>
  <c r="U280" i="11"/>
  <c r="U281" i="11" s="1"/>
  <c r="U273" i="11"/>
  <c r="U274" i="11" s="1"/>
  <c r="AA274" i="13" s="1"/>
  <c r="U266" i="11"/>
  <c r="U267" i="11" s="1"/>
  <c r="U268" i="11" s="1"/>
  <c r="U259" i="11"/>
  <c r="U260" i="11" s="1"/>
  <c r="AA260" i="13" s="1"/>
  <c r="U252" i="11"/>
  <c r="U253" i="11" s="1"/>
  <c r="U254" i="11" s="1"/>
  <c r="U245" i="11"/>
  <c r="U246" i="11" s="1"/>
  <c r="AA246" i="13" s="1"/>
  <c r="U238" i="11"/>
  <c r="U239" i="11" s="1"/>
  <c r="U240" i="11" s="1"/>
  <c r="U231" i="11"/>
  <c r="U232" i="11" s="1"/>
  <c r="U233" i="11" s="1"/>
  <c r="U224" i="11"/>
  <c r="U225" i="11" s="1"/>
  <c r="U226" i="11" s="1"/>
  <c r="U217" i="11"/>
  <c r="U218" i="11" s="1"/>
  <c r="U219" i="11" s="1"/>
  <c r="U210" i="11"/>
  <c r="U211" i="11" s="1"/>
  <c r="AA211" i="13" s="1"/>
  <c r="U203" i="11"/>
  <c r="U204" i="11" s="1"/>
  <c r="U205" i="11" s="1"/>
  <c r="U196" i="11"/>
  <c r="U197" i="11" s="1"/>
  <c r="AA197" i="13" s="1"/>
  <c r="U189" i="11"/>
  <c r="U190" i="11" s="1"/>
  <c r="AA190" i="13" s="1"/>
  <c r="U182" i="11"/>
  <c r="U183" i="11" s="1"/>
  <c r="U184" i="11" s="1"/>
  <c r="U175" i="11"/>
  <c r="U176" i="11" s="1"/>
  <c r="U177" i="11" s="1"/>
  <c r="U168" i="11"/>
  <c r="U169" i="11" s="1"/>
  <c r="U170" i="11" s="1"/>
  <c r="U154" i="11"/>
  <c r="U155" i="11" s="1"/>
  <c r="AA155" i="13" s="1"/>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724" i="13"/>
  <c r="AA723" i="13"/>
  <c r="AA722" i="13"/>
  <c r="AA721" i="13"/>
  <c r="AA720" i="13"/>
  <c r="AA685" i="13"/>
  <c r="AA678" i="13"/>
  <c r="AA671" i="13"/>
  <c r="AA657" i="13"/>
  <c r="AA650" i="13"/>
  <c r="AA643" i="13"/>
  <c r="AA636" i="13"/>
  <c r="AA629" i="13"/>
  <c r="AA622" i="13"/>
  <c r="AA615" i="13"/>
  <c r="AA608" i="13"/>
  <c r="AA601" i="13"/>
  <c r="AA594" i="13"/>
  <c r="AA559" i="13"/>
  <c r="AA552" i="13"/>
  <c r="AA545" i="13"/>
  <c r="AA538" i="13"/>
  <c r="AA517" i="13"/>
  <c r="AA482" i="13"/>
  <c r="AA412" i="13"/>
  <c r="AA405" i="13"/>
  <c r="AA398" i="13"/>
  <c r="AA391" i="13"/>
  <c r="AA384" i="13"/>
  <c r="AA377" i="13"/>
  <c r="AA370" i="13"/>
  <c r="AA363" i="13"/>
  <c r="AA356" i="13"/>
  <c r="AA349" i="13"/>
  <c r="AA342" i="13"/>
  <c r="AA335" i="13"/>
  <c r="AA328" i="13"/>
  <c r="AA321" i="13"/>
  <c r="AA314" i="13"/>
  <c r="AA307" i="13"/>
  <c r="AA300" i="13"/>
  <c r="AA293" i="13"/>
  <c r="AA286" i="13"/>
  <c r="AA279" i="13"/>
  <c r="AA272" i="13"/>
  <c r="AA265" i="13"/>
  <c r="AA258" i="13"/>
  <c r="AA251" i="13"/>
  <c r="AA244" i="13"/>
  <c r="AA237" i="13"/>
  <c r="AA230" i="13"/>
  <c r="AA223" i="13"/>
  <c r="AA216" i="13"/>
  <c r="AA209" i="13"/>
  <c r="AA202" i="13"/>
  <c r="AA195" i="13"/>
  <c r="AA188" i="13"/>
  <c r="AA181" i="13"/>
  <c r="AA174" i="13"/>
  <c r="AA167" i="13"/>
  <c r="AA153" i="13"/>
  <c r="AA146" i="13"/>
  <c r="AA139" i="13"/>
  <c r="AA132" i="13"/>
  <c r="AA125" i="13"/>
  <c r="AA118" i="13"/>
  <c r="AA111" i="13"/>
  <c r="AA104" i="13"/>
  <c r="AA97" i="13"/>
  <c r="AA90" i="13"/>
  <c r="AA83" i="13"/>
  <c r="AA76" i="13"/>
  <c r="AA69" i="13"/>
  <c r="AA62" i="13"/>
  <c r="AA55" i="13"/>
  <c r="AA48" i="13"/>
  <c r="AA41" i="13"/>
  <c r="AA34" i="13"/>
  <c r="AA27" i="13"/>
  <c r="AA20" i="13"/>
  <c r="AA13" i="13"/>
  <c r="AA6" i="13"/>
  <c r="B12" i="13"/>
  <c r="B11" i="13"/>
  <c r="B10" i="13"/>
  <c r="B9" i="13"/>
  <c r="B8" i="13"/>
  <c r="B7" i="13"/>
  <c r="K5" i="13"/>
  <c r="D6" i="11"/>
  <c r="K6" i="13" s="1"/>
  <c r="U145" i="13" l="1"/>
  <c r="Y145" i="13" s="1"/>
  <c r="AH599" i="13"/>
  <c r="AH116" i="13"/>
  <c r="AD117" i="13"/>
  <c r="AH117" i="13" s="1"/>
  <c r="AB131" i="13"/>
  <c r="AF131" i="13" s="1"/>
  <c r="AF130" i="13"/>
  <c r="V327" i="13"/>
  <c r="Z327" i="13" s="1"/>
  <c r="Z326" i="13"/>
  <c r="AE376" i="13"/>
  <c r="AI376" i="13" s="1"/>
  <c r="AI375" i="13"/>
  <c r="S68" i="13"/>
  <c r="W68" i="13" s="1"/>
  <c r="W67" i="13"/>
  <c r="AB145" i="13"/>
  <c r="AF145" i="13" s="1"/>
  <c r="AF144" i="13"/>
  <c r="AC369" i="13"/>
  <c r="AG369" i="13" s="1"/>
  <c r="AG368" i="13"/>
  <c r="T145" i="13"/>
  <c r="X145" i="13" s="1"/>
  <c r="X144" i="13"/>
  <c r="T390" i="13"/>
  <c r="X390" i="13" s="1"/>
  <c r="X389" i="13"/>
  <c r="AC551" i="13"/>
  <c r="AG551" i="13" s="1"/>
  <c r="AG550" i="13"/>
  <c r="T306" i="13"/>
  <c r="X306" i="13" s="1"/>
  <c r="X305" i="13"/>
  <c r="T117" i="13"/>
  <c r="X117" i="13" s="1"/>
  <c r="X116" i="13"/>
  <c r="AC68" i="13"/>
  <c r="AG68" i="13" s="1"/>
  <c r="AG67" i="13"/>
  <c r="T425" i="13"/>
  <c r="X425" i="13" s="1"/>
  <c r="X424" i="13"/>
  <c r="T208" i="13"/>
  <c r="X208" i="13" s="1"/>
  <c r="X207" i="13"/>
  <c r="AC418" i="13"/>
  <c r="AG418" i="13" s="1"/>
  <c r="AG417" i="13"/>
  <c r="T551" i="13"/>
  <c r="X551" i="13" s="1"/>
  <c r="X550" i="13"/>
  <c r="T257" i="13"/>
  <c r="X257" i="13" s="1"/>
  <c r="X256" i="13"/>
  <c r="AC432" i="13"/>
  <c r="AG432" i="13" s="1"/>
  <c r="AG431" i="13"/>
  <c r="T159" i="13"/>
  <c r="X159" i="13" s="1"/>
  <c r="X158" i="13"/>
  <c r="AC61" i="13"/>
  <c r="AG61" i="13" s="1"/>
  <c r="AG60" i="13"/>
  <c r="T61" i="13"/>
  <c r="X61" i="13" s="1"/>
  <c r="X60" i="13"/>
  <c r="T201" i="13"/>
  <c r="X201" i="13" s="1"/>
  <c r="X200" i="13"/>
  <c r="AC495" i="13"/>
  <c r="AG495" i="13" s="1"/>
  <c r="AG494" i="13"/>
  <c r="AC509" i="13"/>
  <c r="AG509" i="13" s="1"/>
  <c r="AG508" i="13"/>
  <c r="T222" i="13"/>
  <c r="X222" i="13" s="1"/>
  <c r="X221" i="13"/>
  <c r="AC684" i="13"/>
  <c r="AG684" i="13" s="1"/>
  <c r="AG683" i="13"/>
  <c r="T530" i="13"/>
  <c r="X530" i="13" s="1"/>
  <c r="X529" i="13"/>
  <c r="AC54" i="13"/>
  <c r="AG54" i="13" s="1"/>
  <c r="AG53" i="13"/>
  <c r="AC642" i="13"/>
  <c r="AG642" i="13" s="1"/>
  <c r="AG641" i="13"/>
  <c r="T341" i="13"/>
  <c r="X341" i="13" s="1"/>
  <c r="X340" i="13"/>
  <c r="T54" i="13"/>
  <c r="X54" i="13" s="1"/>
  <c r="X53" i="13"/>
  <c r="AC635" i="13"/>
  <c r="AG635" i="13" s="1"/>
  <c r="AG634" i="13"/>
  <c r="AC194" i="13"/>
  <c r="AG194" i="13" s="1"/>
  <c r="AG193" i="13"/>
  <c r="AC110" i="13"/>
  <c r="AG110" i="13" s="1"/>
  <c r="AG109" i="13"/>
  <c r="AC607" i="13"/>
  <c r="AG607" i="13" s="1"/>
  <c r="AG606" i="13"/>
  <c r="V516" i="13"/>
  <c r="Z516" i="13" s="1"/>
  <c r="Z515" i="13"/>
  <c r="AE614" i="13"/>
  <c r="AI614" i="13" s="1"/>
  <c r="AI613" i="13"/>
  <c r="AH242" i="13"/>
  <c r="AD243" i="13"/>
  <c r="AH243" i="13" s="1"/>
  <c r="AE47" i="13"/>
  <c r="AI47" i="13" s="1"/>
  <c r="AI46" i="13"/>
  <c r="AB397" i="13"/>
  <c r="AF397" i="13" s="1"/>
  <c r="AF396" i="13"/>
  <c r="V68" i="13"/>
  <c r="Z68" i="13" s="1"/>
  <c r="Z67" i="13"/>
  <c r="AB215" i="13"/>
  <c r="AF215" i="13" s="1"/>
  <c r="AF214" i="13"/>
  <c r="AE600" i="13"/>
  <c r="AI600" i="13" s="1"/>
  <c r="AI599" i="13"/>
  <c r="AC558" i="13"/>
  <c r="AG558" i="13" s="1"/>
  <c r="AG557" i="13"/>
  <c r="T229" i="13"/>
  <c r="X229" i="13" s="1"/>
  <c r="X228" i="13"/>
  <c r="AC264" i="13"/>
  <c r="AG264" i="13" s="1"/>
  <c r="AG263" i="13"/>
  <c r="T544" i="13"/>
  <c r="X544" i="13" s="1"/>
  <c r="X543" i="13"/>
  <c r="T635" i="13"/>
  <c r="X635" i="13" s="1"/>
  <c r="X634" i="13"/>
  <c r="T565" i="13"/>
  <c r="X565" i="13" s="1"/>
  <c r="X564" i="13"/>
  <c r="AC572" i="13"/>
  <c r="AG572" i="13" s="1"/>
  <c r="AG571" i="13"/>
  <c r="T33" i="13"/>
  <c r="X33" i="13" s="1"/>
  <c r="X32" i="13"/>
  <c r="T264" i="13"/>
  <c r="X264" i="13" s="1"/>
  <c r="X263" i="13"/>
  <c r="T194" i="13"/>
  <c r="X194" i="13" s="1"/>
  <c r="X193" i="13"/>
  <c r="AC208" i="13"/>
  <c r="AG208" i="13" s="1"/>
  <c r="AG207" i="13"/>
  <c r="AC621" i="13"/>
  <c r="AG621" i="13" s="1"/>
  <c r="AG620" i="13"/>
  <c r="AC131" i="13"/>
  <c r="AG131" i="13" s="1"/>
  <c r="AG130" i="13"/>
  <c r="AC26" i="13"/>
  <c r="AG26" i="13" s="1"/>
  <c r="AG25" i="13"/>
  <c r="T313" i="13"/>
  <c r="X313" i="13" s="1"/>
  <c r="X312" i="13"/>
  <c r="AC285" i="13"/>
  <c r="AG285" i="13" s="1"/>
  <c r="AG284" i="13"/>
  <c r="T243" i="13"/>
  <c r="X243" i="13" s="1"/>
  <c r="X242" i="13"/>
  <c r="AC313" i="13"/>
  <c r="AG313" i="13" s="1"/>
  <c r="AG312" i="13"/>
  <c r="AC516" i="13"/>
  <c r="AG516" i="13" s="1"/>
  <c r="AG515" i="13"/>
  <c r="T299" i="13"/>
  <c r="X299" i="13" s="1"/>
  <c r="X298" i="13"/>
  <c r="AC649" i="13"/>
  <c r="AG649" i="13" s="1"/>
  <c r="AG648" i="13"/>
  <c r="T656" i="13"/>
  <c r="X656" i="13" s="1"/>
  <c r="X655" i="13"/>
  <c r="AC600" i="13"/>
  <c r="AG600" i="13" s="1"/>
  <c r="AG599" i="13"/>
  <c r="T215" i="13"/>
  <c r="X215" i="13" s="1"/>
  <c r="X214" i="13"/>
  <c r="T12" i="13"/>
  <c r="X12" i="13" s="1"/>
  <c r="X11" i="13"/>
  <c r="T719" i="13"/>
  <c r="X719" i="13" s="1"/>
  <c r="X718" i="13"/>
  <c r="T593" i="13"/>
  <c r="X593" i="13" s="1"/>
  <c r="X592" i="13"/>
  <c r="T586" i="13"/>
  <c r="X586" i="13" s="1"/>
  <c r="X585" i="13"/>
  <c r="T292" i="13"/>
  <c r="X292" i="13" s="1"/>
  <c r="X291" i="13"/>
  <c r="T327" i="13"/>
  <c r="X327" i="13" s="1"/>
  <c r="X326" i="13"/>
  <c r="AC236" i="13"/>
  <c r="AG236" i="13" s="1"/>
  <c r="AG235" i="13"/>
  <c r="AC411" i="13"/>
  <c r="AG411" i="13" s="1"/>
  <c r="AG410" i="13"/>
  <c r="T691" i="13"/>
  <c r="X691" i="13" s="1"/>
  <c r="X690" i="13"/>
  <c r="T628" i="13"/>
  <c r="X628" i="13" s="1"/>
  <c r="X627" i="13"/>
  <c r="AC628" i="13"/>
  <c r="AG628" i="13" s="1"/>
  <c r="AG627" i="13"/>
  <c r="AE124" i="13"/>
  <c r="AI124" i="13" s="1"/>
  <c r="AI123" i="13"/>
  <c r="S642" i="13"/>
  <c r="W642" i="13" s="1"/>
  <c r="W641" i="13"/>
  <c r="V341" i="13"/>
  <c r="Z341" i="13" s="1"/>
  <c r="Z340" i="13"/>
  <c r="S705" i="13"/>
  <c r="W705" i="13" s="1"/>
  <c r="W704" i="13"/>
  <c r="AE712" i="13"/>
  <c r="AI712" i="13" s="1"/>
  <c r="AI711" i="13"/>
  <c r="AH683" i="13"/>
  <c r="AD684" i="13"/>
  <c r="AH684" i="13" s="1"/>
  <c r="S187" i="13"/>
  <c r="W187" i="13" s="1"/>
  <c r="W186" i="13"/>
  <c r="S152" i="13"/>
  <c r="W152" i="13" s="1"/>
  <c r="W151" i="13"/>
  <c r="V250" i="13"/>
  <c r="Z250" i="13" s="1"/>
  <c r="Z249" i="13"/>
  <c r="AB187" i="13"/>
  <c r="AF187" i="13" s="1"/>
  <c r="AF186" i="13"/>
  <c r="AB523" i="13"/>
  <c r="AF523" i="13" s="1"/>
  <c r="AF522" i="13"/>
  <c r="AB719" i="13"/>
  <c r="AF719" i="13" s="1"/>
  <c r="AF718" i="13"/>
  <c r="AB222" i="13"/>
  <c r="AF222" i="13" s="1"/>
  <c r="AF221" i="13"/>
  <c r="AE159" i="13"/>
  <c r="AI159" i="13" s="1"/>
  <c r="AI158" i="13"/>
  <c r="AB404" i="13"/>
  <c r="AF404" i="13" s="1"/>
  <c r="AF403" i="13"/>
  <c r="S691" i="13"/>
  <c r="W691" i="13" s="1"/>
  <c r="W690" i="13"/>
  <c r="Y67" i="13"/>
  <c r="U68" i="13"/>
  <c r="Y68" i="13" s="1"/>
  <c r="S432" i="13"/>
  <c r="W432" i="13" s="1"/>
  <c r="W431" i="13"/>
  <c r="V565" i="13"/>
  <c r="Z565" i="13" s="1"/>
  <c r="Z564" i="13"/>
  <c r="AE131" i="13"/>
  <c r="AI131" i="13" s="1"/>
  <c r="AI130" i="13"/>
  <c r="AE397" i="13"/>
  <c r="AI397" i="13" s="1"/>
  <c r="AI396" i="13"/>
  <c r="AE705" i="13"/>
  <c r="AI705" i="13" s="1"/>
  <c r="AI704" i="13"/>
  <c r="V89" i="13"/>
  <c r="Z89" i="13" s="1"/>
  <c r="Z88" i="13"/>
  <c r="AE425" i="13"/>
  <c r="AI425" i="13" s="1"/>
  <c r="AI424" i="13"/>
  <c r="V656" i="13"/>
  <c r="Z656" i="13" s="1"/>
  <c r="Z655" i="13"/>
  <c r="S355" i="13"/>
  <c r="W355" i="13" s="1"/>
  <c r="W354" i="13"/>
  <c r="AB663" i="13"/>
  <c r="AF663" i="13" s="1"/>
  <c r="AF662" i="13"/>
  <c r="AB495" i="13"/>
  <c r="AF495" i="13" s="1"/>
  <c r="AF494" i="13"/>
  <c r="S474" i="13"/>
  <c r="W474" i="13" s="1"/>
  <c r="W473" i="13"/>
  <c r="S537" i="13"/>
  <c r="W537" i="13" s="1"/>
  <c r="W536" i="13"/>
  <c r="S649" i="13"/>
  <c r="W649" i="13" s="1"/>
  <c r="W648" i="13"/>
  <c r="S502" i="13"/>
  <c r="W502" i="13" s="1"/>
  <c r="W501" i="13"/>
  <c r="V607" i="13"/>
  <c r="Z607" i="13" s="1"/>
  <c r="Z606" i="13"/>
  <c r="V628" i="13"/>
  <c r="Z628" i="13" s="1"/>
  <c r="Z627" i="13"/>
  <c r="V404" i="13"/>
  <c r="Z404" i="13" s="1"/>
  <c r="Z403" i="13"/>
  <c r="V194" i="13"/>
  <c r="Z194" i="13" s="1"/>
  <c r="Z193" i="13"/>
  <c r="V691" i="13"/>
  <c r="Z691" i="13" s="1"/>
  <c r="Z690" i="13"/>
  <c r="V719" i="13"/>
  <c r="Z719" i="13" s="1"/>
  <c r="Z718" i="13"/>
  <c r="AB509" i="13"/>
  <c r="AF509" i="13" s="1"/>
  <c r="AF508" i="13"/>
  <c r="AB341" i="13"/>
  <c r="AF341" i="13" s="1"/>
  <c r="AF340" i="13"/>
  <c r="AB173" i="13"/>
  <c r="AF173" i="13" s="1"/>
  <c r="AF172" i="13"/>
  <c r="AB439" i="13"/>
  <c r="AF439" i="13" s="1"/>
  <c r="AF438" i="13"/>
  <c r="S362" i="13"/>
  <c r="W362" i="13" s="1"/>
  <c r="W361" i="13"/>
  <c r="AB712" i="13"/>
  <c r="AF712" i="13" s="1"/>
  <c r="AF711" i="13"/>
  <c r="AH550" i="13"/>
  <c r="AD551" i="13"/>
  <c r="AH551" i="13" s="1"/>
  <c r="AB292" i="13"/>
  <c r="AF292" i="13" s="1"/>
  <c r="AF291" i="13"/>
  <c r="S369" i="13"/>
  <c r="W369" i="13" s="1"/>
  <c r="W368" i="13"/>
  <c r="S607" i="13"/>
  <c r="W607" i="13" s="1"/>
  <c r="W606" i="13"/>
  <c r="S159" i="13"/>
  <c r="W159" i="13" s="1"/>
  <c r="W158" i="13"/>
  <c r="S271" i="13"/>
  <c r="W271" i="13" s="1"/>
  <c r="W270" i="13"/>
  <c r="AB460" i="13"/>
  <c r="AF460" i="13" s="1"/>
  <c r="AF459" i="13"/>
  <c r="AE684" i="13"/>
  <c r="AI684" i="13" s="1"/>
  <c r="AI683" i="13"/>
  <c r="V257" i="13"/>
  <c r="Z257" i="13" s="1"/>
  <c r="Z256" i="13"/>
  <c r="V152" i="13"/>
  <c r="Z152" i="13" s="1"/>
  <c r="Z151" i="13"/>
  <c r="V320" i="13"/>
  <c r="Z320" i="13" s="1"/>
  <c r="Z319" i="13"/>
  <c r="AE180" i="13"/>
  <c r="AI180" i="13" s="1"/>
  <c r="AI179" i="13"/>
  <c r="AB383" i="13"/>
  <c r="AF383" i="13" s="1"/>
  <c r="AF382" i="13"/>
  <c r="AB628" i="13"/>
  <c r="AF628" i="13" s="1"/>
  <c r="AF627" i="13"/>
  <c r="S103" i="13"/>
  <c r="W103" i="13" s="1"/>
  <c r="W102" i="13"/>
  <c r="AB677" i="13"/>
  <c r="AF677" i="13" s="1"/>
  <c r="AF676" i="13"/>
  <c r="AB593" i="13"/>
  <c r="AF593" i="13" s="1"/>
  <c r="AF592" i="13"/>
  <c r="AB306" i="13"/>
  <c r="AF306" i="13" s="1"/>
  <c r="AF305" i="13"/>
  <c r="AE446" i="13"/>
  <c r="AI446" i="13" s="1"/>
  <c r="AI445" i="13"/>
  <c r="V285" i="13"/>
  <c r="Z285" i="13" s="1"/>
  <c r="Z284" i="13"/>
  <c r="S712" i="13"/>
  <c r="W712" i="13" s="1"/>
  <c r="W711" i="13"/>
  <c r="AE229" i="13"/>
  <c r="AI229" i="13" s="1"/>
  <c r="AI228" i="13"/>
  <c r="V159" i="13"/>
  <c r="Z159" i="13" s="1"/>
  <c r="Z158" i="13"/>
  <c r="V425" i="13"/>
  <c r="Z425" i="13" s="1"/>
  <c r="Z424" i="13"/>
  <c r="AE40" i="13"/>
  <c r="AI40" i="13" s="1"/>
  <c r="AI39" i="13"/>
  <c r="AE271" i="13"/>
  <c r="AI271" i="13" s="1"/>
  <c r="AI270" i="13"/>
  <c r="AB40" i="13"/>
  <c r="AF40" i="13" s="1"/>
  <c r="AF39" i="13"/>
  <c r="AB152" i="13"/>
  <c r="AF152" i="13" s="1"/>
  <c r="AF151" i="13"/>
  <c r="Y249" i="13"/>
  <c r="U250" i="13"/>
  <c r="Y250" i="13" s="1"/>
  <c r="S600" i="13"/>
  <c r="W600" i="13" s="1"/>
  <c r="W599" i="13"/>
  <c r="AB432" i="13"/>
  <c r="AF432" i="13" s="1"/>
  <c r="AF431" i="13"/>
  <c r="AB691" i="13"/>
  <c r="AF691" i="13" s="1"/>
  <c r="AF690" i="13"/>
  <c r="S201" i="13"/>
  <c r="W201" i="13" s="1"/>
  <c r="W200" i="13"/>
  <c r="AE208" i="13"/>
  <c r="AI208" i="13" s="1"/>
  <c r="AI207" i="13"/>
  <c r="V278" i="13"/>
  <c r="Z278" i="13" s="1"/>
  <c r="Z277" i="13"/>
  <c r="V649" i="13"/>
  <c r="Z649" i="13" s="1"/>
  <c r="Z648" i="13"/>
  <c r="AE334" i="13"/>
  <c r="AI334" i="13" s="1"/>
  <c r="AI333" i="13"/>
  <c r="AE390" i="13"/>
  <c r="AI390" i="13" s="1"/>
  <c r="AI389" i="13"/>
  <c r="V299" i="13"/>
  <c r="Z299" i="13" s="1"/>
  <c r="Z298" i="13"/>
  <c r="V47" i="13"/>
  <c r="Z47" i="13" s="1"/>
  <c r="Z46" i="13"/>
  <c r="V110" i="13"/>
  <c r="Z110" i="13" s="1"/>
  <c r="Z109" i="13"/>
  <c r="AB12" i="13"/>
  <c r="AF12" i="13" s="1"/>
  <c r="AF11" i="13"/>
  <c r="AB411" i="13"/>
  <c r="AF411" i="13" s="1"/>
  <c r="AF410" i="13"/>
  <c r="V460" i="13"/>
  <c r="Z460" i="13" s="1"/>
  <c r="Z459" i="13"/>
  <c r="V313" i="13"/>
  <c r="Z313" i="13" s="1"/>
  <c r="Z312" i="13"/>
  <c r="AB467" i="13"/>
  <c r="AF467" i="13" s="1"/>
  <c r="AF466" i="13"/>
  <c r="AB537" i="13"/>
  <c r="AF537" i="13" s="1"/>
  <c r="AF536" i="13"/>
  <c r="V397" i="13"/>
  <c r="Z397" i="13" s="1"/>
  <c r="Z396" i="13"/>
  <c r="AE103" i="13"/>
  <c r="AI103" i="13" s="1"/>
  <c r="AI102" i="13"/>
  <c r="AE341" i="13"/>
  <c r="AI341" i="13" s="1"/>
  <c r="AI340" i="13"/>
  <c r="T75" i="13"/>
  <c r="X75" i="13" s="1"/>
  <c r="X74" i="13"/>
  <c r="T649" i="13"/>
  <c r="X649" i="13" s="1"/>
  <c r="X648" i="13"/>
  <c r="AC201" i="13"/>
  <c r="AG201" i="13" s="1"/>
  <c r="AG200" i="13"/>
  <c r="AC383" i="13"/>
  <c r="AG383" i="13" s="1"/>
  <c r="AG382" i="13"/>
  <c r="T607" i="13"/>
  <c r="X607" i="13" s="1"/>
  <c r="X606" i="13"/>
  <c r="AC299" i="13"/>
  <c r="AG299" i="13" s="1"/>
  <c r="AG298" i="13"/>
  <c r="T418" i="13"/>
  <c r="X418" i="13" s="1"/>
  <c r="X417" i="13"/>
  <c r="T369" i="13"/>
  <c r="X369" i="13" s="1"/>
  <c r="X368" i="13"/>
  <c r="T453" i="13"/>
  <c r="X453" i="13" s="1"/>
  <c r="X452" i="13"/>
  <c r="T131" i="13"/>
  <c r="X131" i="13" s="1"/>
  <c r="X130" i="13"/>
  <c r="T68" i="13"/>
  <c r="X68" i="13" s="1"/>
  <c r="X67" i="13"/>
  <c r="AC222" i="13"/>
  <c r="AG222" i="13" s="1"/>
  <c r="AG221" i="13"/>
  <c r="T467" i="13"/>
  <c r="X467" i="13" s="1"/>
  <c r="X466" i="13"/>
  <c r="AC166" i="13"/>
  <c r="AG166" i="13" s="1"/>
  <c r="AG165" i="13"/>
  <c r="T495" i="13"/>
  <c r="X495" i="13" s="1"/>
  <c r="X494" i="13"/>
  <c r="AC446" i="13"/>
  <c r="AG446" i="13" s="1"/>
  <c r="AG445" i="13"/>
  <c r="T502" i="13"/>
  <c r="X502" i="13" s="1"/>
  <c r="X501" i="13"/>
  <c r="T481" i="13"/>
  <c r="X481" i="13" s="1"/>
  <c r="X480" i="13"/>
  <c r="T82" i="13"/>
  <c r="X82" i="13" s="1"/>
  <c r="X81" i="13"/>
  <c r="T537" i="13"/>
  <c r="X537" i="13" s="1"/>
  <c r="X536" i="13"/>
  <c r="AC341" i="13"/>
  <c r="AG341" i="13" s="1"/>
  <c r="AG340" i="13"/>
  <c r="AC82" i="13"/>
  <c r="AG82" i="13" s="1"/>
  <c r="AG81" i="13"/>
  <c r="AC19" i="13"/>
  <c r="AG19" i="13" s="1"/>
  <c r="AG18" i="13"/>
  <c r="AC712" i="13"/>
  <c r="AG712" i="13" s="1"/>
  <c r="AG711" i="13"/>
  <c r="T411" i="13"/>
  <c r="X411" i="13" s="1"/>
  <c r="X410" i="13"/>
  <c r="T271" i="13"/>
  <c r="X271" i="13" s="1"/>
  <c r="X270" i="13"/>
  <c r="AC502" i="13"/>
  <c r="AG502" i="13" s="1"/>
  <c r="AG501" i="13"/>
  <c r="T446" i="13"/>
  <c r="X446" i="13" s="1"/>
  <c r="X445" i="13"/>
  <c r="AC460" i="13"/>
  <c r="AG460" i="13" s="1"/>
  <c r="AG459" i="13"/>
  <c r="AC271" i="13"/>
  <c r="AG271" i="13" s="1"/>
  <c r="AG270" i="13"/>
  <c r="T187" i="13"/>
  <c r="X187" i="13" s="1"/>
  <c r="X186" i="13"/>
  <c r="AC614" i="13"/>
  <c r="AG614" i="13" s="1"/>
  <c r="AG613" i="13"/>
  <c r="AC691" i="13"/>
  <c r="AG691" i="13" s="1"/>
  <c r="AG690" i="13"/>
  <c r="T712" i="13"/>
  <c r="X712" i="13" s="1"/>
  <c r="X711" i="13"/>
  <c r="AC292" i="13"/>
  <c r="AG292" i="13" s="1"/>
  <c r="AG291" i="13"/>
  <c r="AC523" i="13"/>
  <c r="AG523" i="13" s="1"/>
  <c r="AG522" i="13"/>
  <c r="T26" i="13"/>
  <c r="X26" i="13" s="1"/>
  <c r="X25" i="13"/>
  <c r="AC488" i="13"/>
  <c r="AG488" i="13" s="1"/>
  <c r="AG487" i="13"/>
  <c r="AB600" i="13"/>
  <c r="AF600" i="13" s="1"/>
  <c r="AF599" i="13"/>
  <c r="V537" i="13"/>
  <c r="Z537" i="13" s="1"/>
  <c r="Z536" i="13"/>
  <c r="S439" i="13"/>
  <c r="W439" i="13" s="1"/>
  <c r="W438" i="13"/>
  <c r="S663" i="13"/>
  <c r="W663" i="13" s="1"/>
  <c r="W662" i="13"/>
  <c r="S334" i="13"/>
  <c r="W334" i="13" s="1"/>
  <c r="W333" i="13"/>
  <c r="V166" i="13"/>
  <c r="Z166" i="13" s="1"/>
  <c r="Z165" i="13"/>
  <c r="AE474" i="13"/>
  <c r="AI474" i="13" s="1"/>
  <c r="AI473" i="13"/>
  <c r="AB208" i="13"/>
  <c r="AF208" i="13" s="1"/>
  <c r="AF207" i="13"/>
  <c r="AH102" i="13"/>
  <c r="AD103" i="13"/>
  <c r="AH103" i="13" s="1"/>
  <c r="AB558" i="13"/>
  <c r="AF558" i="13" s="1"/>
  <c r="AF557" i="13"/>
  <c r="AH172" i="13"/>
  <c r="AD173" i="13"/>
  <c r="AH173" i="13" s="1"/>
  <c r="Y445" i="13"/>
  <c r="U446" i="13"/>
  <c r="Y446" i="13" s="1"/>
  <c r="AH424" i="13"/>
  <c r="AD425" i="13"/>
  <c r="AH425" i="13" s="1"/>
  <c r="AB19" i="13"/>
  <c r="AF19" i="13" s="1"/>
  <c r="AF18" i="13"/>
  <c r="AB159" i="13"/>
  <c r="AF159" i="13" s="1"/>
  <c r="AF158" i="13"/>
  <c r="S453" i="13"/>
  <c r="W453" i="13" s="1"/>
  <c r="W452" i="13"/>
  <c r="AB586" i="13"/>
  <c r="AF586" i="13" s="1"/>
  <c r="AF585" i="13"/>
  <c r="AH620" i="13"/>
  <c r="AD621" i="13"/>
  <c r="AH621" i="13" s="1"/>
  <c r="AE306" i="13"/>
  <c r="AI306" i="13" s="1"/>
  <c r="AI305" i="13"/>
  <c r="AE565" i="13"/>
  <c r="AI565" i="13" s="1"/>
  <c r="AI564" i="13"/>
  <c r="AB635" i="13"/>
  <c r="AF635" i="13" s="1"/>
  <c r="AF634" i="13"/>
  <c r="AE572" i="13"/>
  <c r="AI572" i="13" s="1"/>
  <c r="AI571" i="13"/>
  <c r="AE187" i="13"/>
  <c r="AI187" i="13" s="1"/>
  <c r="AI186" i="13"/>
  <c r="AE607" i="13"/>
  <c r="AI607" i="13" s="1"/>
  <c r="AI606" i="13"/>
  <c r="AE54" i="13"/>
  <c r="AI54" i="13" s="1"/>
  <c r="AI53" i="13"/>
  <c r="V446" i="13"/>
  <c r="Z446" i="13" s="1"/>
  <c r="Z445" i="13"/>
  <c r="AB572" i="13"/>
  <c r="AF572" i="13" s="1"/>
  <c r="AF571" i="13"/>
  <c r="AB138" i="13"/>
  <c r="AF138" i="13" s="1"/>
  <c r="AF137" i="13"/>
  <c r="S222" i="13"/>
  <c r="W222" i="13" s="1"/>
  <c r="W221" i="13"/>
  <c r="V201" i="13"/>
  <c r="Z201" i="13" s="1"/>
  <c r="Z200" i="13"/>
  <c r="AE411" i="13"/>
  <c r="AI411" i="13" s="1"/>
  <c r="AI410" i="13"/>
  <c r="AE12" i="13"/>
  <c r="AI12" i="13" s="1"/>
  <c r="AI11" i="13"/>
  <c r="AE257" i="13"/>
  <c r="AI257" i="13" s="1"/>
  <c r="AI256" i="13"/>
  <c r="V103" i="13"/>
  <c r="Z103" i="13" s="1"/>
  <c r="Z102" i="13"/>
  <c r="AE145" i="13"/>
  <c r="AI145" i="13" s="1"/>
  <c r="AI144" i="13"/>
  <c r="S341" i="13"/>
  <c r="W341" i="13" s="1"/>
  <c r="W340" i="13"/>
  <c r="S495" i="13"/>
  <c r="W495" i="13" s="1"/>
  <c r="W494" i="13"/>
  <c r="AB299" i="13"/>
  <c r="AF299" i="13" s="1"/>
  <c r="AF298" i="13"/>
  <c r="S558" i="13"/>
  <c r="W558" i="13" s="1"/>
  <c r="W557" i="13"/>
  <c r="AB705" i="13"/>
  <c r="AF705" i="13" s="1"/>
  <c r="AF704" i="13"/>
  <c r="AB313" i="13"/>
  <c r="AF313" i="13" s="1"/>
  <c r="AF312" i="13"/>
  <c r="AE89" i="13"/>
  <c r="AI89" i="13" s="1"/>
  <c r="AI88" i="13"/>
  <c r="V383" i="13"/>
  <c r="Z383" i="13" s="1"/>
  <c r="Z382" i="13"/>
  <c r="AE82" i="13"/>
  <c r="AI82" i="13" s="1"/>
  <c r="AI81" i="13"/>
  <c r="V481" i="13"/>
  <c r="Z481" i="13" s="1"/>
  <c r="Z480" i="13"/>
  <c r="AE593" i="13"/>
  <c r="AI593" i="13" s="1"/>
  <c r="AI592" i="13"/>
  <c r="S26" i="13"/>
  <c r="W26" i="13" s="1"/>
  <c r="W25" i="13"/>
  <c r="S306" i="13"/>
  <c r="W306" i="13" s="1"/>
  <c r="W305" i="13"/>
  <c r="AH480" i="13"/>
  <c r="AD481" i="13"/>
  <c r="AH481" i="13" s="1"/>
  <c r="AB334" i="13"/>
  <c r="AF334" i="13" s="1"/>
  <c r="AF333" i="13"/>
  <c r="AB369" i="13"/>
  <c r="AF369" i="13" s="1"/>
  <c r="AF368" i="13"/>
  <c r="AB453" i="13"/>
  <c r="AF453" i="13" s="1"/>
  <c r="AF452" i="13"/>
  <c r="AE166" i="13"/>
  <c r="AI166" i="13" s="1"/>
  <c r="AI165" i="13"/>
  <c r="V439" i="13"/>
  <c r="Z439" i="13" s="1"/>
  <c r="Z438" i="13"/>
  <c r="V593" i="13"/>
  <c r="Z593" i="13" s="1"/>
  <c r="Z592" i="13"/>
  <c r="V334" i="13"/>
  <c r="Z334" i="13" s="1"/>
  <c r="Z333" i="13"/>
  <c r="AE138" i="13"/>
  <c r="AI138" i="13" s="1"/>
  <c r="AI137" i="13"/>
  <c r="AE418" i="13"/>
  <c r="AI418" i="13" s="1"/>
  <c r="AI417" i="13"/>
  <c r="AE642" i="13"/>
  <c r="AI642" i="13" s="1"/>
  <c r="AI641" i="13"/>
  <c r="S586" i="13"/>
  <c r="W586" i="13" s="1"/>
  <c r="W585" i="13"/>
  <c r="S236" i="13"/>
  <c r="W236" i="13" s="1"/>
  <c r="W235" i="13"/>
  <c r="S509" i="13"/>
  <c r="W509" i="13" s="1"/>
  <c r="W508" i="13"/>
  <c r="AB684" i="13"/>
  <c r="AF684" i="13" s="1"/>
  <c r="AF683" i="13"/>
  <c r="AB26" i="13"/>
  <c r="AF26" i="13" s="1"/>
  <c r="AF25" i="13"/>
  <c r="S285" i="13"/>
  <c r="W285" i="13" s="1"/>
  <c r="W284" i="13"/>
  <c r="V348" i="13"/>
  <c r="Z348" i="13" s="1"/>
  <c r="Z347" i="13"/>
  <c r="V138" i="13"/>
  <c r="Z138" i="13" s="1"/>
  <c r="Z137" i="13"/>
  <c r="AE509" i="13"/>
  <c r="AI509" i="13" s="1"/>
  <c r="AI508" i="13"/>
  <c r="AE19" i="13"/>
  <c r="AI19" i="13" s="1"/>
  <c r="AI18" i="13"/>
  <c r="V229" i="13"/>
  <c r="Z229" i="13" s="1"/>
  <c r="Z228" i="13"/>
  <c r="AE516" i="13"/>
  <c r="AI516" i="13" s="1"/>
  <c r="AI515" i="13"/>
  <c r="AB621" i="13"/>
  <c r="AF621" i="13" s="1"/>
  <c r="AF620" i="13"/>
  <c r="S110" i="13"/>
  <c r="W110" i="13" s="1"/>
  <c r="W109" i="13"/>
  <c r="V712" i="13"/>
  <c r="Z712" i="13" s="1"/>
  <c r="Z711" i="13"/>
  <c r="AH46" i="13"/>
  <c r="AD47" i="13"/>
  <c r="AH47" i="13" s="1"/>
  <c r="V131" i="13"/>
  <c r="Z131" i="13" s="1"/>
  <c r="Z130" i="13"/>
  <c r="AC677" i="13"/>
  <c r="AG677" i="13" s="1"/>
  <c r="AG676" i="13"/>
  <c r="AC229" i="13"/>
  <c r="AG229" i="13" s="1"/>
  <c r="AG228" i="13"/>
  <c r="AC327" i="13"/>
  <c r="AG327" i="13" s="1"/>
  <c r="AG326" i="13"/>
  <c r="AC376" i="13"/>
  <c r="AG376" i="13" s="1"/>
  <c r="AG375" i="13"/>
  <c r="T285" i="13"/>
  <c r="X285" i="13" s="1"/>
  <c r="X284" i="13"/>
  <c r="AC243" i="13"/>
  <c r="AG243" i="13" s="1"/>
  <c r="AG242" i="13"/>
  <c r="AC453" i="13"/>
  <c r="AG453" i="13" s="1"/>
  <c r="AG452" i="13"/>
  <c r="T579" i="13"/>
  <c r="X579" i="13" s="1"/>
  <c r="X578" i="13"/>
  <c r="T355" i="13"/>
  <c r="X355" i="13" s="1"/>
  <c r="X354" i="13"/>
  <c r="AC180" i="13"/>
  <c r="AG180" i="13" s="1"/>
  <c r="AG179" i="13"/>
  <c r="AC306" i="13"/>
  <c r="AG306" i="13" s="1"/>
  <c r="AG305" i="13"/>
  <c r="T47" i="13"/>
  <c r="X47" i="13" s="1"/>
  <c r="X46" i="13"/>
  <c r="T488" i="13"/>
  <c r="X488" i="13" s="1"/>
  <c r="X487" i="13"/>
  <c r="T278" i="13"/>
  <c r="X278" i="13" s="1"/>
  <c r="X277" i="13"/>
  <c r="T677" i="13"/>
  <c r="X677" i="13" s="1"/>
  <c r="X676" i="13"/>
  <c r="AC586" i="13"/>
  <c r="AG586" i="13" s="1"/>
  <c r="AG585" i="13"/>
  <c r="AC474" i="13"/>
  <c r="AG474" i="13" s="1"/>
  <c r="AG473" i="13"/>
  <c r="AC103" i="13"/>
  <c r="AG103" i="13" s="1"/>
  <c r="AG102" i="13"/>
  <c r="AC278" i="13"/>
  <c r="AG278" i="13" s="1"/>
  <c r="AG277" i="13"/>
  <c r="AC75" i="13"/>
  <c r="AG75" i="13" s="1"/>
  <c r="AG74" i="13"/>
  <c r="T663" i="13"/>
  <c r="X663" i="13" s="1"/>
  <c r="X662" i="13"/>
  <c r="T124" i="13"/>
  <c r="X124" i="13" s="1"/>
  <c r="X123" i="13"/>
  <c r="AC705" i="13"/>
  <c r="AG705" i="13" s="1"/>
  <c r="AG704" i="13"/>
  <c r="AC404" i="13"/>
  <c r="AG404" i="13" s="1"/>
  <c r="AG403" i="13"/>
  <c r="AC397" i="13"/>
  <c r="AG397" i="13" s="1"/>
  <c r="AG396" i="13"/>
  <c r="T516" i="13"/>
  <c r="X516" i="13" s="1"/>
  <c r="X515" i="13"/>
  <c r="T236" i="13"/>
  <c r="X236" i="13" s="1"/>
  <c r="X235" i="13"/>
  <c r="AC12" i="13"/>
  <c r="AG12" i="13" s="1"/>
  <c r="AG11" i="13"/>
  <c r="AC187" i="13"/>
  <c r="AG187" i="13" s="1"/>
  <c r="AG186" i="13"/>
  <c r="AB250" i="13"/>
  <c r="AF250" i="13" s="1"/>
  <c r="AF249" i="13"/>
  <c r="S614" i="13"/>
  <c r="W614" i="13" s="1"/>
  <c r="W613" i="13"/>
  <c r="AB614" i="13"/>
  <c r="AF614" i="13" s="1"/>
  <c r="AF613" i="13"/>
  <c r="S565" i="13"/>
  <c r="W565" i="13" s="1"/>
  <c r="W564" i="13"/>
  <c r="V362" i="13"/>
  <c r="Z362" i="13" s="1"/>
  <c r="Z361" i="13"/>
  <c r="AB47" i="13"/>
  <c r="AF47" i="13" s="1"/>
  <c r="AF46" i="13"/>
  <c r="S278" i="13"/>
  <c r="W278" i="13" s="1"/>
  <c r="W277" i="13"/>
  <c r="AB474" i="13"/>
  <c r="AF474" i="13" s="1"/>
  <c r="AF473" i="13"/>
  <c r="S698" i="13"/>
  <c r="W698" i="13" s="1"/>
  <c r="W697" i="13"/>
  <c r="S572" i="13"/>
  <c r="W572" i="13" s="1"/>
  <c r="W571" i="13"/>
  <c r="S47" i="13"/>
  <c r="W47" i="13" s="1"/>
  <c r="W46" i="13"/>
  <c r="S621" i="13"/>
  <c r="W621" i="13" s="1"/>
  <c r="W620" i="13"/>
  <c r="S481" i="13"/>
  <c r="W481" i="13" s="1"/>
  <c r="W480" i="13"/>
  <c r="AH494" i="13"/>
  <c r="AD495" i="13"/>
  <c r="AH495" i="13" s="1"/>
  <c r="S516" i="13"/>
  <c r="W516" i="13" s="1"/>
  <c r="W515" i="13"/>
  <c r="AE152" i="13"/>
  <c r="AI152" i="13" s="1"/>
  <c r="AI151" i="13"/>
  <c r="V502" i="13"/>
  <c r="Z502" i="13" s="1"/>
  <c r="Z501" i="13"/>
  <c r="S33" i="13"/>
  <c r="W33" i="13" s="1"/>
  <c r="W32" i="13"/>
  <c r="S635" i="13"/>
  <c r="W635" i="13" s="1"/>
  <c r="W634" i="13"/>
  <c r="V26" i="13"/>
  <c r="Z26" i="13" s="1"/>
  <c r="Z25" i="13"/>
  <c r="AE61" i="13"/>
  <c r="AI61" i="13" s="1"/>
  <c r="AI60" i="13"/>
  <c r="AE236" i="13"/>
  <c r="AI236" i="13" s="1"/>
  <c r="AI235" i="13"/>
  <c r="AE75" i="13"/>
  <c r="AI75" i="13" s="1"/>
  <c r="AI74" i="13"/>
  <c r="AE453" i="13"/>
  <c r="AI453" i="13" s="1"/>
  <c r="AI452" i="13"/>
  <c r="AE404" i="13"/>
  <c r="AI404" i="13" s="1"/>
  <c r="AI403" i="13"/>
  <c r="Y375" i="13"/>
  <c r="U376" i="13"/>
  <c r="Y376" i="13" s="1"/>
  <c r="AB33" i="13"/>
  <c r="AF33" i="13" s="1"/>
  <c r="AF32" i="13"/>
  <c r="S173" i="13"/>
  <c r="W173" i="13" s="1"/>
  <c r="W172" i="13"/>
  <c r="S425" i="13"/>
  <c r="W425" i="13" s="1"/>
  <c r="W424" i="13"/>
  <c r="AH228" i="13"/>
  <c r="AD229" i="13"/>
  <c r="AH229" i="13" s="1"/>
  <c r="AB530" i="13"/>
  <c r="AF530" i="13" s="1"/>
  <c r="AF529" i="13"/>
  <c r="S194" i="13"/>
  <c r="W194" i="13" s="1"/>
  <c r="W193" i="13"/>
  <c r="S54" i="13"/>
  <c r="W54" i="13" s="1"/>
  <c r="W53" i="13"/>
  <c r="V40" i="13"/>
  <c r="Z40" i="13" s="1"/>
  <c r="Z39" i="13"/>
  <c r="AE285" i="13"/>
  <c r="AI285" i="13" s="1"/>
  <c r="AI284" i="13"/>
  <c r="V488" i="13"/>
  <c r="Z488" i="13" s="1"/>
  <c r="Z487" i="13"/>
  <c r="AE663" i="13"/>
  <c r="AI663" i="13" s="1"/>
  <c r="AI662" i="13"/>
  <c r="V236" i="13"/>
  <c r="Z236" i="13" s="1"/>
  <c r="Z235" i="13"/>
  <c r="AE278" i="13"/>
  <c r="AI278" i="13" s="1"/>
  <c r="AI277" i="13"/>
  <c r="AE320" i="13"/>
  <c r="AI320" i="13" s="1"/>
  <c r="AI319" i="13"/>
  <c r="AB285" i="13"/>
  <c r="AF285" i="13" s="1"/>
  <c r="AF284" i="13"/>
  <c r="S488" i="13"/>
  <c r="W488" i="13" s="1"/>
  <c r="W487" i="13"/>
  <c r="AE544" i="13"/>
  <c r="AI544" i="13" s="1"/>
  <c r="AI543" i="13"/>
  <c r="V306" i="13"/>
  <c r="Z306" i="13" s="1"/>
  <c r="Z305" i="13"/>
  <c r="AE432" i="13"/>
  <c r="AI432" i="13" s="1"/>
  <c r="AI431" i="13"/>
  <c r="V600" i="13"/>
  <c r="Z600" i="13" s="1"/>
  <c r="Z599" i="13"/>
  <c r="V369" i="13"/>
  <c r="Z369" i="13" s="1"/>
  <c r="Z368" i="13"/>
  <c r="AE586" i="13"/>
  <c r="AI586" i="13" s="1"/>
  <c r="AI585" i="13"/>
  <c r="S208" i="13"/>
  <c r="W208" i="13" s="1"/>
  <c r="W207" i="13"/>
  <c r="S180" i="13"/>
  <c r="W180" i="13" s="1"/>
  <c r="W179" i="13"/>
  <c r="AB502" i="13"/>
  <c r="AF502" i="13" s="1"/>
  <c r="AF501" i="13"/>
  <c r="AB544" i="13"/>
  <c r="AF544" i="13" s="1"/>
  <c r="AF543" i="13"/>
  <c r="AB257" i="13"/>
  <c r="AF257" i="13" s="1"/>
  <c r="AF256" i="13"/>
  <c r="S530" i="13"/>
  <c r="W530" i="13" s="1"/>
  <c r="W529" i="13"/>
  <c r="S628" i="13"/>
  <c r="W628" i="13" s="1"/>
  <c r="W627" i="13"/>
  <c r="AB54" i="13"/>
  <c r="AF54" i="13" s="1"/>
  <c r="AF53" i="13"/>
  <c r="AE383" i="13"/>
  <c r="AI383" i="13" s="1"/>
  <c r="AI382" i="13"/>
  <c r="AB124" i="13"/>
  <c r="AF124" i="13" s="1"/>
  <c r="AF123" i="13"/>
  <c r="V467" i="13"/>
  <c r="Z467" i="13" s="1"/>
  <c r="Z466" i="13"/>
  <c r="AE327" i="13"/>
  <c r="AI327" i="13" s="1"/>
  <c r="AI326" i="13"/>
  <c r="AE649" i="13"/>
  <c r="AI649" i="13" s="1"/>
  <c r="AI648" i="13"/>
  <c r="AE467" i="13"/>
  <c r="AI467" i="13" s="1"/>
  <c r="AI466" i="13"/>
  <c r="V145" i="13"/>
  <c r="Z145" i="13" s="1"/>
  <c r="Z144" i="13"/>
  <c r="AB642" i="13"/>
  <c r="AF642" i="13" s="1"/>
  <c r="AF641" i="13"/>
  <c r="S89" i="13"/>
  <c r="W89" i="13" s="1"/>
  <c r="W88" i="13"/>
  <c r="S390" i="13"/>
  <c r="W390" i="13" s="1"/>
  <c r="W389" i="13"/>
  <c r="S75" i="13"/>
  <c r="W75" i="13" s="1"/>
  <c r="W74" i="13"/>
  <c r="S656" i="13"/>
  <c r="W656" i="13" s="1"/>
  <c r="W655" i="13"/>
  <c r="S264" i="13"/>
  <c r="W264" i="13" s="1"/>
  <c r="W263" i="13"/>
  <c r="S215" i="13"/>
  <c r="W215" i="13" s="1"/>
  <c r="W214" i="13"/>
  <c r="AB236" i="13"/>
  <c r="AF236" i="13" s="1"/>
  <c r="AF235" i="13"/>
  <c r="S404" i="13"/>
  <c r="W404" i="13" s="1"/>
  <c r="W403" i="13"/>
  <c r="AB362" i="13"/>
  <c r="AF362" i="13" s="1"/>
  <c r="AF361" i="13"/>
  <c r="AH354" i="13"/>
  <c r="AD355" i="13"/>
  <c r="AH355" i="13" s="1"/>
  <c r="V33" i="13"/>
  <c r="Z33" i="13" s="1"/>
  <c r="Z32" i="13"/>
  <c r="V523" i="13"/>
  <c r="Z523" i="13" s="1"/>
  <c r="Z522" i="13"/>
  <c r="V187" i="13"/>
  <c r="Z187" i="13" s="1"/>
  <c r="Z186" i="13"/>
  <c r="V530" i="13"/>
  <c r="Z530" i="13" s="1"/>
  <c r="Z529" i="13"/>
  <c r="AE194" i="13"/>
  <c r="AI194" i="13" s="1"/>
  <c r="AI193" i="13"/>
  <c r="V75" i="13"/>
  <c r="Z75" i="13" s="1"/>
  <c r="Z74" i="13"/>
  <c r="AE243" i="13"/>
  <c r="AI243" i="13" s="1"/>
  <c r="AI242" i="13"/>
  <c r="AE264" i="13"/>
  <c r="AI264" i="13" s="1"/>
  <c r="AI263" i="13"/>
  <c r="V390" i="13"/>
  <c r="Z390" i="13" s="1"/>
  <c r="Z389" i="13"/>
  <c r="V474" i="13"/>
  <c r="Z474" i="13" s="1"/>
  <c r="Z473" i="13"/>
  <c r="AC215" i="13"/>
  <c r="AG215" i="13" s="1"/>
  <c r="AG214" i="13"/>
  <c r="AC138" i="13"/>
  <c r="AG138" i="13" s="1"/>
  <c r="AG137" i="13"/>
  <c r="T460" i="13"/>
  <c r="X460" i="13" s="1"/>
  <c r="X459" i="13"/>
  <c r="AC173" i="13"/>
  <c r="AG173" i="13" s="1"/>
  <c r="AG172" i="13"/>
  <c r="AC565" i="13"/>
  <c r="AG565" i="13" s="1"/>
  <c r="AG564" i="13"/>
  <c r="T180" i="13"/>
  <c r="X180" i="13" s="1"/>
  <c r="X179" i="13"/>
  <c r="AC89" i="13"/>
  <c r="AG89" i="13" s="1"/>
  <c r="AG88" i="13"/>
  <c r="AC47" i="13"/>
  <c r="AG47" i="13" s="1"/>
  <c r="AG46" i="13"/>
  <c r="AC530" i="13"/>
  <c r="AG530" i="13" s="1"/>
  <c r="AG529" i="13"/>
  <c r="T40" i="13"/>
  <c r="X40" i="13" s="1"/>
  <c r="X39" i="13"/>
  <c r="AC537" i="13"/>
  <c r="AG537" i="13" s="1"/>
  <c r="AG536" i="13"/>
  <c r="T684" i="13"/>
  <c r="X684" i="13" s="1"/>
  <c r="X683" i="13"/>
  <c r="AC425" i="13"/>
  <c r="AG425" i="13" s="1"/>
  <c r="AG424" i="13"/>
  <c r="T152" i="13"/>
  <c r="X152" i="13" s="1"/>
  <c r="X151" i="13"/>
  <c r="AC390" i="13"/>
  <c r="AG390" i="13" s="1"/>
  <c r="AG389" i="13"/>
  <c r="AC663" i="13"/>
  <c r="AG663" i="13" s="1"/>
  <c r="AG662" i="13"/>
  <c r="T474" i="13"/>
  <c r="X474" i="13" s="1"/>
  <c r="X473" i="13"/>
  <c r="AC719" i="13"/>
  <c r="AG719" i="13" s="1"/>
  <c r="AG718" i="13"/>
  <c r="T705" i="13"/>
  <c r="X705" i="13" s="1"/>
  <c r="X704" i="13"/>
  <c r="AC579" i="13"/>
  <c r="AG579" i="13" s="1"/>
  <c r="AG578" i="13"/>
  <c r="T558" i="13"/>
  <c r="X558" i="13" s="1"/>
  <c r="X557" i="13"/>
  <c r="T96" i="13"/>
  <c r="X96" i="13" s="1"/>
  <c r="X95" i="13"/>
  <c r="T376" i="13"/>
  <c r="X376" i="13" s="1"/>
  <c r="X375" i="13"/>
  <c r="T334" i="13"/>
  <c r="X334" i="13" s="1"/>
  <c r="X333" i="13"/>
  <c r="T348" i="13"/>
  <c r="X348" i="13" s="1"/>
  <c r="X347" i="13"/>
  <c r="AC124" i="13"/>
  <c r="AG124" i="13" s="1"/>
  <c r="AG123" i="13"/>
  <c r="T19" i="13"/>
  <c r="X19" i="13" s="1"/>
  <c r="X18" i="13"/>
  <c r="T621" i="13"/>
  <c r="X621" i="13" s="1"/>
  <c r="X620" i="13"/>
  <c r="AC117" i="13"/>
  <c r="AG117" i="13" s="1"/>
  <c r="AG116" i="13"/>
  <c r="T103" i="13"/>
  <c r="X103" i="13" s="1"/>
  <c r="X102" i="13"/>
  <c r="T572" i="13"/>
  <c r="X572" i="13" s="1"/>
  <c r="X571" i="13"/>
  <c r="T600" i="13"/>
  <c r="X600" i="13" s="1"/>
  <c r="X599" i="13"/>
  <c r="AC33" i="13"/>
  <c r="AG33" i="13" s="1"/>
  <c r="AG32" i="13"/>
  <c r="AB607" i="13"/>
  <c r="AF607" i="13" s="1"/>
  <c r="AF606" i="13"/>
  <c r="V677" i="13"/>
  <c r="Z677" i="13" s="1"/>
  <c r="Z676" i="13"/>
  <c r="V292" i="13"/>
  <c r="Z292" i="13" s="1"/>
  <c r="Z291" i="13"/>
  <c r="AE488" i="13"/>
  <c r="AI488" i="13" s="1"/>
  <c r="AI487" i="13"/>
  <c r="Y501" i="13"/>
  <c r="U502" i="13"/>
  <c r="Y502" i="13" s="1"/>
  <c r="S243" i="13"/>
  <c r="W243" i="13" s="1"/>
  <c r="W242" i="13"/>
  <c r="AB649" i="13"/>
  <c r="AF649" i="13" s="1"/>
  <c r="AF648" i="13"/>
  <c r="S523" i="13"/>
  <c r="W523" i="13" s="1"/>
  <c r="W522" i="13"/>
  <c r="S719" i="13"/>
  <c r="W719" i="13" s="1"/>
  <c r="W718" i="13"/>
  <c r="S61" i="13"/>
  <c r="W61" i="13" s="1"/>
  <c r="W60" i="13"/>
  <c r="S257" i="13"/>
  <c r="W257" i="13" s="1"/>
  <c r="W256" i="13"/>
  <c r="AE96" i="13"/>
  <c r="AI96" i="13" s="1"/>
  <c r="AI95" i="13"/>
  <c r="AE656" i="13"/>
  <c r="AI656" i="13" s="1"/>
  <c r="AI655" i="13"/>
  <c r="AE719" i="13"/>
  <c r="AI719" i="13" s="1"/>
  <c r="AI718" i="13"/>
  <c r="S327" i="13"/>
  <c r="W327" i="13" s="1"/>
  <c r="W326" i="13"/>
  <c r="S677" i="13"/>
  <c r="W677" i="13" s="1"/>
  <c r="W676" i="13"/>
  <c r="S348" i="13"/>
  <c r="W348" i="13" s="1"/>
  <c r="W347" i="13"/>
  <c r="AE698" i="13"/>
  <c r="AI698" i="13" s="1"/>
  <c r="AI697" i="13"/>
  <c r="AE110" i="13"/>
  <c r="AI110" i="13" s="1"/>
  <c r="AI109" i="13"/>
  <c r="V509" i="13"/>
  <c r="Z509" i="13" s="1"/>
  <c r="Z508" i="13"/>
  <c r="AE201" i="13"/>
  <c r="AI201" i="13" s="1"/>
  <c r="AI200" i="13"/>
  <c r="V96" i="13"/>
  <c r="Z96" i="13" s="1"/>
  <c r="Z95" i="13"/>
  <c r="S292" i="13"/>
  <c r="W292" i="13" s="1"/>
  <c r="W291" i="13"/>
  <c r="S124" i="13"/>
  <c r="W124" i="13" s="1"/>
  <c r="W123" i="13"/>
  <c r="S397" i="13"/>
  <c r="W397" i="13" s="1"/>
  <c r="W396" i="13"/>
  <c r="S250" i="13"/>
  <c r="W250" i="13" s="1"/>
  <c r="W249" i="13"/>
  <c r="S551" i="13"/>
  <c r="W551" i="13" s="1"/>
  <c r="W550" i="13"/>
  <c r="Y431" i="13"/>
  <c r="U432" i="13"/>
  <c r="Y432" i="13" s="1"/>
  <c r="AB89" i="13"/>
  <c r="AF89" i="13" s="1"/>
  <c r="AF88" i="13"/>
  <c r="AE677" i="13"/>
  <c r="AI677" i="13" s="1"/>
  <c r="AI676" i="13"/>
  <c r="AE691" i="13"/>
  <c r="AI691" i="13" s="1"/>
  <c r="AI690" i="13"/>
  <c r="AE530" i="13"/>
  <c r="AI530" i="13" s="1"/>
  <c r="AI529" i="13"/>
  <c r="AE579" i="13"/>
  <c r="AI579" i="13" s="1"/>
  <c r="AI578" i="13"/>
  <c r="V684" i="13"/>
  <c r="Z684" i="13" s="1"/>
  <c r="Z683" i="13"/>
  <c r="V495" i="13"/>
  <c r="Z495" i="13" s="1"/>
  <c r="Z494" i="13"/>
  <c r="AE369" i="13"/>
  <c r="AI369" i="13" s="1"/>
  <c r="AI368" i="13"/>
  <c r="AB103" i="13"/>
  <c r="AF103" i="13" s="1"/>
  <c r="AF102" i="13"/>
  <c r="S418" i="13"/>
  <c r="W418" i="13" s="1"/>
  <c r="W417" i="13"/>
  <c r="AB516" i="13"/>
  <c r="AF516" i="13" s="1"/>
  <c r="AF515" i="13"/>
  <c r="AB96" i="13"/>
  <c r="AF96" i="13" s="1"/>
  <c r="AF95" i="13"/>
  <c r="S82" i="13"/>
  <c r="W82" i="13" s="1"/>
  <c r="W81" i="13"/>
  <c r="AB180" i="13"/>
  <c r="AF180" i="13" s="1"/>
  <c r="AF179" i="13"/>
  <c r="S166" i="13"/>
  <c r="W166" i="13" s="1"/>
  <c r="W165" i="13"/>
  <c r="AE250" i="13"/>
  <c r="AI250" i="13" s="1"/>
  <c r="AI249" i="13"/>
  <c r="V551" i="13"/>
  <c r="Z551" i="13" s="1"/>
  <c r="Z550" i="13"/>
  <c r="AE502" i="13"/>
  <c r="AI502" i="13" s="1"/>
  <c r="AI501" i="13"/>
  <c r="V124" i="13"/>
  <c r="Z124" i="13" s="1"/>
  <c r="Z123" i="13"/>
  <c r="AE68" i="13"/>
  <c r="AI68" i="13" s="1"/>
  <c r="AI67" i="13"/>
  <c r="V418" i="13"/>
  <c r="Z418" i="13" s="1"/>
  <c r="Z417" i="13"/>
  <c r="V54" i="13"/>
  <c r="Z54" i="13" s="1"/>
  <c r="Z53" i="13"/>
  <c r="S96" i="13"/>
  <c r="W96" i="13" s="1"/>
  <c r="W95" i="13"/>
  <c r="Y305" i="13"/>
  <c r="U306" i="13"/>
  <c r="Y306" i="13" s="1"/>
  <c r="S383" i="13"/>
  <c r="W383" i="13" s="1"/>
  <c r="W382" i="13"/>
  <c r="S117" i="13"/>
  <c r="W117" i="13" s="1"/>
  <c r="W116" i="13"/>
  <c r="AB376" i="13"/>
  <c r="AF376" i="13" s="1"/>
  <c r="AF375" i="13"/>
  <c r="AB481" i="13"/>
  <c r="AF481" i="13" s="1"/>
  <c r="AF480" i="13"/>
  <c r="S467" i="13"/>
  <c r="W467" i="13" s="1"/>
  <c r="W466" i="13"/>
  <c r="S313" i="13"/>
  <c r="W313" i="13" s="1"/>
  <c r="W312" i="13"/>
  <c r="S684" i="13"/>
  <c r="W684" i="13" s="1"/>
  <c r="W683" i="13"/>
  <c r="AB488" i="13"/>
  <c r="AF488" i="13" s="1"/>
  <c r="AF487" i="13"/>
  <c r="AE628" i="13"/>
  <c r="AI628" i="13" s="1"/>
  <c r="AI627" i="13"/>
  <c r="AE355" i="13"/>
  <c r="AI355" i="13" s="1"/>
  <c r="AI354" i="13"/>
  <c r="V579" i="13"/>
  <c r="Z579" i="13" s="1"/>
  <c r="Z578" i="13"/>
  <c r="AE313" i="13"/>
  <c r="AI313" i="13" s="1"/>
  <c r="AI312" i="13"/>
  <c r="AE117" i="13"/>
  <c r="AI117" i="13" s="1"/>
  <c r="AI116" i="13"/>
  <c r="V635" i="13"/>
  <c r="Z635" i="13" s="1"/>
  <c r="Z634" i="13"/>
  <c r="AB418" i="13"/>
  <c r="AF418" i="13" s="1"/>
  <c r="AF417" i="13"/>
  <c r="S460" i="13"/>
  <c r="W460" i="13" s="1"/>
  <c r="W459" i="13"/>
  <c r="S320" i="13"/>
  <c r="W320" i="13" s="1"/>
  <c r="W319" i="13"/>
  <c r="S376" i="13"/>
  <c r="W376" i="13" s="1"/>
  <c r="W375" i="13"/>
  <c r="S19" i="13"/>
  <c r="W19" i="13" s="1"/>
  <c r="W18" i="13"/>
  <c r="AB348" i="13"/>
  <c r="AF348" i="13" s="1"/>
  <c r="AF347" i="13"/>
  <c r="AB194" i="13"/>
  <c r="AF194" i="13" s="1"/>
  <c r="AF193" i="13"/>
  <c r="AB166" i="13"/>
  <c r="AF166" i="13" s="1"/>
  <c r="AF165" i="13"/>
  <c r="V173" i="13"/>
  <c r="Z173" i="13" s="1"/>
  <c r="Z172" i="13"/>
  <c r="AB446" i="13"/>
  <c r="AF446" i="13" s="1"/>
  <c r="AF445" i="13"/>
  <c r="V642" i="13"/>
  <c r="Z642" i="13" s="1"/>
  <c r="Z641" i="13"/>
  <c r="V12" i="13"/>
  <c r="Z12" i="13" s="1"/>
  <c r="Z11" i="13"/>
  <c r="AE481" i="13"/>
  <c r="AI481" i="13" s="1"/>
  <c r="AI480" i="13"/>
  <c r="V558" i="13"/>
  <c r="Z558" i="13" s="1"/>
  <c r="Z557" i="13"/>
  <c r="AE222" i="13"/>
  <c r="AI222" i="13" s="1"/>
  <c r="AI221" i="13"/>
  <c r="V376" i="13"/>
  <c r="Z376" i="13" s="1"/>
  <c r="Z375" i="13"/>
  <c r="AE523" i="13"/>
  <c r="AI523" i="13" s="1"/>
  <c r="AI522" i="13"/>
  <c r="AB579" i="13"/>
  <c r="AF579" i="13" s="1"/>
  <c r="AF578" i="13"/>
  <c r="AB201" i="13"/>
  <c r="AF201" i="13" s="1"/>
  <c r="AF200" i="13"/>
  <c r="V586" i="13"/>
  <c r="Z586" i="13" s="1"/>
  <c r="Z585" i="13"/>
  <c r="AB243" i="13"/>
  <c r="AF243" i="13" s="1"/>
  <c r="AF242" i="13"/>
  <c r="Y123" i="13"/>
  <c r="U124" i="13"/>
  <c r="Y124" i="13" s="1"/>
  <c r="AE635" i="13"/>
  <c r="AI635" i="13" s="1"/>
  <c r="AI634" i="13"/>
  <c r="AB68" i="13"/>
  <c r="AF68" i="13" s="1"/>
  <c r="AF67" i="13"/>
  <c r="AE215" i="13"/>
  <c r="AI215" i="13" s="1"/>
  <c r="AI214" i="13"/>
  <c r="T698" i="13"/>
  <c r="X698" i="13" s="1"/>
  <c r="X697" i="13"/>
  <c r="T362" i="13"/>
  <c r="X362" i="13" s="1"/>
  <c r="X361" i="13"/>
  <c r="AC348" i="13"/>
  <c r="AG348" i="13" s="1"/>
  <c r="AG347" i="13"/>
  <c r="AC145" i="13"/>
  <c r="AG145" i="13" s="1"/>
  <c r="AG144" i="13"/>
  <c r="AC593" i="13"/>
  <c r="AG593" i="13" s="1"/>
  <c r="AG592" i="13"/>
  <c r="T173" i="13"/>
  <c r="X173" i="13" s="1"/>
  <c r="X172" i="13"/>
  <c r="AC159" i="13"/>
  <c r="AG159" i="13" s="1"/>
  <c r="AG158" i="13"/>
  <c r="AC257" i="13"/>
  <c r="AG257" i="13" s="1"/>
  <c r="AG256" i="13"/>
  <c r="AC320" i="13"/>
  <c r="AG320" i="13" s="1"/>
  <c r="AG319" i="13"/>
  <c r="AC481" i="13"/>
  <c r="AG481" i="13" s="1"/>
  <c r="AG480" i="13"/>
  <c r="AC467" i="13"/>
  <c r="AG467" i="13" s="1"/>
  <c r="AG466" i="13"/>
  <c r="AC40" i="13"/>
  <c r="AG40" i="13" s="1"/>
  <c r="AG39" i="13"/>
  <c r="T432" i="13"/>
  <c r="X432" i="13" s="1"/>
  <c r="X431" i="13"/>
  <c r="T89" i="13"/>
  <c r="X89" i="13" s="1"/>
  <c r="X88" i="13"/>
  <c r="AC96" i="13"/>
  <c r="AG96" i="13" s="1"/>
  <c r="AG95" i="13"/>
  <c r="AC362" i="13"/>
  <c r="AG362" i="13" s="1"/>
  <c r="AG361" i="13"/>
  <c r="T166" i="13"/>
  <c r="X166" i="13" s="1"/>
  <c r="X165" i="13"/>
  <c r="AC334" i="13"/>
  <c r="AG334" i="13" s="1"/>
  <c r="AG333" i="13"/>
  <c r="AC439" i="13"/>
  <c r="AG439" i="13" s="1"/>
  <c r="AG438" i="13"/>
  <c r="T320" i="13"/>
  <c r="X320" i="13" s="1"/>
  <c r="X319" i="13"/>
  <c r="T138" i="13"/>
  <c r="X138" i="13" s="1"/>
  <c r="X137" i="13"/>
  <c r="T523" i="13"/>
  <c r="X523" i="13" s="1"/>
  <c r="X522" i="13"/>
  <c r="T383" i="13"/>
  <c r="X383" i="13" s="1"/>
  <c r="X382" i="13"/>
  <c r="T614" i="13"/>
  <c r="X614" i="13" s="1"/>
  <c r="X613" i="13"/>
  <c r="AC656" i="13"/>
  <c r="AG656" i="13" s="1"/>
  <c r="AG655" i="13"/>
  <c r="T509" i="13"/>
  <c r="X509" i="13" s="1"/>
  <c r="X508" i="13"/>
  <c r="T250" i="13"/>
  <c r="X250" i="13" s="1"/>
  <c r="X249" i="13"/>
  <c r="AC544" i="13"/>
  <c r="AG544" i="13" s="1"/>
  <c r="AG543" i="13"/>
  <c r="T642" i="13"/>
  <c r="X642" i="13" s="1"/>
  <c r="X641" i="13"/>
  <c r="AC355" i="13"/>
  <c r="AG355" i="13" s="1"/>
  <c r="AG354" i="13"/>
  <c r="T404" i="13"/>
  <c r="X404" i="13" s="1"/>
  <c r="X403" i="13"/>
  <c r="T110" i="13"/>
  <c r="X110" i="13" s="1"/>
  <c r="X109" i="13"/>
  <c r="T439" i="13"/>
  <c r="X439" i="13" s="1"/>
  <c r="X438" i="13"/>
  <c r="AC152" i="13"/>
  <c r="AG152" i="13" s="1"/>
  <c r="AG151" i="13"/>
  <c r="AC698" i="13"/>
  <c r="AG698" i="13" s="1"/>
  <c r="AG697" i="13"/>
  <c r="AC250" i="13"/>
  <c r="AG250" i="13" s="1"/>
  <c r="AG249" i="13"/>
  <c r="T397" i="13"/>
  <c r="X397" i="13" s="1"/>
  <c r="X396" i="13"/>
  <c r="S593" i="13"/>
  <c r="W593" i="13" s="1"/>
  <c r="W592" i="13"/>
  <c r="V208" i="13"/>
  <c r="Z208" i="13" s="1"/>
  <c r="Z207" i="13"/>
  <c r="S131" i="13"/>
  <c r="W131" i="13" s="1"/>
  <c r="W130" i="13"/>
  <c r="AB656" i="13"/>
  <c r="AF656" i="13" s="1"/>
  <c r="AF655" i="13"/>
  <c r="AB82" i="13"/>
  <c r="AF82" i="13" s="1"/>
  <c r="AF81" i="13"/>
  <c r="AB327" i="13"/>
  <c r="AF327" i="13" s="1"/>
  <c r="AF326" i="13"/>
  <c r="S40" i="13"/>
  <c r="W40" i="13" s="1"/>
  <c r="W39" i="13"/>
  <c r="S138" i="13"/>
  <c r="W138" i="13" s="1"/>
  <c r="W137" i="13"/>
  <c r="V271" i="13"/>
  <c r="Z271" i="13" s="1"/>
  <c r="Z270" i="13"/>
  <c r="V621" i="13"/>
  <c r="Z621" i="13" s="1"/>
  <c r="Z620" i="13"/>
  <c r="AE558" i="13"/>
  <c r="AI558" i="13" s="1"/>
  <c r="AI557" i="13"/>
  <c r="V215" i="13"/>
  <c r="Z215" i="13" s="1"/>
  <c r="Z214" i="13"/>
  <c r="V572" i="13"/>
  <c r="Z572" i="13" s="1"/>
  <c r="Z571" i="13"/>
  <c r="V355" i="13"/>
  <c r="Z355" i="13" s="1"/>
  <c r="Z354" i="13"/>
  <c r="AE621" i="13"/>
  <c r="AI621" i="13" s="1"/>
  <c r="AI620" i="13"/>
  <c r="V663" i="13"/>
  <c r="Z663" i="13" s="1"/>
  <c r="Z662" i="13"/>
  <c r="Y95" i="13"/>
  <c r="U96" i="13"/>
  <c r="Y96" i="13" s="1"/>
  <c r="S12" i="13"/>
  <c r="W12" i="13" s="1"/>
  <c r="W11" i="13"/>
  <c r="AB110" i="13"/>
  <c r="AF110" i="13" s="1"/>
  <c r="AF109" i="13"/>
  <c r="AB117" i="13"/>
  <c r="AF117" i="13" s="1"/>
  <c r="AF116" i="13"/>
  <c r="AB565" i="13"/>
  <c r="AF565" i="13" s="1"/>
  <c r="AF564" i="13"/>
  <c r="AE26" i="13"/>
  <c r="AI26" i="13" s="1"/>
  <c r="AI25" i="13"/>
  <c r="V453" i="13"/>
  <c r="Z453" i="13" s="1"/>
  <c r="Z452" i="13"/>
  <c r="V19" i="13"/>
  <c r="Z19" i="13" s="1"/>
  <c r="Z18" i="13"/>
  <c r="V411" i="13"/>
  <c r="Z411" i="13" s="1"/>
  <c r="Z410" i="13"/>
  <c r="V544" i="13"/>
  <c r="Z544" i="13" s="1"/>
  <c r="Z543" i="13"/>
  <c r="AE299" i="13"/>
  <c r="AI299" i="13" s="1"/>
  <c r="AI298" i="13"/>
  <c r="S544" i="13"/>
  <c r="W544" i="13" s="1"/>
  <c r="W543" i="13"/>
  <c r="Y319" i="13"/>
  <c r="U320" i="13"/>
  <c r="Y320" i="13" s="1"/>
  <c r="AB551" i="13"/>
  <c r="AF551" i="13" s="1"/>
  <c r="AF550" i="13"/>
  <c r="AB75" i="13"/>
  <c r="AF75" i="13" s="1"/>
  <c r="AF74" i="13"/>
  <c r="V432" i="13"/>
  <c r="Z432" i="13" s="1"/>
  <c r="Z431" i="13"/>
  <c r="AB425" i="13"/>
  <c r="AF425" i="13" s="1"/>
  <c r="AF424" i="13"/>
  <c r="V180" i="13"/>
  <c r="Z180" i="13" s="1"/>
  <c r="Z179" i="13"/>
  <c r="AE348" i="13"/>
  <c r="AI348" i="13" s="1"/>
  <c r="AI347" i="13"/>
  <c r="AE495" i="13"/>
  <c r="AI495" i="13" s="1"/>
  <c r="AI494" i="13"/>
  <c r="V264" i="13"/>
  <c r="Z264" i="13" s="1"/>
  <c r="Z263" i="13"/>
  <c r="AE460" i="13"/>
  <c r="AI460" i="13" s="1"/>
  <c r="AI459" i="13"/>
  <c r="AE551" i="13"/>
  <c r="AI551" i="13" s="1"/>
  <c r="AI550" i="13"/>
  <c r="AB264" i="13"/>
  <c r="AF264" i="13" s="1"/>
  <c r="AF263" i="13"/>
  <c r="S229" i="13"/>
  <c r="W229" i="13" s="1"/>
  <c r="W228" i="13"/>
  <c r="S411" i="13"/>
  <c r="W411" i="13" s="1"/>
  <c r="W410" i="13"/>
  <c r="S299" i="13"/>
  <c r="W299" i="13" s="1"/>
  <c r="W298" i="13"/>
  <c r="AB355" i="13"/>
  <c r="AF355" i="13" s="1"/>
  <c r="AF354" i="13"/>
  <c r="AB390" i="13"/>
  <c r="AF390" i="13" s="1"/>
  <c r="AF389" i="13"/>
  <c r="S145" i="13"/>
  <c r="W145" i="13" s="1"/>
  <c r="W144" i="13"/>
  <c r="S446" i="13"/>
  <c r="W446" i="13" s="1"/>
  <c r="W445" i="13"/>
  <c r="AB271" i="13"/>
  <c r="AF271" i="13" s="1"/>
  <c r="AF270" i="13"/>
  <c r="AB320" i="13"/>
  <c r="AF320" i="13" s="1"/>
  <c r="AF319" i="13"/>
  <c r="V243" i="13"/>
  <c r="Z243" i="13" s="1"/>
  <c r="Z242" i="13"/>
  <c r="V222" i="13"/>
  <c r="Z222" i="13" s="1"/>
  <c r="Z221" i="13"/>
  <c r="V117" i="13"/>
  <c r="Z117" i="13" s="1"/>
  <c r="Z116" i="13"/>
  <c r="AE173" i="13"/>
  <c r="AI173" i="13" s="1"/>
  <c r="AI172" i="13"/>
  <c r="AE362" i="13"/>
  <c r="AI362" i="13" s="1"/>
  <c r="AI361" i="13"/>
  <c r="AE33" i="13"/>
  <c r="AI33" i="13" s="1"/>
  <c r="AI32" i="13"/>
  <c r="AB61" i="13"/>
  <c r="AF61" i="13" s="1"/>
  <c r="AF60" i="13"/>
  <c r="AB278" i="13"/>
  <c r="AF278" i="13" s="1"/>
  <c r="AF277" i="13"/>
  <c r="AB698" i="13"/>
  <c r="AF698" i="13" s="1"/>
  <c r="AF697" i="13"/>
  <c r="AB229" i="13"/>
  <c r="AF229" i="13" s="1"/>
  <c r="AF228" i="13"/>
  <c r="AE537" i="13"/>
  <c r="AI537" i="13" s="1"/>
  <c r="AI536" i="13"/>
  <c r="V698" i="13"/>
  <c r="Z698" i="13" s="1"/>
  <c r="Z697" i="13"/>
  <c r="V61" i="13"/>
  <c r="Z61" i="13" s="1"/>
  <c r="Z60" i="13"/>
  <c r="AE292" i="13"/>
  <c r="AI292" i="13" s="1"/>
  <c r="AI291" i="13"/>
  <c r="V614" i="13"/>
  <c r="Z614" i="13" s="1"/>
  <c r="Z613" i="13"/>
  <c r="AE439" i="13"/>
  <c r="AI439" i="13" s="1"/>
  <c r="AI438" i="13"/>
  <c r="V705" i="13"/>
  <c r="Z705" i="13" s="1"/>
  <c r="Z704" i="13"/>
  <c r="V82" i="13"/>
  <c r="Z82" i="13" s="1"/>
  <c r="Z81" i="13"/>
  <c r="S579" i="13"/>
  <c r="W579" i="13" s="1"/>
  <c r="W578" i="13"/>
  <c r="A13" i="11"/>
  <c r="A12" i="13"/>
  <c r="N8" i="13"/>
  <c r="O8" i="13"/>
  <c r="N7" i="13"/>
  <c r="O7" i="13"/>
  <c r="N9" i="13"/>
  <c r="O9" i="13"/>
  <c r="N10" i="13"/>
  <c r="O10" i="13"/>
  <c r="N11" i="13"/>
  <c r="O11" i="13"/>
  <c r="U166" i="11"/>
  <c r="AA166" i="13" s="1"/>
  <c r="AA165" i="13"/>
  <c r="AA357" i="13"/>
  <c r="AA441" i="13"/>
  <c r="AA525" i="13"/>
  <c r="AA183" i="13"/>
  <c r="AA518" i="13"/>
  <c r="AA252" i="13"/>
  <c r="AA294" i="13"/>
  <c r="AA378" i="13"/>
  <c r="AA253" i="13"/>
  <c r="AA630" i="13"/>
  <c r="AA455" i="13"/>
  <c r="AA134" i="13"/>
  <c r="AA637" i="13"/>
  <c r="AA301" i="13"/>
  <c r="AA385" i="13"/>
  <c r="AA224" i="13"/>
  <c r="AA225" i="13"/>
  <c r="AA287" i="13"/>
  <c r="AA392" i="13"/>
  <c r="AA456" i="13"/>
  <c r="AA289" i="13"/>
  <c r="AA457" i="13"/>
  <c r="AA373" i="13"/>
  <c r="AA203" i="13"/>
  <c r="AA308" i="13"/>
  <c r="AA560" i="13"/>
  <c r="AA231" i="13"/>
  <c r="AA232" i="13"/>
  <c r="AA399" i="13"/>
  <c r="AA141" i="13"/>
  <c r="AA315" i="13"/>
  <c r="AA532" i="13"/>
  <c r="AA616" i="13"/>
  <c r="AA448" i="13"/>
  <c r="AA168" i="13"/>
  <c r="AA169" i="13"/>
  <c r="AA336" i="13"/>
  <c r="AA322" i="13"/>
  <c r="AA238" i="13"/>
  <c r="AA490" i="13"/>
  <c r="AA239" i="13"/>
  <c r="AA147" i="13"/>
  <c r="AA148" i="13"/>
  <c r="AA574" i="13"/>
  <c r="AA406" i="13"/>
  <c r="AA329" i="13"/>
  <c r="AA330" i="13"/>
  <c r="AA331" i="13"/>
  <c r="AA686" i="13"/>
  <c r="AA175" i="13"/>
  <c r="AA511" i="13"/>
  <c r="AA176" i="13"/>
  <c r="AA182" i="13"/>
  <c r="AA504" i="13"/>
  <c r="AA189" i="13"/>
  <c r="U191" i="11"/>
  <c r="U192" i="11" s="1"/>
  <c r="U193" i="11" s="1"/>
  <c r="U365" i="11"/>
  <c r="U366" i="11" s="1"/>
  <c r="AA366" i="13" s="1"/>
  <c r="AA588" i="13"/>
  <c r="AA343" i="13"/>
  <c r="AA679" i="13"/>
  <c r="AA562" i="13"/>
  <c r="U563" i="11"/>
  <c r="U564" i="11" s="1"/>
  <c r="U577" i="11"/>
  <c r="U578" i="11" s="1"/>
  <c r="U579" i="11" s="1"/>
  <c r="AA579" i="13" s="1"/>
  <c r="AA576" i="13"/>
  <c r="U450" i="11"/>
  <c r="AA449" i="13"/>
  <c r="AA420" i="13"/>
  <c r="U351" i="11"/>
  <c r="U352" i="11" s="1"/>
  <c r="AA352" i="13" s="1"/>
  <c r="U428" i="11"/>
  <c r="U429" i="11" s="1"/>
  <c r="U430" i="11" s="1"/>
  <c r="AA430" i="13" s="1"/>
  <c r="AA413" i="13"/>
  <c r="AA546" i="13"/>
  <c r="AA414" i="13"/>
  <c r="AA415" i="13"/>
  <c r="AA553" i="13"/>
  <c r="AA609" i="13"/>
  <c r="U618" i="11"/>
  <c r="AA617" i="13"/>
  <c r="U291" i="11"/>
  <c r="AA291" i="13" s="1"/>
  <c r="AA290" i="13"/>
  <c r="U492" i="11"/>
  <c r="U493" i="11" s="1"/>
  <c r="U494" i="11" s="1"/>
  <c r="AA491" i="13"/>
  <c r="U303" i="11"/>
  <c r="AA302" i="13"/>
  <c r="U375" i="11"/>
  <c r="U376" i="11" s="1"/>
  <c r="AA376" i="13" s="1"/>
  <c r="AA374" i="13"/>
  <c r="U443" i="11"/>
  <c r="AA442" i="13"/>
  <c r="U381" i="11"/>
  <c r="AA380" i="13"/>
  <c r="AA394" i="13"/>
  <c r="U395" i="11"/>
  <c r="U396" i="11" s="1"/>
  <c r="U397" i="11" s="1"/>
  <c r="AA397" i="13" s="1"/>
  <c r="U339" i="11"/>
  <c r="U340" i="11" s="1"/>
  <c r="U341" i="11" s="1"/>
  <c r="AA341" i="13" s="1"/>
  <c r="AA338" i="13"/>
  <c r="AA372" i="13"/>
  <c r="AA434" i="13"/>
  <c r="AA575" i="13"/>
  <c r="AA140" i="13"/>
  <c r="AA204" i="13"/>
  <c r="AA288" i="13"/>
  <c r="U198" i="11"/>
  <c r="AA198" i="13" s="1"/>
  <c r="U470" i="11"/>
  <c r="U528" i="11"/>
  <c r="U529" i="11" s="1"/>
  <c r="U530" i="11" s="1"/>
  <c r="AA530" i="13" s="1"/>
  <c r="U333" i="11"/>
  <c r="U334" i="11" s="1"/>
  <c r="AA334" i="13" s="1"/>
  <c r="AA323" i="13"/>
  <c r="U212" i="11"/>
  <c r="AA212" i="13" s="1"/>
  <c r="U484" i="11"/>
  <c r="AA324" i="13"/>
  <c r="AA595" i="13"/>
  <c r="U603" i="11"/>
  <c r="U604" i="11" s="1"/>
  <c r="U605" i="11" s="1"/>
  <c r="AA605" i="13" s="1"/>
  <c r="U156" i="11"/>
  <c r="AA156" i="13" s="1"/>
  <c r="AA267" i="13"/>
  <c r="AA476" i="13"/>
  <c r="AA126" i="13"/>
  <c r="AA422" i="13"/>
  <c r="AA651" i="13"/>
  <c r="AA127" i="13"/>
  <c r="AA196" i="13"/>
  <c r="AA280" i="13"/>
  <c r="AA371" i="13"/>
  <c r="AA658" i="13"/>
  <c r="U326" i="11"/>
  <c r="AA325" i="13"/>
  <c r="U206" i="11"/>
  <c r="AA206" i="13" s="1"/>
  <c r="AA205" i="13"/>
  <c r="U282" i="11"/>
  <c r="AA281" i="13"/>
  <c r="U478" i="11"/>
  <c r="AA477" i="13"/>
  <c r="U534" i="11"/>
  <c r="AA533" i="13"/>
  <c r="U653" i="11"/>
  <c r="AA653" i="13" s="1"/>
  <c r="AA652" i="13"/>
  <c r="U597" i="11"/>
  <c r="AA596" i="13"/>
  <c r="U660" i="11"/>
  <c r="AA659" i="13"/>
  <c r="U150" i="11"/>
  <c r="AA149" i="13"/>
  <c r="U387" i="11"/>
  <c r="AA386" i="13"/>
  <c r="U551" i="11"/>
  <c r="AA551" i="13" s="1"/>
  <c r="AA550" i="13"/>
  <c r="U297" i="11"/>
  <c r="AA296" i="13"/>
  <c r="U345" i="11"/>
  <c r="AA344" i="13"/>
  <c r="U611" i="11"/>
  <c r="AA610" i="13"/>
  <c r="AA233" i="13"/>
  <c r="U234" i="11"/>
  <c r="U235" i="11" s="1"/>
  <c r="U236" i="11" s="1"/>
  <c r="AA236" i="13" s="1"/>
  <c r="U241" i="11"/>
  <c r="AA241" i="13" s="1"/>
  <c r="AA240" i="13"/>
  <c r="U401" i="11"/>
  <c r="AA400" i="13"/>
  <c r="U509" i="11"/>
  <c r="AA509" i="13" s="1"/>
  <c r="AA508" i="13"/>
  <c r="U310" i="11"/>
  <c r="AA309" i="13"/>
  <c r="U359" i="11"/>
  <c r="AA358" i="13"/>
  <c r="U408" i="11"/>
  <c r="AA407" i="13"/>
  <c r="U513" i="11"/>
  <c r="AA512" i="13"/>
  <c r="U255" i="11"/>
  <c r="U256" i="11" s="1"/>
  <c r="AA254" i="13"/>
  <c r="U317" i="11"/>
  <c r="AA316" i="13"/>
  <c r="AA416" i="13"/>
  <c r="U417" i="11"/>
  <c r="U569" i="11"/>
  <c r="AA569" i="13" s="1"/>
  <c r="AA568" i="13"/>
  <c r="U632" i="11"/>
  <c r="AA631" i="13"/>
  <c r="AA567" i="13"/>
  <c r="AA273" i="13"/>
  <c r="AA687" i="13"/>
  <c r="U275" i="11"/>
  <c r="U463" i="11"/>
  <c r="U464" i="11" s="1"/>
  <c r="U645" i="11"/>
  <c r="U646" i="11" s="1"/>
  <c r="U690" i="11"/>
  <c r="AA688" i="13"/>
  <c r="AA217" i="13"/>
  <c r="AA218" i="13"/>
  <c r="AA458" i="13"/>
  <c r="AA393" i="13"/>
  <c r="AA526" i="13"/>
  <c r="AA266" i="13"/>
  <c r="AA219" i="13"/>
  <c r="U220" i="11"/>
  <c r="AA170" i="13"/>
  <c r="U171" i="11"/>
  <c r="U227" i="11"/>
  <c r="AA226" i="13"/>
  <c r="AA268" i="13"/>
  <c r="U269" i="11"/>
  <c r="U460" i="11"/>
  <c r="AA460" i="13" s="1"/>
  <c r="AA459" i="13"/>
  <c r="U178" i="11"/>
  <c r="AA177" i="13"/>
  <c r="U185" i="11"/>
  <c r="AA184" i="13"/>
  <c r="U129" i="11"/>
  <c r="AA128" i="13"/>
  <c r="U136" i="11"/>
  <c r="AA135" i="13"/>
  <c r="U522" i="11"/>
  <c r="AA521" i="13"/>
  <c r="AA561" i="13"/>
  <c r="AA589" i="13"/>
  <c r="U261" i="11"/>
  <c r="U540" i="11"/>
  <c r="AA539" i="13"/>
  <c r="U624" i="11"/>
  <c r="AA623" i="13"/>
  <c r="AA505" i="13"/>
  <c r="AA519" i="13"/>
  <c r="AA547" i="13"/>
  <c r="AA506" i="13"/>
  <c r="AA520" i="13"/>
  <c r="AA548" i="13"/>
  <c r="AA337" i="13"/>
  <c r="AA421" i="13"/>
  <c r="AA507" i="13"/>
  <c r="AA549" i="13"/>
  <c r="AA423" i="13"/>
  <c r="AA435" i="13"/>
  <c r="U121" i="11"/>
  <c r="U143" i="11"/>
  <c r="U247" i="11"/>
  <c r="U437" i="11"/>
  <c r="AA424" i="13"/>
  <c r="AA497" i="13"/>
  <c r="U498" i="11"/>
  <c r="U555" i="11"/>
  <c r="AA554" i="13"/>
  <c r="AA581" i="13"/>
  <c r="U582" i="11"/>
  <c r="U639" i="11"/>
  <c r="AA638" i="13"/>
  <c r="AA672" i="13"/>
  <c r="U673" i="11"/>
  <c r="AA154" i="13"/>
  <c r="AA245" i="13"/>
  <c r="AA119" i="13"/>
  <c r="AA210" i="13"/>
  <c r="AA259" i="13"/>
  <c r="AA295" i="13"/>
  <c r="AA379" i="13"/>
  <c r="AA680" i="13"/>
  <c r="AA133" i="13"/>
  <c r="AA590" i="13"/>
  <c r="U591" i="11"/>
  <c r="AA681" i="13"/>
  <c r="U682" i="1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U7" i="11"/>
  <c r="B19" i="11"/>
  <c r="B18" i="11"/>
  <c r="B17" i="11"/>
  <c r="B16" i="11"/>
  <c r="B15" i="11"/>
  <c r="B14" i="11"/>
  <c r="P724" i="11"/>
  <c r="O724" i="11"/>
  <c r="N724" i="11"/>
  <c r="M724" i="11"/>
  <c r="P723" i="11"/>
  <c r="O723" i="11"/>
  <c r="N723" i="11"/>
  <c r="M723" i="11"/>
  <c r="P722" i="11"/>
  <c r="O722" i="11"/>
  <c r="N722" i="11"/>
  <c r="M722" i="11"/>
  <c r="P721" i="11"/>
  <c r="O721" i="11"/>
  <c r="N721" i="11"/>
  <c r="M721" i="11"/>
  <c r="P720" i="11"/>
  <c r="O720" i="11"/>
  <c r="N720" i="11"/>
  <c r="M720" i="11"/>
  <c r="P685" i="11"/>
  <c r="P686" i="11" s="1"/>
  <c r="P687" i="11" s="1"/>
  <c r="P688" i="11" s="1"/>
  <c r="P689" i="11" s="1"/>
  <c r="P690" i="11" s="1"/>
  <c r="P691" i="11" s="1"/>
  <c r="O685" i="11"/>
  <c r="O686" i="11" s="1"/>
  <c r="O687" i="11" s="1"/>
  <c r="O688" i="11" s="1"/>
  <c r="O689" i="11" s="1"/>
  <c r="O690" i="11" s="1"/>
  <c r="O691" i="11" s="1"/>
  <c r="N685" i="11"/>
  <c r="N686" i="11" s="1"/>
  <c r="N687" i="11" s="1"/>
  <c r="N688" i="11" s="1"/>
  <c r="N689" i="11" s="1"/>
  <c r="N690" i="11" s="1"/>
  <c r="N691" i="11" s="1"/>
  <c r="M685" i="11"/>
  <c r="P678" i="11"/>
  <c r="P679" i="11" s="1"/>
  <c r="P680" i="11" s="1"/>
  <c r="P681" i="11" s="1"/>
  <c r="P682" i="11" s="1"/>
  <c r="P683" i="11" s="1"/>
  <c r="P684" i="11" s="1"/>
  <c r="O678" i="11"/>
  <c r="O679" i="11" s="1"/>
  <c r="O680" i="11" s="1"/>
  <c r="O681" i="11" s="1"/>
  <c r="O682" i="11" s="1"/>
  <c r="O683" i="11" s="1"/>
  <c r="O684" i="11" s="1"/>
  <c r="N678" i="11"/>
  <c r="N679" i="11" s="1"/>
  <c r="N680" i="11" s="1"/>
  <c r="N681" i="11" s="1"/>
  <c r="N682" i="11" s="1"/>
  <c r="N683" i="11" s="1"/>
  <c r="N684" i="11" s="1"/>
  <c r="M678" i="11"/>
  <c r="P671" i="11"/>
  <c r="O671" i="11"/>
  <c r="N671" i="11"/>
  <c r="M671" i="11"/>
  <c r="P657" i="11"/>
  <c r="P658" i="11" s="1"/>
  <c r="P659" i="11" s="1"/>
  <c r="P660" i="11" s="1"/>
  <c r="P661" i="11" s="1"/>
  <c r="P662" i="11" s="1"/>
  <c r="P663" i="11" s="1"/>
  <c r="O657" i="11"/>
  <c r="O658" i="11" s="1"/>
  <c r="O659" i="11" s="1"/>
  <c r="O660" i="11" s="1"/>
  <c r="O661" i="11" s="1"/>
  <c r="O662" i="11" s="1"/>
  <c r="O663" i="11" s="1"/>
  <c r="N657" i="11"/>
  <c r="N658" i="11" s="1"/>
  <c r="N659" i="11" s="1"/>
  <c r="N660" i="11" s="1"/>
  <c r="N661" i="11" s="1"/>
  <c r="N662" i="11" s="1"/>
  <c r="N663" i="11" s="1"/>
  <c r="M657" i="11"/>
  <c r="P650" i="11"/>
  <c r="P651" i="11" s="1"/>
  <c r="P652" i="11" s="1"/>
  <c r="P653" i="11" s="1"/>
  <c r="P654" i="11" s="1"/>
  <c r="P655" i="11" s="1"/>
  <c r="P656" i="11" s="1"/>
  <c r="O650" i="11"/>
  <c r="O651" i="11" s="1"/>
  <c r="O652" i="11" s="1"/>
  <c r="O653" i="11" s="1"/>
  <c r="O654" i="11" s="1"/>
  <c r="O655" i="11" s="1"/>
  <c r="O656" i="11" s="1"/>
  <c r="N650" i="11"/>
  <c r="N651" i="11" s="1"/>
  <c r="N652" i="11" s="1"/>
  <c r="N653" i="11" s="1"/>
  <c r="N654" i="11" s="1"/>
  <c r="N655" i="11" s="1"/>
  <c r="N656" i="11" s="1"/>
  <c r="M650" i="11"/>
  <c r="P643" i="11"/>
  <c r="P644" i="11" s="1"/>
  <c r="P645" i="11" s="1"/>
  <c r="P646" i="11" s="1"/>
  <c r="P647" i="11" s="1"/>
  <c r="P648" i="11" s="1"/>
  <c r="P649" i="11" s="1"/>
  <c r="O643" i="11"/>
  <c r="O644" i="11" s="1"/>
  <c r="O645" i="11" s="1"/>
  <c r="O646" i="11" s="1"/>
  <c r="O647" i="11" s="1"/>
  <c r="O648" i="11" s="1"/>
  <c r="O649" i="11" s="1"/>
  <c r="N643" i="11"/>
  <c r="N644" i="11" s="1"/>
  <c r="N645" i="11" s="1"/>
  <c r="N646" i="11" s="1"/>
  <c r="N647" i="11" s="1"/>
  <c r="N648" i="11" s="1"/>
  <c r="N649" i="11" s="1"/>
  <c r="M643" i="11"/>
  <c r="P636" i="11"/>
  <c r="P637" i="11" s="1"/>
  <c r="P638" i="11" s="1"/>
  <c r="P639" i="11" s="1"/>
  <c r="P640" i="11" s="1"/>
  <c r="P641" i="11" s="1"/>
  <c r="P642" i="11" s="1"/>
  <c r="O636" i="11"/>
  <c r="O637" i="11" s="1"/>
  <c r="O638" i="11" s="1"/>
  <c r="O639" i="11" s="1"/>
  <c r="O640" i="11" s="1"/>
  <c r="O641" i="11" s="1"/>
  <c r="O642" i="11" s="1"/>
  <c r="N636" i="11"/>
  <c r="N637" i="11" s="1"/>
  <c r="N638" i="11" s="1"/>
  <c r="N639" i="11" s="1"/>
  <c r="N640" i="11" s="1"/>
  <c r="N641" i="11" s="1"/>
  <c r="N642" i="11" s="1"/>
  <c r="M636" i="11"/>
  <c r="P629" i="11"/>
  <c r="P630" i="11" s="1"/>
  <c r="P631" i="11" s="1"/>
  <c r="P632" i="11" s="1"/>
  <c r="P633" i="11" s="1"/>
  <c r="P634" i="11" s="1"/>
  <c r="P635" i="11" s="1"/>
  <c r="O629" i="11"/>
  <c r="O630" i="11" s="1"/>
  <c r="O631" i="11" s="1"/>
  <c r="O632" i="11" s="1"/>
  <c r="O633" i="11" s="1"/>
  <c r="O634" i="11" s="1"/>
  <c r="O635" i="11" s="1"/>
  <c r="N629" i="11"/>
  <c r="N630" i="11" s="1"/>
  <c r="N631" i="11" s="1"/>
  <c r="N632" i="11" s="1"/>
  <c r="N633" i="11" s="1"/>
  <c r="N634" i="11" s="1"/>
  <c r="N635" i="11" s="1"/>
  <c r="M629" i="11"/>
  <c r="P622" i="11"/>
  <c r="P623" i="11" s="1"/>
  <c r="P624" i="11" s="1"/>
  <c r="P625" i="11" s="1"/>
  <c r="P626" i="11" s="1"/>
  <c r="P627" i="11" s="1"/>
  <c r="P628" i="11" s="1"/>
  <c r="O622" i="11"/>
  <c r="O623" i="11" s="1"/>
  <c r="O624" i="11" s="1"/>
  <c r="O625" i="11" s="1"/>
  <c r="O626" i="11" s="1"/>
  <c r="O627" i="11" s="1"/>
  <c r="O628" i="11" s="1"/>
  <c r="N622" i="11"/>
  <c r="N623" i="11" s="1"/>
  <c r="N624" i="11" s="1"/>
  <c r="N625" i="11" s="1"/>
  <c r="N626" i="11" s="1"/>
  <c r="N627" i="11" s="1"/>
  <c r="N628" i="11" s="1"/>
  <c r="M622" i="11"/>
  <c r="P615" i="11"/>
  <c r="P616" i="11" s="1"/>
  <c r="P617" i="11" s="1"/>
  <c r="P618" i="11" s="1"/>
  <c r="P619" i="11" s="1"/>
  <c r="P620" i="11" s="1"/>
  <c r="P621" i="11" s="1"/>
  <c r="O615" i="11"/>
  <c r="O616" i="11" s="1"/>
  <c r="O617" i="11" s="1"/>
  <c r="O618" i="11" s="1"/>
  <c r="O619" i="11" s="1"/>
  <c r="O620" i="11" s="1"/>
  <c r="O621" i="11" s="1"/>
  <c r="N615" i="11"/>
  <c r="N616" i="11" s="1"/>
  <c r="N617" i="11" s="1"/>
  <c r="N618" i="11" s="1"/>
  <c r="N619" i="11" s="1"/>
  <c r="N620" i="11" s="1"/>
  <c r="N621" i="11" s="1"/>
  <c r="M615" i="11"/>
  <c r="P608" i="11"/>
  <c r="P609" i="11" s="1"/>
  <c r="P610" i="11" s="1"/>
  <c r="P611" i="11" s="1"/>
  <c r="P612" i="11" s="1"/>
  <c r="P613" i="11" s="1"/>
  <c r="P614" i="11" s="1"/>
  <c r="O608" i="11"/>
  <c r="O609" i="11" s="1"/>
  <c r="O610" i="11" s="1"/>
  <c r="O611" i="11" s="1"/>
  <c r="O612" i="11" s="1"/>
  <c r="O613" i="11" s="1"/>
  <c r="O614" i="11" s="1"/>
  <c r="N608" i="11"/>
  <c r="N609" i="11" s="1"/>
  <c r="N610" i="11" s="1"/>
  <c r="N611" i="11" s="1"/>
  <c r="N612" i="11" s="1"/>
  <c r="N613" i="11" s="1"/>
  <c r="N614" i="11" s="1"/>
  <c r="M608" i="11"/>
  <c r="P601" i="11"/>
  <c r="P602" i="11" s="1"/>
  <c r="P603" i="11" s="1"/>
  <c r="P604" i="11" s="1"/>
  <c r="P605" i="11" s="1"/>
  <c r="P606" i="11" s="1"/>
  <c r="P607" i="11" s="1"/>
  <c r="O601" i="11"/>
  <c r="O602" i="11" s="1"/>
  <c r="O603" i="11" s="1"/>
  <c r="O604" i="11" s="1"/>
  <c r="O605" i="11" s="1"/>
  <c r="O606" i="11" s="1"/>
  <c r="O607" i="11" s="1"/>
  <c r="N601" i="11"/>
  <c r="N602" i="11" s="1"/>
  <c r="N603" i="11" s="1"/>
  <c r="N604" i="11" s="1"/>
  <c r="N605" i="11" s="1"/>
  <c r="N606" i="11" s="1"/>
  <c r="N607" i="11" s="1"/>
  <c r="M601" i="11"/>
  <c r="P594" i="11"/>
  <c r="P595" i="11" s="1"/>
  <c r="P596" i="11" s="1"/>
  <c r="P597" i="11" s="1"/>
  <c r="P598" i="11" s="1"/>
  <c r="P599" i="11" s="1"/>
  <c r="P600" i="11" s="1"/>
  <c r="O594" i="11"/>
  <c r="O595" i="11" s="1"/>
  <c r="O596" i="11" s="1"/>
  <c r="O597" i="11" s="1"/>
  <c r="O598" i="11" s="1"/>
  <c r="O599" i="11" s="1"/>
  <c r="O600" i="11" s="1"/>
  <c r="N594" i="11"/>
  <c r="N595" i="11" s="1"/>
  <c r="N596" i="11" s="1"/>
  <c r="N597" i="11" s="1"/>
  <c r="N598" i="11" s="1"/>
  <c r="N599" i="11" s="1"/>
  <c r="N600" i="11" s="1"/>
  <c r="M594" i="11"/>
  <c r="P587" i="11"/>
  <c r="P588" i="11" s="1"/>
  <c r="P589" i="11" s="1"/>
  <c r="P590" i="11" s="1"/>
  <c r="P591" i="11" s="1"/>
  <c r="P592" i="11" s="1"/>
  <c r="P593" i="11" s="1"/>
  <c r="O587" i="11"/>
  <c r="O588" i="11" s="1"/>
  <c r="O589" i="11" s="1"/>
  <c r="O590" i="11" s="1"/>
  <c r="O591" i="11" s="1"/>
  <c r="O592" i="11" s="1"/>
  <c r="O593" i="11" s="1"/>
  <c r="N587" i="11"/>
  <c r="N588" i="11" s="1"/>
  <c r="N589" i="11" s="1"/>
  <c r="N590" i="11" s="1"/>
  <c r="N591" i="11" s="1"/>
  <c r="N592" i="11" s="1"/>
  <c r="N593" i="11" s="1"/>
  <c r="M587" i="11"/>
  <c r="P580" i="11"/>
  <c r="P581" i="11" s="1"/>
  <c r="P582" i="11" s="1"/>
  <c r="P583" i="11" s="1"/>
  <c r="P584" i="11" s="1"/>
  <c r="P585" i="11" s="1"/>
  <c r="P586" i="11" s="1"/>
  <c r="O580" i="11"/>
  <c r="O581" i="11" s="1"/>
  <c r="O582" i="11" s="1"/>
  <c r="O583" i="11" s="1"/>
  <c r="O584" i="11" s="1"/>
  <c r="O585" i="11" s="1"/>
  <c r="O586" i="11" s="1"/>
  <c r="N580" i="11"/>
  <c r="N581" i="11" s="1"/>
  <c r="N582" i="11" s="1"/>
  <c r="N583" i="11" s="1"/>
  <c r="N584" i="11" s="1"/>
  <c r="N585" i="11" s="1"/>
  <c r="N586" i="11" s="1"/>
  <c r="M580" i="11"/>
  <c r="P573" i="11"/>
  <c r="P574" i="11" s="1"/>
  <c r="P575" i="11" s="1"/>
  <c r="P576" i="11" s="1"/>
  <c r="P577" i="11" s="1"/>
  <c r="P578" i="11" s="1"/>
  <c r="P579" i="11" s="1"/>
  <c r="O573" i="11"/>
  <c r="O574" i="11" s="1"/>
  <c r="O575" i="11" s="1"/>
  <c r="O576" i="11" s="1"/>
  <c r="O577" i="11" s="1"/>
  <c r="O578" i="11" s="1"/>
  <c r="O579" i="11" s="1"/>
  <c r="N573" i="11"/>
  <c r="N574" i="11" s="1"/>
  <c r="N575" i="11" s="1"/>
  <c r="N576" i="11" s="1"/>
  <c r="N577" i="11" s="1"/>
  <c r="N578" i="11" s="1"/>
  <c r="N579" i="11" s="1"/>
  <c r="M573" i="11"/>
  <c r="P566" i="11"/>
  <c r="P567" i="11" s="1"/>
  <c r="P568" i="11" s="1"/>
  <c r="P569" i="11" s="1"/>
  <c r="P570" i="11" s="1"/>
  <c r="P571" i="11" s="1"/>
  <c r="P572" i="11" s="1"/>
  <c r="O566" i="11"/>
  <c r="O567" i="11" s="1"/>
  <c r="O568" i="11" s="1"/>
  <c r="O569" i="11" s="1"/>
  <c r="O570" i="11" s="1"/>
  <c r="O571" i="11" s="1"/>
  <c r="O572" i="11" s="1"/>
  <c r="N566" i="11"/>
  <c r="N567" i="11" s="1"/>
  <c r="N568" i="11" s="1"/>
  <c r="N569" i="11" s="1"/>
  <c r="N570" i="11" s="1"/>
  <c r="N571" i="11" s="1"/>
  <c r="N572" i="11" s="1"/>
  <c r="M566" i="11"/>
  <c r="P559" i="11"/>
  <c r="P560" i="11" s="1"/>
  <c r="P561" i="11" s="1"/>
  <c r="P562" i="11" s="1"/>
  <c r="P563" i="11" s="1"/>
  <c r="P564" i="11" s="1"/>
  <c r="P565" i="11" s="1"/>
  <c r="O559" i="11"/>
  <c r="O560" i="11" s="1"/>
  <c r="O561" i="11" s="1"/>
  <c r="O562" i="11" s="1"/>
  <c r="O563" i="11" s="1"/>
  <c r="O564" i="11" s="1"/>
  <c r="O565" i="11" s="1"/>
  <c r="N559" i="11"/>
  <c r="N560" i="11" s="1"/>
  <c r="N561" i="11" s="1"/>
  <c r="N562" i="11" s="1"/>
  <c r="N563" i="11" s="1"/>
  <c r="N564" i="11" s="1"/>
  <c r="N565" i="11" s="1"/>
  <c r="M559" i="11"/>
  <c r="P552" i="11"/>
  <c r="P553" i="11" s="1"/>
  <c r="P554" i="11" s="1"/>
  <c r="P555" i="11" s="1"/>
  <c r="P556" i="11" s="1"/>
  <c r="P557" i="11" s="1"/>
  <c r="P558" i="11" s="1"/>
  <c r="O552" i="11"/>
  <c r="O553" i="11" s="1"/>
  <c r="O554" i="11" s="1"/>
  <c r="O555" i="11" s="1"/>
  <c r="O556" i="11" s="1"/>
  <c r="O557" i="11" s="1"/>
  <c r="O558" i="11" s="1"/>
  <c r="N552" i="11"/>
  <c r="N553" i="11" s="1"/>
  <c r="N554" i="11" s="1"/>
  <c r="N555" i="11" s="1"/>
  <c r="N556" i="11" s="1"/>
  <c r="N557" i="11" s="1"/>
  <c r="N558" i="11" s="1"/>
  <c r="M552" i="11"/>
  <c r="P545" i="11"/>
  <c r="P546" i="11" s="1"/>
  <c r="P547" i="11" s="1"/>
  <c r="P548" i="11" s="1"/>
  <c r="P549" i="11" s="1"/>
  <c r="P550" i="11" s="1"/>
  <c r="P551" i="11" s="1"/>
  <c r="O545" i="11"/>
  <c r="O546" i="11" s="1"/>
  <c r="O547" i="11" s="1"/>
  <c r="O548" i="11" s="1"/>
  <c r="O549" i="11" s="1"/>
  <c r="O550" i="11" s="1"/>
  <c r="O551" i="11" s="1"/>
  <c r="N545" i="11"/>
  <c r="N546" i="11" s="1"/>
  <c r="N547" i="11" s="1"/>
  <c r="N548" i="11" s="1"/>
  <c r="N549" i="11" s="1"/>
  <c r="N550" i="11" s="1"/>
  <c r="N551" i="11" s="1"/>
  <c r="M545" i="11"/>
  <c r="P538" i="11"/>
  <c r="P539" i="11" s="1"/>
  <c r="P540" i="11" s="1"/>
  <c r="P541" i="11" s="1"/>
  <c r="P542" i="11" s="1"/>
  <c r="P543" i="11" s="1"/>
  <c r="P544" i="11" s="1"/>
  <c r="O538" i="11"/>
  <c r="O539" i="11" s="1"/>
  <c r="O540" i="11" s="1"/>
  <c r="O541" i="11" s="1"/>
  <c r="O542" i="11" s="1"/>
  <c r="O543" i="11" s="1"/>
  <c r="O544" i="11" s="1"/>
  <c r="N538" i="11"/>
  <c r="N539" i="11" s="1"/>
  <c r="N540" i="11" s="1"/>
  <c r="N541" i="11" s="1"/>
  <c r="N542" i="11" s="1"/>
  <c r="N543" i="11" s="1"/>
  <c r="N544" i="11" s="1"/>
  <c r="M538" i="11"/>
  <c r="P531" i="11"/>
  <c r="P532" i="11" s="1"/>
  <c r="P533" i="11" s="1"/>
  <c r="P534" i="11" s="1"/>
  <c r="P535" i="11" s="1"/>
  <c r="P536" i="11" s="1"/>
  <c r="P537" i="11" s="1"/>
  <c r="O531" i="11"/>
  <c r="O532" i="11" s="1"/>
  <c r="O533" i="11" s="1"/>
  <c r="O534" i="11" s="1"/>
  <c r="O535" i="11" s="1"/>
  <c r="O536" i="11" s="1"/>
  <c r="O537" i="11" s="1"/>
  <c r="N531" i="11"/>
  <c r="N532" i="11" s="1"/>
  <c r="N533" i="11" s="1"/>
  <c r="N534" i="11" s="1"/>
  <c r="N535" i="11" s="1"/>
  <c r="N536" i="11" s="1"/>
  <c r="N537" i="11" s="1"/>
  <c r="M531" i="11"/>
  <c r="P524" i="11"/>
  <c r="P525" i="11" s="1"/>
  <c r="P526" i="11" s="1"/>
  <c r="P527" i="11" s="1"/>
  <c r="P528" i="11" s="1"/>
  <c r="P529" i="11" s="1"/>
  <c r="P530" i="11" s="1"/>
  <c r="O524" i="11"/>
  <c r="O525" i="11" s="1"/>
  <c r="O526" i="11" s="1"/>
  <c r="O527" i="11" s="1"/>
  <c r="O528" i="11" s="1"/>
  <c r="O529" i="11" s="1"/>
  <c r="O530" i="11" s="1"/>
  <c r="N524" i="11"/>
  <c r="N525" i="11" s="1"/>
  <c r="N526" i="11" s="1"/>
  <c r="N527" i="11" s="1"/>
  <c r="N528" i="11" s="1"/>
  <c r="N529" i="11" s="1"/>
  <c r="N530" i="11" s="1"/>
  <c r="M524" i="11"/>
  <c r="P517" i="11"/>
  <c r="P518" i="11" s="1"/>
  <c r="P519" i="11" s="1"/>
  <c r="P520" i="11" s="1"/>
  <c r="P521" i="11" s="1"/>
  <c r="P522" i="11" s="1"/>
  <c r="P523" i="11" s="1"/>
  <c r="O517" i="11"/>
  <c r="O518" i="11" s="1"/>
  <c r="O519" i="11" s="1"/>
  <c r="O520" i="11" s="1"/>
  <c r="O521" i="11" s="1"/>
  <c r="O522" i="11" s="1"/>
  <c r="O523" i="11" s="1"/>
  <c r="N517" i="11"/>
  <c r="N518" i="11" s="1"/>
  <c r="N519" i="11" s="1"/>
  <c r="N520" i="11" s="1"/>
  <c r="N521" i="11" s="1"/>
  <c r="N522" i="11" s="1"/>
  <c r="N523" i="11" s="1"/>
  <c r="M517" i="11"/>
  <c r="P510" i="11"/>
  <c r="P511" i="11" s="1"/>
  <c r="P512" i="11" s="1"/>
  <c r="P513" i="11" s="1"/>
  <c r="P514" i="11" s="1"/>
  <c r="P515" i="11" s="1"/>
  <c r="P516" i="11" s="1"/>
  <c r="O510" i="11"/>
  <c r="O511" i="11" s="1"/>
  <c r="O512" i="11" s="1"/>
  <c r="O513" i="11" s="1"/>
  <c r="O514" i="11" s="1"/>
  <c r="O515" i="11" s="1"/>
  <c r="O516" i="11" s="1"/>
  <c r="N510" i="11"/>
  <c r="N511" i="11" s="1"/>
  <c r="N512" i="11" s="1"/>
  <c r="N513" i="11" s="1"/>
  <c r="N514" i="11" s="1"/>
  <c r="N515" i="11" s="1"/>
  <c r="N516" i="11" s="1"/>
  <c r="M510" i="11"/>
  <c r="P503" i="11"/>
  <c r="P504" i="11" s="1"/>
  <c r="P505" i="11" s="1"/>
  <c r="P506" i="11" s="1"/>
  <c r="P507" i="11" s="1"/>
  <c r="P508" i="11" s="1"/>
  <c r="P509" i="11" s="1"/>
  <c r="O503" i="11"/>
  <c r="O504" i="11" s="1"/>
  <c r="O505" i="11" s="1"/>
  <c r="O506" i="11" s="1"/>
  <c r="O507" i="11" s="1"/>
  <c r="O508" i="11" s="1"/>
  <c r="O509" i="11" s="1"/>
  <c r="N503" i="11"/>
  <c r="N504" i="11" s="1"/>
  <c r="N505" i="11" s="1"/>
  <c r="N506" i="11" s="1"/>
  <c r="N507" i="11" s="1"/>
  <c r="N508" i="11" s="1"/>
  <c r="N509" i="11" s="1"/>
  <c r="M503" i="11"/>
  <c r="P496" i="11"/>
  <c r="P497" i="11" s="1"/>
  <c r="P498" i="11" s="1"/>
  <c r="P499" i="11" s="1"/>
  <c r="P500" i="11" s="1"/>
  <c r="P501" i="11" s="1"/>
  <c r="P502" i="11" s="1"/>
  <c r="O496" i="11"/>
  <c r="O497" i="11" s="1"/>
  <c r="O498" i="11" s="1"/>
  <c r="O499" i="11" s="1"/>
  <c r="O500" i="11" s="1"/>
  <c r="O501" i="11" s="1"/>
  <c r="O502" i="11" s="1"/>
  <c r="N496" i="11"/>
  <c r="N497" i="11" s="1"/>
  <c r="N498" i="11" s="1"/>
  <c r="N499" i="11" s="1"/>
  <c r="N500" i="11" s="1"/>
  <c r="N501" i="11" s="1"/>
  <c r="N502" i="11" s="1"/>
  <c r="M496" i="11"/>
  <c r="P489" i="11"/>
  <c r="P490" i="11" s="1"/>
  <c r="P491" i="11" s="1"/>
  <c r="P492" i="11" s="1"/>
  <c r="P493" i="11" s="1"/>
  <c r="P494" i="11" s="1"/>
  <c r="P495" i="11" s="1"/>
  <c r="O489" i="11"/>
  <c r="O490" i="11" s="1"/>
  <c r="O491" i="11" s="1"/>
  <c r="O492" i="11" s="1"/>
  <c r="O493" i="11" s="1"/>
  <c r="O494" i="11" s="1"/>
  <c r="O495" i="11" s="1"/>
  <c r="N489" i="11"/>
  <c r="N490" i="11" s="1"/>
  <c r="N491" i="11" s="1"/>
  <c r="N492" i="11" s="1"/>
  <c r="N493" i="11" s="1"/>
  <c r="N494" i="11" s="1"/>
  <c r="N495" i="11" s="1"/>
  <c r="M489" i="11"/>
  <c r="P482" i="11"/>
  <c r="P483" i="11" s="1"/>
  <c r="P484" i="11" s="1"/>
  <c r="P485" i="11" s="1"/>
  <c r="P486" i="11" s="1"/>
  <c r="P487" i="11" s="1"/>
  <c r="P488" i="11" s="1"/>
  <c r="O482" i="11"/>
  <c r="O483" i="11" s="1"/>
  <c r="O484" i="11" s="1"/>
  <c r="O485" i="11" s="1"/>
  <c r="O486" i="11" s="1"/>
  <c r="O487" i="11" s="1"/>
  <c r="O488" i="11" s="1"/>
  <c r="N482" i="11"/>
  <c r="N483" i="11" s="1"/>
  <c r="N484" i="11" s="1"/>
  <c r="N485" i="11" s="1"/>
  <c r="N486" i="11" s="1"/>
  <c r="N487" i="11" s="1"/>
  <c r="N488" i="11" s="1"/>
  <c r="M482" i="11"/>
  <c r="P475" i="11"/>
  <c r="P476" i="11" s="1"/>
  <c r="P477" i="11" s="1"/>
  <c r="P478" i="11" s="1"/>
  <c r="P479" i="11" s="1"/>
  <c r="P480" i="11" s="1"/>
  <c r="P481" i="11" s="1"/>
  <c r="O475" i="11"/>
  <c r="O476" i="11" s="1"/>
  <c r="O477" i="11" s="1"/>
  <c r="O478" i="11" s="1"/>
  <c r="O479" i="11" s="1"/>
  <c r="O480" i="11" s="1"/>
  <c r="O481" i="11" s="1"/>
  <c r="N475" i="11"/>
  <c r="N476" i="11" s="1"/>
  <c r="N477" i="11" s="1"/>
  <c r="N478" i="11" s="1"/>
  <c r="N479" i="11" s="1"/>
  <c r="N480" i="11" s="1"/>
  <c r="N481" i="11" s="1"/>
  <c r="M475" i="11"/>
  <c r="P468" i="11"/>
  <c r="P469" i="11" s="1"/>
  <c r="P470" i="11" s="1"/>
  <c r="P471" i="11" s="1"/>
  <c r="P472" i="11" s="1"/>
  <c r="P473" i="11" s="1"/>
  <c r="P474" i="11" s="1"/>
  <c r="O468" i="11"/>
  <c r="O469" i="11" s="1"/>
  <c r="O470" i="11" s="1"/>
  <c r="O471" i="11" s="1"/>
  <c r="O472" i="11" s="1"/>
  <c r="O473" i="11" s="1"/>
  <c r="O474" i="11" s="1"/>
  <c r="N468" i="11"/>
  <c r="N469" i="11" s="1"/>
  <c r="N470" i="11" s="1"/>
  <c r="N471" i="11" s="1"/>
  <c r="N472" i="11" s="1"/>
  <c r="N473" i="11" s="1"/>
  <c r="N474" i="11" s="1"/>
  <c r="M468" i="11"/>
  <c r="P461" i="11"/>
  <c r="P462" i="11" s="1"/>
  <c r="P463" i="11" s="1"/>
  <c r="P464" i="11" s="1"/>
  <c r="P465" i="11" s="1"/>
  <c r="P466" i="11" s="1"/>
  <c r="P467" i="11" s="1"/>
  <c r="O461" i="11"/>
  <c r="O462" i="11" s="1"/>
  <c r="O463" i="11" s="1"/>
  <c r="O464" i="11" s="1"/>
  <c r="O465" i="11" s="1"/>
  <c r="O466" i="11" s="1"/>
  <c r="O467" i="11" s="1"/>
  <c r="N461" i="11"/>
  <c r="N462" i="11" s="1"/>
  <c r="N463" i="11" s="1"/>
  <c r="N464" i="11" s="1"/>
  <c r="N465" i="11" s="1"/>
  <c r="N466" i="11" s="1"/>
  <c r="N467" i="11" s="1"/>
  <c r="M461" i="11"/>
  <c r="P454" i="11"/>
  <c r="P455" i="11" s="1"/>
  <c r="P456" i="11" s="1"/>
  <c r="P457" i="11" s="1"/>
  <c r="P458" i="11" s="1"/>
  <c r="P459" i="11" s="1"/>
  <c r="P460" i="11" s="1"/>
  <c r="O454" i="11"/>
  <c r="O455" i="11" s="1"/>
  <c r="O456" i="11" s="1"/>
  <c r="O457" i="11" s="1"/>
  <c r="O458" i="11" s="1"/>
  <c r="O459" i="11" s="1"/>
  <c r="O460" i="11" s="1"/>
  <c r="N454" i="11"/>
  <c r="N455" i="11" s="1"/>
  <c r="N456" i="11" s="1"/>
  <c r="N457" i="11" s="1"/>
  <c r="N458" i="11" s="1"/>
  <c r="N459" i="11" s="1"/>
  <c r="N460" i="11" s="1"/>
  <c r="M454" i="11"/>
  <c r="P447" i="11"/>
  <c r="P448" i="11" s="1"/>
  <c r="P449" i="11" s="1"/>
  <c r="P450" i="11" s="1"/>
  <c r="P451" i="11" s="1"/>
  <c r="P452" i="11" s="1"/>
  <c r="P453" i="11" s="1"/>
  <c r="O447" i="11"/>
  <c r="O448" i="11" s="1"/>
  <c r="O449" i="11" s="1"/>
  <c r="O450" i="11" s="1"/>
  <c r="O451" i="11" s="1"/>
  <c r="O452" i="11" s="1"/>
  <c r="O453" i="11" s="1"/>
  <c r="N447" i="11"/>
  <c r="N448" i="11" s="1"/>
  <c r="N449" i="11" s="1"/>
  <c r="N450" i="11" s="1"/>
  <c r="N451" i="11" s="1"/>
  <c r="N452" i="11" s="1"/>
  <c r="N453" i="11" s="1"/>
  <c r="M447" i="11"/>
  <c r="P440" i="11"/>
  <c r="P441" i="11" s="1"/>
  <c r="P442" i="11" s="1"/>
  <c r="P443" i="11" s="1"/>
  <c r="P444" i="11" s="1"/>
  <c r="P445" i="11" s="1"/>
  <c r="P446" i="11" s="1"/>
  <c r="O440" i="11"/>
  <c r="O441" i="11" s="1"/>
  <c r="O442" i="11" s="1"/>
  <c r="O443" i="11" s="1"/>
  <c r="O444" i="11" s="1"/>
  <c r="O445" i="11" s="1"/>
  <c r="O446" i="11" s="1"/>
  <c r="N440" i="11"/>
  <c r="N441" i="11" s="1"/>
  <c r="N442" i="11" s="1"/>
  <c r="N443" i="11" s="1"/>
  <c r="N444" i="11" s="1"/>
  <c r="N445" i="11" s="1"/>
  <c r="N446" i="11" s="1"/>
  <c r="M440" i="11"/>
  <c r="P433" i="11"/>
  <c r="P434" i="11" s="1"/>
  <c r="P435" i="11" s="1"/>
  <c r="P436" i="11" s="1"/>
  <c r="P437" i="11" s="1"/>
  <c r="P438" i="11" s="1"/>
  <c r="P439" i="11" s="1"/>
  <c r="O433" i="11"/>
  <c r="O434" i="11" s="1"/>
  <c r="O435" i="11" s="1"/>
  <c r="O436" i="11" s="1"/>
  <c r="O437" i="11" s="1"/>
  <c r="O438" i="11" s="1"/>
  <c r="O439" i="11" s="1"/>
  <c r="N433" i="11"/>
  <c r="N434" i="11" s="1"/>
  <c r="N435" i="11" s="1"/>
  <c r="N436" i="11" s="1"/>
  <c r="N437" i="11" s="1"/>
  <c r="N438" i="11" s="1"/>
  <c r="N439" i="11" s="1"/>
  <c r="M433" i="11"/>
  <c r="P426" i="11"/>
  <c r="P427" i="11" s="1"/>
  <c r="P428" i="11" s="1"/>
  <c r="P429" i="11" s="1"/>
  <c r="P430" i="11" s="1"/>
  <c r="P431" i="11" s="1"/>
  <c r="P432" i="11" s="1"/>
  <c r="O426" i="11"/>
  <c r="O427" i="11" s="1"/>
  <c r="O428" i="11" s="1"/>
  <c r="O429" i="11" s="1"/>
  <c r="O430" i="11" s="1"/>
  <c r="O431" i="11" s="1"/>
  <c r="O432" i="11" s="1"/>
  <c r="N426" i="11"/>
  <c r="N427" i="11" s="1"/>
  <c r="N428" i="11" s="1"/>
  <c r="N429" i="11" s="1"/>
  <c r="N430" i="11" s="1"/>
  <c r="N431" i="11" s="1"/>
  <c r="N432" i="11" s="1"/>
  <c r="M426" i="11"/>
  <c r="P419" i="11"/>
  <c r="P420" i="11" s="1"/>
  <c r="P421" i="11" s="1"/>
  <c r="P422" i="11" s="1"/>
  <c r="P423" i="11" s="1"/>
  <c r="P424" i="11" s="1"/>
  <c r="P425" i="11" s="1"/>
  <c r="O419" i="11"/>
  <c r="O420" i="11" s="1"/>
  <c r="O421" i="11" s="1"/>
  <c r="O422" i="11" s="1"/>
  <c r="O423" i="11" s="1"/>
  <c r="O424" i="11" s="1"/>
  <c r="O425" i="11" s="1"/>
  <c r="N419" i="11"/>
  <c r="N420" i="11" s="1"/>
  <c r="N421" i="11" s="1"/>
  <c r="N422" i="11" s="1"/>
  <c r="N423" i="11" s="1"/>
  <c r="N424" i="11" s="1"/>
  <c r="N425" i="11" s="1"/>
  <c r="M419" i="11"/>
  <c r="P412" i="11"/>
  <c r="P413" i="11" s="1"/>
  <c r="P414" i="11" s="1"/>
  <c r="P415" i="11" s="1"/>
  <c r="P416" i="11" s="1"/>
  <c r="P417" i="11" s="1"/>
  <c r="P418" i="11" s="1"/>
  <c r="O412" i="11"/>
  <c r="O413" i="11" s="1"/>
  <c r="O414" i="11" s="1"/>
  <c r="O415" i="11" s="1"/>
  <c r="O416" i="11" s="1"/>
  <c r="O417" i="11" s="1"/>
  <c r="O418" i="11" s="1"/>
  <c r="N412" i="11"/>
  <c r="N413" i="11" s="1"/>
  <c r="N414" i="11" s="1"/>
  <c r="N415" i="11" s="1"/>
  <c r="N416" i="11" s="1"/>
  <c r="N417" i="11" s="1"/>
  <c r="N418" i="11" s="1"/>
  <c r="M412" i="11"/>
  <c r="P405" i="11"/>
  <c r="P406" i="11" s="1"/>
  <c r="P407" i="11" s="1"/>
  <c r="P408" i="11" s="1"/>
  <c r="P409" i="11" s="1"/>
  <c r="P410" i="11" s="1"/>
  <c r="P411" i="11" s="1"/>
  <c r="O405" i="11"/>
  <c r="O406" i="11" s="1"/>
  <c r="O407" i="11" s="1"/>
  <c r="O408" i="11" s="1"/>
  <c r="O409" i="11" s="1"/>
  <c r="O410" i="11" s="1"/>
  <c r="O411" i="11" s="1"/>
  <c r="N405" i="11"/>
  <c r="N406" i="11" s="1"/>
  <c r="N407" i="11" s="1"/>
  <c r="N408" i="11" s="1"/>
  <c r="N409" i="11" s="1"/>
  <c r="N410" i="11" s="1"/>
  <c r="N411" i="11" s="1"/>
  <c r="M405" i="11"/>
  <c r="P398" i="11"/>
  <c r="P399" i="11" s="1"/>
  <c r="P400" i="11" s="1"/>
  <c r="P401" i="11" s="1"/>
  <c r="P402" i="11" s="1"/>
  <c r="P403" i="11" s="1"/>
  <c r="P404" i="11" s="1"/>
  <c r="O398" i="11"/>
  <c r="O399" i="11" s="1"/>
  <c r="O400" i="11" s="1"/>
  <c r="O401" i="11" s="1"/>
  <c r="O402" i="11" s="1"/>
  <c r="O403" i="11" s="1"/>
  <c r="O404" i="11" s="1"/>
  <c r="N398" i="11"/>
  <c r="N399" i="11" s="1"/>
  <c r="N400" i="11" s="1"/>
  <c r="N401" i="11" s="1"/>
  <c r="N402" i="11" s="1"/>
  <c r="N403" i="11" s="1"/>
  <c r="N404" i="11" s="1"/>
  <c r="M398" i="11"/>
  <c r="P391" i="11"/>
  <c r="P392" i="11" s="1"/>
  <c r="P393" i="11" s="1"/>
  <c r="P394" i="11" s="1"/>
  <c r="P395" i="11" s="1"/>
  <c r="P396" i="11" s="1"/>
  <c r="P397" i="11" s="1"/>
  <c r="O391" i="11"/>
  <c r="O392" i="11" s="1"/>
  <c r="O393" i="11" s="1"/>
  <c r="O394" i="11" s="1"/>
  <c r="O395" i="11" s="1"/>
  <c r="O396" i="11" s="1"/>
  <c r="O397" i="11" s="1"/>
  <c r="N391" i="11"/>
  <c r="N392" i="11" s="1"/>
  <c r="N393" i="11" s="1"/>
  <c r="N394" i="11" s="1"/>
  <c r="N395" i="11" s="1"/>
  <c r="N396" i="11" s="1"/>
  <c r="N397" i="11" s="1"/>
  <c r="M391" i="11"/>
  <c r="P384" i="11"/>
  <c r="P385" i="11" s="1"/>
  <c r="P386" i="11" s="1"/>
  <c r="P387" i="11" s="1"/>
  <c r="P388" i="11" s="1"/>
  <c r="P389" i="11" s="1"/>
  <c r="P390" i="11" s="1"/>
  <c r="O384" i="11"/>
  <c r="O385" i="11" s="1"/>
  <c r="O386" i="11" s="1"/>
  <c r="O387" i="11" s="1"/>
  <c r="O388" i="11" s="1"/>
  <c r="O389" i="11" s="1"/>
  <c r="O390" i="11" s="1"/>
  <c r="N384" i="11"/>
  <c r="N385" i="11" s="1"/>
  <c r="N386" i="11" s="1"/>
  <c r="N387" i="11" s="1"/>
  <c r="N388" i="11" s="1"/>
  <c r="N389" i="11" s="1"/>
  <c r="N390" i="11" s="1"/>
  <c r="M384" i="11"/>
  <c r="P377" i="11"/>
  <c r="P378" i="11" s="1"/>
  <c r="P379" i="11" s="1"/>
  <c r="P380" i="11" s="1"/>
  <c r="P381" i="11" s="1"/>
  <c r="P382" i="11" s="1"/>
  <c r="P383" i="11" s="1"/>
  <c r="O377" i="11"/>
  <c r="O378" i="11" s="1"/>
  <c r="O379" i="11" s="1"/>
  <c r="O380" i="11" s="1"/>
  <c r="O381" i="11" s="1"/>
  <c r="O382" i="11" s="1"/>
  <c r="O383" i="11" s="1"/>
  <c r="N377" i="11"/>
  <c r="N378" i="11" s="1"/>
  <c r="N379" i="11" s="1"/>
  <c r="N380" i="11" s="1"/>
  <c r="N381" i="11" s="1"/>
  <c r="N382" i="11" s="1"/>
  <c r="N383" i="11" s="1"/>
  <c r="M377" i="11"/>
  <c r="P370" i="11"/>
  <c r="P371" i="11" s="1"/>
  <c r="P372" i="11" s="1"/>
  <c r="P373" i="11" s="1"/>
  <c r="P374" i="11" s="1"/>
  <c r="P375" i="11" s="1"/>
  <c r="P376" i="11" s="1"/>
  <c r="O370" i="11"/>
  <c r="O371" i="11" s="1"/>
  <c r="O372" i="11" s="1"/>
  <c r="O373" i="11" s="1"/>
  <c r="O374" i="11" s="1"/>
  <c r="O375" i="11" s="1"/>
  <c r="O376" i="11" s="1"/>
  <c r="N370" i="11"/>
  <c r="N371" i="11" s="1"/>
  <c r="N372" i="11" s="1"/>
  <c r="N373" i="11" s="1"/>
  <c r="N374" i="11" s="1"/>
  <c r="N375" i="11" s="1"/>
  <c r="N376" i="11" s="1"/>
  <c r="M370" i="11"/>
  <c r="P363" i="11"/>
  <c r="P364" i="11" s="1"/>
  <c r="P365" i="11" s="1"/>
  <c r="P366" i="11" s="1"/>
  <c r="P367" i="11" s="1"/>
  <c r="P368" i="11" s="1"/>
  <c r="P369" i="11" s="1"/>
  <c r="O363" i="11"/>
  <c r="O364" i="11" s="1"/>
  <c r="O365" i="11" s="1"/>
  <c r="O366" i="11" s="1"/>
  <c r="O367" i="11" s="1"/>
  <c r="O368" i="11" s="1"/>
  <c r="O369" i="11" s="1"/>
  <c r="N363" i="11"/>
  <c r="N364" i="11" s="1"/>
  <c r="N365" i="11" s="1"/>
  <c r="N366" i="11" s="1"/>
  <c r="N367" i="11" s="1"/>
  <c r="N368" i="11" s="1"/>
  <c r="N369" i="11" s="1"/>
  <c r="M363" i="11"/>
  <c r="P356" i="11"/>
  <c r="P357" i="11" s="1"/>
  <c r="P358" i="11" s="1"/>
  <c r="P359" i="11" s="1"/>
  <c r="P360" i="11" s="1"/>
  <c r="P361" i="11" s="1"/>
  <c r="P362" i="11" s="1"/>
  <c r="O356" i="11"/>
  <c r="O357" i="11" s="1"/>
  <c r="O358" i="11" s="1"/>
  <c r="O359" i="11" s="1"/>
  <c r="O360" i="11" s="1"/>
  <c r="O361" i="11" s="1"/>
  <c r="O362" i="11" s="1"/>
  <c r="N356" i="11"/>
  <c r="N357" i="11" s="1"/>
  <c r="N358" i="11" s="1"/>
  <c r="N359" i="11" s="1"/>
  <c r="N360" i="11" s="1"/>
  <c r="N361" i="11" s="1"/>
  <c r="N362" i="11" s="1"/>
  <c r="M356" i="11"/>
  <c r="P349" i="11"/>
  <c r="P350" i="11" s="1"/>
  <c r="P351" i="11" s="1"/>
  <c r="P352" i="11" s="1"/>
  <c r="P353" i="11" s="1"/>
  <c r="P354" i="11" s="1"/>
  <c r="P355" i="11" s="1"/>
  <c r="O349" i="11"/>
  <c r="O350" i="11" s="1"/>
  <c r="O351" i="11" s="1"/>
  <c r="O352" i="11" s="1"/>
  <c r="O353" i="11" s="1"/>
  <c r="O354" i="11" s="1"/>
  <c r="O355" i="11" s="1"/>
  <c r="N349" i="11"/>
  <c r="N350" i="11" s="1"/>
  <c r="N351" i="11" s="1"/>
  <c r="N352" i="11" s="1"/>
  <c r="N353" i="11" s="1"/>
  <c r="N354" i="11" s="1"/>
  <c r="N355" i="11" s="1"/>
  <c r="M349" i="11"/>
  <c r="P342" i="11"/>
  <c r="P343" i="11" s="1"/>
  <c r="P344" i="11" s="1"/>
  <c r="P345" i="11" s="1"/>
  <c r="P346" i="11" s="1"/>
  <c r="P347" i="11" s="1"/>
  <c r="P348" i="11" s="1"/>
  <c r="O342" i="11"/>
  <c r="O343" i="11" s="1"/>
  <c r="O344" i="11" s="1"/>
  <c r="O345" i="11" s="1"/>
  <c r="O346" i="11" s="1"/>
  <c r="O347" i="11" s="1"/>
  <c r="O348" i="11" s="1"/>
  <c r="N342" i="11"/>
  <c r="N343" i="11" s="1"/>
  <c r="N344" i="11" s="1"/>
  <c r="N345" i="11" s="1"/>
  <c r="N346" i="11" s="1"/>
  <c r="N347" i="11" s="1"/>
  <c r="N348" i="11" s="1"/>
  <c r="M342" i="11"/>
  <c r="P335" i="11"/>
  <c r="P336" i="11" s="1"/>
  <c r="P337" i="11" s="1"/>
  <c r="P338" i="11" s="1"/>
  <c r="P339" i="11" s="1"/>
  <c r="P340" i="11" s="1"/>
  <c r="P341" i="11" s="1"/>
  <c r="O335" i="11"/>
  <c r="O336" i="11" s="1"/>
  <c r="O337" i="11" s="1"/>
  <c r="O338" i="11" s="1"/>
  <c r="O339" i="11" s="1"/>
  <c r="O340" i="11" s="1"/>
  <c r="O341" i="11" s="1"/>
  <c r="N335" i="11"/>
  <c r="N336" i="11" s="1"/>
  <c r="N337" i="11" s="1"/>
  <c r="N338" i="11" s="1"/>
  <c r="N339" i="11" s="1"/>
  <c r="N340" i="11" s="1"/>
  <c r="N341" i="11" s="1"/>
  <c r="M335" i="11"/>
  <c r="P328" i="11"/>
  <c r="P329" i="11" s="1"/>
  <c r="P330" i="11" s="1"/>
  <c r="P331" i="11" s="1"/>
  <c r="P332" i="11" s="1"/>
  <c r="P333" i="11" s="1"/>
  <c r="P334" i="11" s="1"/>
  <c r="O328" i="11"/>
  <c r="O329" i="11" s="1"/>
  <c r="O330" i="11" s="1"/>
  <c r="O331" i="11" s="1"/>
  <c r="O332" i="11" s="1"/>
  <c r="O333" i="11" s="1"/>
  <c r="O334" i="11" s="1"/>
  <c r="N328" i="11"/>
  <c r="N329" i="11" s="1"/>
  <c r="N330" i="11" s="1"/>
  <c r="N331" i="11" s="1"/>
  <c r="N332" i="11" s="1"/>
  <c r="N333" i="11" s="1"/>
  <c r="N334" i="11" s="1"/>
  <c r="M328" i="11"/>
  <c r="P321" i="11"/>
  <c r="P322" i="11" s="1"/>
  <c r="P323" i="11" s="1"/>
  <c r="P324" i="11" s="1"/>
  <c r="P325" i="11" s="1"/>
  <c r="P326" i="11" s="1"/>
  <c r="P327" i="11" s="1"/>
  <c r="O321" i="11"/>
  <c r="O322" i="11" s="1"/>
  <c r="O323" i="11" s="1"/>
  <c r="O324" i="11" s="1"/>
  <c r="O325" i="11" s="1"/>
  <c r="O326" i="11" s="1"/>
  <c r="O327" i="11" s="1"/>
  <c r="N321" i="11"/>
  <c r="N322" i="11" s="1"/>
  <c r="N323" i="11" s="1"/>
  <c r="N324" i="11" s="1"/>
  <c r="N325" i="11" s="1"/>
  <c r="N326" i="11" s="1"/>
  <c r="N327" i="11" s="1"/>
  <c r="M321" i="11"/>
  <c r="P314" i="11"/>
  <c r="P315" i="11" s="1"/>
  <c r="P316" i="11" s="1"/>
  <c r="P317" i="11" s="1"/>
  <c r="P318" i="11" s="1"/>
  <c r="P319" i="11" s="1"/>
  <c r="P320" i="11" s="1"/>
  <c r="O314" i="11"/>
  <c r="O315" i="11" s="1"/>
  <c r="O316" i="11" s="1"/>
  <c r="O317" i="11" s="1"/>
  <c r="O318" i="11" s="1"/>
  <c r="O319" i="11" s="1"/>
  <c r="O320" i="11" s="1"/>
  <c r="N314" i="11"/>
  <c r="N315" i="11" s="1"/>
  <c r="N316" i="11" s="1"/>
  <c r="N317" i="11" s="1"/>
  <c r="N318" i="11" s="1"/>
  <c r="N319" i="11" s="1"/>
  <c r="N320" i="11" s="1"/>
  <c r="M314" i="11"/>
  <c r="P307" i="11"/>
  <c r="P308" i="11" s="1"/>
  <c r="P309" i="11" s="1"/>
  <c r="P310" i="11" s="1"/>
  <c r="P311" i="11" s="1"/>
  <c r="P312" i="11" s="1"/>
  <c r="P313" i="11" s="1"/>
  <c r="O307" i="11"/>
  <c r="O308" i="11" s="1"/>
  <c r="O309" i="11" s="1"/>
  <c r="O310" i="11" s="1"/>
  <c r="O311" i="11" s="1"/>
  <c r="O312" i="11" s="1"/>
  <c r="O313" i="11" s="1"/>
  <c r="N307" i="11"/>
  <c r="N308" i="11" s="1"/>
  <c r="N309" i="11" s="1"/>
  <c r="N310" i="11" s="1"/>
  <c r="N311" i="11" s="1"/>
  <c r="N312" i="11" s="1"/>
  <c r="N313" i="11" s="1"/>
  <c r="M307" i="11"/>
  <c r="P300" i="11"/>
  <c r="P301" i="11" s="1"/>
  <c r="P302" i="11" s="1"/>
  <c r="P303" i="11" s="1"/>
  <c r="P304" i="11" s="1"/>
  <c r="P305" i="11" s="1"/>
  <c r="P306" i="11" s="1"/>
  <c r="O300" i="11"/>
  <c r="O301" i="11" s="1"/>
  <c r="O302" i="11" s="1"/>
  <c r="O303" i="11" s="1"/>
  <c r="O304" i="11" s="1"/>
  <c r="O305" i="11" s="1"/>
  <c r="O306" i="11" s="1"/>
  <c r="N300" i="11"/>
  <c r="N301" i="11" s="1"/>
  <c r="N302" i="11" s="1"/>
  <c r="N303" i="11" s="1"/>
  <c r="N304" i="11" s="1"/>
  <c r="N305" i="11" s="1"/>
  <c r="N306" i="11" s="1"/>
  <c r="M300" i="11"/>
  <c r="P293" i="11"/>
  <c r="P294" i="11" s="1"/>
  <c r="P295" i="11" s="1"/>
  <c r="P296" i="11" s="1"/>
  <c r="P297" i="11" s="1"/>
  <c r="P298" i="11" s="1"/>
  <c r="P299" i="11" s="1"/>
  <c r="O293" i="11"/>
  <c r="O294" i="11" s="1"/>
  <c r="O295" i="11" s="1"/>
  <c r="O296" i="11" s="1"/>
  <c r="O297" i="11" s="1"/>
  <c r="O298" i="11" s="1"/>
  <c r="O299" i="11" s="1"/>
  <c r="N293" i="11"/>
  <c r="N294" i="11" s="1"/>
  <c r="N295" i="11" s="1"/>
  <c r="N296" i="11" s="1"/>
  <c r="N297" i="11" s="1"/>
  <c r="N298" i="11" s="1"/>
  <c r="N299" i="11" s="1"/>
  <c r="M293" i="11"/>
  <c r="P286" i="11"/>
  <c r="P287" i="11" s="1"/>
  <c r="P288" i="11" s="1"/>
  <c r="P289" i="11" s="1"/>
  <c r="P290" i="11" s="1"/>
  <c r="P291" i="11" s="1"/>
  <c r="P292" i="11" s="1"/>
  <c r="O286" i="11"/>
  <c r="O287" i="11" s="1"/>
  <c r="O288" i="11" s="1"/>
  <c r="O289" i="11" s="1"/>
  <c r="O290" i="11" s="1"/>
  <c r="O291" i="11" s="1"/>
  <c r="O292" i="11" s="1"/>
  <c r="N286" i="11"/>
  <c r="N287" i="11" s="1"/>
  <c r="N288" i="11" s="1"/>
  <c r="N289" i="11" s="1"/>
  <c r="N290" i="11" s="1"/>
  <c r="N291" i="11" s="1"/>
  <c r="N292" i="11" s="1"/>
  <c r="M286" i="11"/>
  <c r="P279" i="11"/>
  <c r="P280" i="11" s="1"/>
  <c r="P281" i="11" s="1"/>
  <c r="P282" i="11" s="1"/>
  <c r="P283" i="11" s="1"/>
  <c r="P284" i="11" s="1"/>
  <c r="P285" i="11" s="1"/>
  <c r="O279" i="11"/>
  <c r="O280" i="11" s="1"/>
  <c r="O281" i="11" s="1"/>
  <c r="O282" i="11" s="1"/>
  <c r="O283" i="11" s="1"/>
  <c r="O284" i="11" s="1"/>
  <c r="O285" i="11" s="1"/>
  <c r="N279" i="11"/>
  <c r="N280" i="11" s="1"/>
  <c r="N281" i="11" s="1"/>
  <c r="N282" i="11" s="1"/>
  <c r="N283" i="11" s="1"/>
  <c r="N284" i="11" s="1"/>
  <c r="N285" i="11" s="1"/>
  <c r="M279" i="11"/>
  <c r="P272" i="11"/>
  <c r="P273" i="11" s="1"/>
  <c r="P274" i="11" s="1"/>
  <c r="P275" i="11" s="1"/>
  <c r="P276" i="11" s="1"/>
  <c r="P277" i="11" s="1"/>
  <c r="P278" i="11" s="1"/>
  <c r="O272" i="11"/>
  <c r="O273" i="11" s="1"/>
  <c r="O274" i="11" s="1"/>
  <c r="O275" i="11" s="1"/>
  <c r="O276" i="11" s="1"/>
  <c r="O277" i="11" s="1"/>
  <c r="O278" i="11" s="1"/>
  <c r="N272" i="11"/>
  <c r="N273" i="11" s="1"/>
  <c r="N274" i="11" s="1"/>
  <c r="N275" i="11" s="1"/>
  <c r="N276" i="11" s="1"/>
  <c r="N277" i="11" s="1"/>
  <c r="N278" i="11" s="1"/>
  <c r="M272" i="11"/>
  <c r="P265" i="11"/>
  <c r="P266" i="11" s="1"/>
  <c r="P267" i="11" s="1"/>
  <c r="P268" i="11" s="1"/>
  <c r="P269" i="11" s="1"/>
  <c r="P270" i="11" s="1"/>
  <c r="P271" i="11" s="1"/>
  <c r="O265" i="11"/>
  <c r="O266" i="11" s="1"/>
  <c r="O267" i="11" s="1"/>
  <c r="O268" i="11" s="1"/>
  <c r="O269" i="11" s="1"/>
  <c r="O270" i="11" s="1"/>
  <c r="O271" i="11" s="1"/>
  <c r="N265" i="11"/>
  <c r="N266" i="11" s="1"/>
  <c r="N267" i="11" s="1"/>
  <c r="N268" i="11" s="1"/>
  <c r="N269" i="11" s="1"/>
  <c r="N270" i="11" s="1"/>
  <c r="N271" i="11" s="1"/>
  <c r="M265" i="1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724" i="11"/>
  <c r="F723" i="11"/>
  <c r="F722" i="11"/>
  <c r="F721" i="11"/>
  <c r="F720" i="11"/>
  <c r="F685" i="11"/>
  <c r="F678" i="11"/>
  <c r="F671" i="11"/>
  <c r="F657" i="11"/>
  <c r="F650" i="11"/>
  <c r="F643" i="11"/>
  <c r="F636" i="11"/>
  <c r="F629" i="11"/>
  <c r="F622" i="11"/>
  <c r="F615" i="11"/>
  <c r="F608" i="11"/>
  <c r="F601" i="11"/>
  <c r="F594" i="11"/>
  <c r="F587" i="11"/>
  <c r="F580" i="11"/>
  <c r="F573" i="11"/>
  <c r="F566" i="11"/>
  <c r="F559" i="11"/>
  <c r="F552" i="11"/>
  <c r="F545" i="11"/>
  <c r="F538" i="11"/>
  <c r="F531" i="11"/>
  <c r="F524" i="11"/>
  <c r="F517" i="11"/>
  <c r="F510" i="11"/>
  <c r="F503" i="11"/>
  <c r="F496" i="11"/>
  <c r="F489" i="11"/>
  <c r="F482" i="11"/>
  <c r="F475" i="11"/>
  <c r="F468" i="11"/>
  <c r="F461" i="11"/>
  <c r="F454" i="11"/>
  <c r="F447" i="11"/>
  <c r="F440" i="11"/>
  <c r="F433" i="11"/>
  <c r="F426" i="11"/>
  <c r="F419" i="11"/>
  <c r="F412" i="11"/>
  <c r="F405" i="11"/>
  <c r="F398" i="11"/>
  <c r="F391" i="11"/>
  <c r="F384" i="11"/>
  <c r="F377" i="11"/>
  <c r="F370" i="11"/>
  <c r="F363" i="11"/>
  <c r="F356" i="11"/>
  <c r="F349" i="11"/>
  <c r="F342" i="11"/>
  <c r="F335" i="11"/>
  <c r="F321" i="11"/>
  <c r="F314" i="11"/>
  <c r="F307" i="11"/>
  <c r="F300" i="11"/>
  <c r="F293" i="11"/>
  <c r="F286" i="11"/>
  <c r="F279" i="11"/>
  <c r="F272" i="11"/>
  <c r="F265" i="11"/>
  <c r="F258" i="11"/>
  <c r="F251" i="11"/>
  <c r="F244" i="11"/>
  <c r="F237" i="11"/>
  <c r="F230" i="11"/>
  <c r="F223" i="11"/>
  <c r="F216" i="11"/>
  <c r="F209" i="11"/>
  <c r="F202" i="11"/>
  <c r="F195" i="11"/>
  <c r="F188" i="11"/>
  <c r="F181" i="11"/>
  <c r="F174" i="11"/>
  <c r="F167" i="11"/>
  <c r="F153" i="11"/>
  <c r="F146" i="11"/>
  <c r="F139" i="1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724" i="11"/>
  <c r="D724" i="11"/>
  <c r="B724" i="11"/>
  <c r="C724" i="11" s="1"/>
  <c r="J724" i="11" s="1"/>
  <c r="E723" i="11"/>
  <c r="D723" i="11"/>
  <c r="B723" i="11"/>
  <c r="C723" i="11" s="1"/>
  <c r="J723" i="11" s="1"/>
  <c r="E722" i="11"/>
  <c r="D722" i="11"/>
  <c r="B722" i="11"/>
  <c r="C722" i="11" s="1"/>
  <c r="J722" i="11" s="1"/>
  <c r="E721" i="11"/>
  <c r="D721" i="11"/>
  <c r="B721" i="11"/>
  <c r="C721" i="11" s="1"/>
  <c r="E720" i="11"/>
  <c r="D720" i="11"/>
  <c r="B720" i="11"/>
  <c r="C720" i="11" s="1"/>
  <c r="J720" i="11" s="1"/>
  <c r="E685" i="11"/>
  <c r="D685" i="11"/>
  <c r="B685" i="11"/>
  <c r="E678" i="11"/>
  <c r="D678" i="11"/>
  <c r="B678" i="11"/>
  <c r="E671" i="11"/>
  <c r="D671" i="11"/>
  <c r="B671" i="11"/>
  <c r="E657" i="11"/>
  <c r="D657" i="11"/>
  <c r="B657" i="11"/>
  <c r="E650" i="11"/>
  <c r="D650" i="11"/>
  <c r="B650" i="11"/>
  <c r="E643" i="11"/>
  <c r="D643" i="11"/>
  <c r="B643" i="11"/>
  <c r="E636" i="11"/>
  <c r="D636" i="11"/>
  <c r="B636" i="11"/>
  <c r="E629" i="11"/>
  <c r="D629" i="11"/>
  <c r="B629" i="11"/>
  <c r="E622" i="11"/>
  <c r="D622" i="11"/>
  <c r="B622" i="11"/>
  <c r="E615" i="11"/>
  <c r="D615" i="11"/>
  <c r="B615" i="11"/>
  <c r="E608" i="11"/>
  <c r="D608" i="11"/>
  <c r="B608" i="11"/>
  <c r="E601" i="11"/>
  <c r="D601" i="11"/>
  <c r="B601" i="11"/>
  <c r="E594" i="11"/>
  <c r="D594" i="11"/>
  <c r="B594" i="11"/>
  <c r="E587" i="11"/>
  <c r="D587" i="11"/>
  <c r="B587" i="11"/>
  <c r="E580" i="11"/>
  <c r="D580" i="11"/>
  <c r="B580" i="11"/>
  <c r="E573" i="11"/>
  <c r="D573" i="11"/>
  <c r="B573" i="11"/>
  <c r="E566" i="11"/>
  <c r="D566" i="11"/>
  <c r="B566" i="11"/>
  <c r="E559" i="11"/>
  <c r="D559" i="11"/>
  <c r="B559" i="11"/>
  <c r="E552" i="11"/>
  <c r="D552" i="11"/>
  <c r="B552" i="11"/>
  <c r="E545" i="11"/>
  <c r="D545" i="11"/>
  <c r="B545" i="11"/>
  <c r="E538" i="11"/>
  <c r="D538" i="11"/>
  <c r="B538" i="11"/>
  <c r="E531" i="11"/>
  <c r="D531" i="11"/>
  <c r="B531" i="11"/>
  <c r="E524" i="11"/>
  <c r="D524" i="11"/>
  <c r="B524" i="11"/>
  <c r="E517" i="11"/>
  <c r="D517" i="11"/>
  <c r="B517" i="11"/>
  <c r="E510" i="11"/>
  <c r="D510" i="11"/>
  <c r="B510" i="11"/>
  <c r="E503" i="11"/>
  <c r="D503" i="11"/>
  <c r="B503" i="11"/>
  <c r="E496" i="11"/>
  <c r="D496" i="11"/>
  <c r="B496" i="11"/>
  <c r="E489" i="11"/>
  <c r="D489" i="11"/>
  <c r="B489" i="11"/>
  <c r="E482" i="11"/>
  <c r="D482" i="11"/>
  <c r="B482" i="11"/>
  <c r="E475" i="11"/>
  <c r="D475" i="11"/>
  <c r="B475" i="11"/>
  <c r="E468" i="11"/>
  <c r="D468" i="11"/>
  <c r="B468" i="11"/>
  <c r="E461" i="11"/>
  <c r="D461" i="11"/>
  <c r="B461" i="11"/>
  <c r="E454" i="11"/>
  <c r="D454" i="11"/>
  <c r="B454" i="11"/>
  <c r="E447" i="11"/>
  <c r="D447" i="11"/>
  <c r="B447" i="11"/>
  <c r="E440" i="11"/>
  <c r="D440" i="11"/>
  <c r="B440" i="11"/>
  <c r="E433" i="11"/>
  <c r="D433" i="11"/>
  <c r="B433" i="11"/>
  <c r="E426" i="11"/>
  <c r="D426" i="11"/>
  <c r="B426" i="11"/>
  <c r="E419" i="11"/>
  <c r="D419" i="11"/>
  <c r="B419" i="11"/>
  <c r="E412" i="11"/>
  <c r="D412" i="11"/>
  <c r="B412" i="11"/>
  <c r="E405" i="11"/>
  <c r="D405" i="11"/>
  <c r="B405" i="11"/>
  <c r="E398" i="11"/>
  <c r="D398" i="11"/>
  <c r="B398" i="11"/>
  <c r="E391" i="11"/>
  <c r="D391" i="11"/>
  <c r="B391" i="11"/>
  <c r="E384" i="11"/>
  <c r="D384" i="11"/>
  <c r="B384" i="11"/>
  <c r="E377" i="11"/>
  <c r="D377" i="11"/>
  <c r="B377" i="11"/>
  <c r="E370" i="11"/>
  <c r="D370" i="11"/>
  <c r="B370" i="11"/>
  <c r="E363" i="11"/>
  <c r="D363" i="11"/>
  <c r="B363" i="11"/>
  <c r="E356" i="11"/>
  <c r="D356" i="11"/>
  <c r="B356" i="11"/>
  <c r="E349" i="11"/>
  <c r="D349" i="11"/>
  <c r="B349" i="11"/>
  <c r="E342" i="11"/>
  <c r="D342" i="11"/>
  <c r="B342" i="11"/>
  <c r="E335" i="11"/>
  <c r="D335" i="11"/>
  <c r="B335" i="11"/>
  <c r="D328" i="11"/>
  <c r="B328" i="11"/>
  <c r="E321" i="11"/>
  <c r="D321" i="11"/>
  <c r="B321" i="11"/>
  <c r="E314" i="11"/>
  <c r="D314" i="11"/>
  <c r="B314" i="11"/>
  <c r="E307" i="11"/>
  <c r="D307" i="11"/>
  <c r="B307" i="11"/>
  <c r="E300" i="11"/>
  <c r="D300" i="11"/>
  <c r="B300" i="11"/>
  <c r="E293" i="11"/>
  <c r="D293" i="11"/>
  <c r="B293" i="11"/>
  <c r="E286" i="11"/>
  <c r="D286" i="11"/>
  <c r="B286" i="11"/>
  <c r="E279" i="11"/>
  <c r="D279" i="11"/>
  <c r="B279" i="11"/>
  <c r="E272" i="11"/>
  <c r="D272" i="11"/>
  <c r="B272" i="11"/>
  <c r="E265" i="11"/>
  <c r="D265" i="11"/>
  <c r="B265" i="11"/>
  <c r="E258" i="11"/>
  <c r="D258" i="11"/>
  <c r="B258" i="11"/>
  <c r="E251" i="11"/>
  <c r="D251" i="11"/>
  <c r="B251" i="11"/>
  <c r="E244" i="11"/>
  <c r="D244" i="11"/>
  <c r="B244" i="11"/>
  <c r="E237" i="11"/>
  <c r="D237" i="11"/>
  <c r="B237" i="11"/>
  <c r="E230" i="11"/>
  <c r="D230" i="11"/>
  <c r="B230" i="11"/>
  <c r="E223" i="11"/>
  <c r="D223" i="11"/>
  <c r="B223" i="11"/>
  <c r="E216" i="11"/>
  <c r="D216" i="11"/>
  <c r="B216" i="11"/>
  <c r="E209" i="11"/>
  <c r="D209" i="11"/>
  <c r="B209" i="11"/>
  <c r="E202" i="11"/>
  <c r="D202" i="11"/>
  <c r="B202" i="11"/>
  <c r="E195" i="11"/>
  <c r="D195" i="11"/>
  <c r="B195" i="11"/>
  <c r="E188" i="11"/>
  <c r="D188" i="11"/>
  <c r="B188" i="11"/>
  <c r="E181" i="11"/>
  <c r="D181" i="11"/>
  <c r="B181" i="11"/>
  <c r="E174" i="11"/>
  <c r="D174" i="11"/>
  <c r="B174" i="11"/>
  <c r="E167" i="11"/>
  <c r="D167" i="11"/>
  <c r="B167" i="11"/>
  <c r="E153" i="11"/>
  <c r="D153" i="11"/>
  <c r="B153" i="1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B6" i="11"/>
  <c r="N12" i="13" l="1"/>
  <c r="C490" i="11"/>
  <c r="C491" i="11"/>
  <c r="C489" i="11"/>
  <c r="C492" i="11"/>
  <c r="C493" i="11"/>
  <c r="C494" i="11"/>
  <c r="C495" i="11"/>
  <c r="C602" i="11"/>
  <c r="C603" i="11"/>
  <c r="C604" i="11"/>
  <c r="C605" i="11"/>
  <c r="C606" i="11"/>
  <c r="C607" i="11"/>
  <c r="C601" i="11"/>
  <c r="C39" i="11"/>
  <c r="J39" i="11" s="1"/>
  <c r="C35" i="11"/>
  <c r="J35" i="11" s="1"/>
  <c r="C34" i="11"/>
  <c r="J34" i="11" s="1"/>
  <c r="C36" i="11"/>
  <c r="J36" i="11" s="1"/>
  <c r="C37" i="11"/>
  <c r="J37" i="11" s="1"/>
  <c r="C38" i="11"/>
  <c r="J38" i="11" s="1"/>
  <c r="C40" i="11"/>
  <c r="J40" i="11" s="1"/>
  <c r="C95" i="11"/>
  <c r="J95" i="11" s="1"/>
  <c r="C91" i="11"/>
  <c r="J91" i="11" s="1"/>
  <c r="C92" i="11"/>
  <c r="J92" i="11" s="1"/>
  <c r="C93" i="11"/>
  <c r="J93" i="11" s="1"/>
  <c r="C90" i="11"/>
  <c r="J90" i="11" s="1"/>
  <c r="C94" i="11"/>
  <c r="J94" i="11" s="1"/>
  <c r="C96" i="11"/>
  <c r="J96" i="11" s="1"/>
  <c r="C146" i="11"/>
  <c r="J146" i="11" s="1"/>
  <c r="C151" i="11"/>
  <c r="J151" i="11" s="1"/>
  <c r="C147" i="11"/>
  <c r="J147" i="11" s="1"/>
  <c r="C148" i="11"/>
  <c r="J148" i="11" s="1"/>
  <c r="C149" i="11"/>
  <c r="J149" i="11" s="1"/>
  <c r="C150" i="11"/>
  <c r="J150" i="11" s="1"/>
  <c r="C152" i="11"/>
  <c r="J152" i="11" s="1"/>
  <c r="C210" i="11"/>
  <c r="J210" i="11" s="1"/>
  <c r="C211" i="11"/>
  <c r="J211" i="11" s="1"/>
  <c r="C212" i="11"/>
  <c r="J212" i="11" s="1"/>
  <c r="C213" i="11"/>
  <c r="J213" i="11" s="1"/>
  <c r="C214" i="11"/>
  <c r="J214" i="11" s="1"/>
  <c r="C215" i="11"/>
  <c r="J215" i="11" s="1"/>
  <c r="C209" i="11"/>
  <c r="J209" i="11" s="1"/>
  <c r="C294" i="11"/>
  <c r="J294" i="11" s="1"/>
  <c r="C295" i="11"/>
  <c r="J295" i="11" s="1"/>
  <c r="C296" i="11"/>
  <c r="J296" i="11" s="1"/>
  <c r="C297" i="11"/>
  <c r="J297" i="11" s="1"/>
  <c r="C298" i="11"/>
  <c r="J298" i="11" s="1"/>
  <c r="C299" i="11"/>
  <c r="J299" i="11" s="1"/>
  <c r="C293" i="11"/>
  <c r="J293" i="11" s="1"/>
  <c r="C67" i="11"/>
  <c r="C62" i="11"/>
  <c r="C63" i="11"/>
  <c r="C64" i="11"/>
  <c r="C65" i="11"/>
  <c r="C66" i="11"/>
  <c r="C68" i="11"/>
  <c r="C123" i="11"/>
  <c r="J123" i="11" s="1"/>
  <c r="C119" i="11"/>
  <c r="J119" i="11" s="1"/>
  <c r="C118" i="11"/>
  <c r="J118" i="11" s="1"/>
  <c r="C120" i="11"/>
  <c r="J120" i="11" s="1"/>
  <c r="C121" i="11"/>
  <c r="J121" i="11" s="1"/>
  <c r="C122" i="11"/>
  <c r="J122" i="11" s="1"/>
  <c r="C124" i="11"/>
  <c r="J124" i="11" s="1"/>
  <c r="C182" i="11"/>
  <c r="J182" i="11" s="1"/>
  <c r="C183" i="11"/>
  <c r="J183" i="11" s="1"/>
  <c r="C184" i="11"/>
  <c r="J184" i="11" s="1"/>
  <c r="C185" i="11"/>
  <c r="J185" i="11" s="1"/>
  <c r="C186" i="11"/>
  <c r="J186" i="11" s="1"/>
  <c r="C187" i="11"/>
  <c r="J187" i="11" s="1"/>
  <c r="C181" i="11"/>
  <c r="J181" i="11" s="1"/>
  <c r="C238" i="11"/>
  <c r="J238" i="11" s="1"/>
  <c r="C239" i="11"/>
  <c r="J239" i="11" s="1"/>
  <c r="C237" i="11"/>
  <c r="J237" i="11" s="1"/>
  <c r="C240" i="11"/>
  <c r="J240" i="11" s="1"/>
  <c r="C241" i="11"/>
  <c r="J241" i="11" s="1"/>
  <c r="C242" i="11"/>
  <c r="J242" i="11" s="1"/>
  <c r="C243" i="11"/>
  <c r="J243" i="11" s="1"/>
  <c r="C266" i="11"/>
  <c r="C267" i="11"/>
  <c r="C268" i="11"/>
  <c r="C269" i="11"/>
  <c r="C270" i="11"/>
  <c r="C271" i="11"/>
  <c r="C265" i="11"/>
  <c r="C322" i="11"/>
  <c r="C323" i="11"/>
  <c r="C321" i="11"/>
  <c r="C324" i="11"/>
  <c r="C325" i="11"/>
  <c r="C326" i="11"/>
  <c r="C327" i="11"/>
  <c r="C518" i="11"/>
  <c r="C519" i="11"/>
  <c r="C520" i="11"/>
  <c r="C521" i="11"/>
  <c r="C522" i="11"/>
  <c r="C523" i="11"/>
  <c r="C517" i="11"/>
  <c r="C630" i="11"/>
  <c r="J630" i="11" s="1"/>
  <c r="C631" i="11"/>
  <c r="J631" i="11" s="1"/>
  <c r="C632" i="11"/>
  <c r="J632" i="11" s="1"/>
  <c r="C633" i="11"/>
  <c r="J633" i="11" s="1"/>
  <c r="C634" i="11"/>
  <c r="J634" i="11" s="1"/>
  <c r="C635" i="11"/>
  <c r="J635" i="11" s="1"/>
  <c r="C629" i="11"/>
  <c r="J629" i="11" s="1"/>
  <c r="C361" i="11"/>
  <c r="J361" i="11" s="1"/>
  <c r="C357" i="11"/>
  <c r="J357" i="11" s="1"/>
  <c r="C358" i="11"/>
  <c r="J358" i="11" s="1"/>
  <c r="C359" i="11"/>
  <c r="J359" i="11" s="1"/>
  <c r="C356" i="11"/>
  <c r="J356" i="11" s="1"/>
  <c r="C360" i="11"/>
  <c r="J360" i="11" s="1"/>
  <c r="C362" i="11"/>
  <c r="J362" i="11" s="1"/>
  <c r="C389" i="11"/>
  <c r="J389" i="11" s="1"/>
  <c r="C384" i="11"/>
  <c r="J384" i="11" s="1"/>
  <c r="C385" i="11"/>
  <c r="J385" i="11" s="1"/>
  <c r="C386" i="11"/>
  <c r="J386" i="11" s="1"/>
  <c r="C387" i="11"/>
  <c r="J387" i="11" s="1"/>
  <c r="C388" i="11"/>
  <c r="J388" i="11" s="1"/>
  <c r="C390" i="11"/>
  <c r="J390" i="11" s="1"/>
  <c r="C412" i="11"/>
  <c r="C413" i="11"/>
  <c r="C414" i="11"/>
  <c r="C417" i="11"/>
  <c r="C415" i="11"/>
  <c r="C416" i="11"/>
  <c r="C418" i="11"/>
  <c r="C445" i="11"/>
  <c r="C441" i="11"/>
  <c r="C442" i="11"/>
  <c r="C443" i="11"/>
  <c r="C440" i="11"/>
  <c r="C444" i="11"/>
  <c r="C446" i="11"/>
  <c r="C473" i="11"/>
  <c r="C468" i="11"/>
  <c r="C469" i="11"/>
  <c r="C470" i="11"/>
  <c r="C471" i="11"/>
  <c r="C472" i="11"/>
  <c r="C474" i="11"/>
  <c r="C496" i="11"/>
  <c r="C497" i="11"/>
  <c r="C498" i="11"/>
  <c r="C499" i="11"/>
  <c r="C500" i="11"/>
  <c r="C502" i="11"/>
  <c r="C501" i="11"/>
  <c r="C529" i="11"/>
  <c r="C525" i="11"/>
  <c r="C526" i="11"/>
  <c r="C527" i="11"/>
  <c r="C524" i="11"/>
  <c r="C528" i="11"/>
  <c r="C530" i="11"/>
  <c r="C557" i="11"/>
  <c r="C552" i="11"/>
  <c r="C553" i="11"/>
  <c r="C554" i="11"/>
  <c r="C555" i="11"/>
  <c r="C556" i="11"/>
  <c r="C558" i="11"/>
  <c r="C580" i="11"/>
  <c r="C585" i="11"/>
  <c r="C581" i="11"/>
  <c r="C582" i="11"/>
  <c r="C583" i="11"/>
  <c r="C584" i="11"/>
  <c r="C586" i="11"/>
  <c r="C613" i="11"/>
  <c r="J613" i="11" s="1"/>
  <c r="C609" i="11"/>
  <c r="J609" i="11" s="1"/>
  <c r="C610" i="11"/>
  <c r="J610" i="11" s="1"/>
  <c r="C611" i="11"/>
  <c r="J611" i="11" s="1"/>
  <c r="C608" i="11"/>
  <c r="J608" i="11" s="1"/>
  <c r="C612" i="11"/>
  <c r="J612" i="11" s="1"/>
  <c r="C614" i="11"/>
  <c r="J614" i="11" s="1"/>
  <c r="C641" i="11"/>
  <c r="C636" i="11"/>
  <c r="C637" i="11"/>
  <c r="C638" i="11"/>
  <c r="C639" i="11"/>
  <c r="C640" i="11"/>
  <c r="C642" i="11"/>
  <c r="C672" i="11"/>
  <c r="J672" i="11" s="1"/>
  <c r="C673" i="11"/>
  <c r="J673" i="11" s="1"/>
  <c r="C674" i="11"/>
  <c r="J674" i="11" s="1"/>
  <c r="C675" i="11"/>
  <c r="J675" i="11" s="1"/>
  <c r="C676" i="11"/>
  <c r="J676" i="11" s="1"/>
  <c r="C677" i="11"/>
  <c r="J677" i="11" s="1"/>
  <c r="C671" i="11"/>
  <c r="J671" i="11" s="1"/>
  <c r="C14" i="11"/>
  <c r="C15" i="11"/>
  <c r="C16" i="11"/>
  <c r="C17" i="11"/>
  <c r="C18" i="11"/>
  <c r="C19" i="11"/>
  <c r="C13" i="11"/>
  <c r="C98" i="11"/>
  <c r="C99" i="11"/>
  <c r="C100" i="11"/>
  <c r="C101" i="11"/>
  <c r="C102" i="11"/>
  <c r="C103" i="11"/>
  <c r="C97" i="11"/>
  <c r="C221" i="11"/>
  <c r="C216" i="11"/>
  <c r="C217" i="11"/>
  <c r="C218" i="11"/>
  <c r="C219" i="11"/>
  <c r="C220" i="11"/>
  <c r="C222" i="11"/>
  <c r="C300" i="11"/>
  <c r="J300" i="11" s="1"/>
  <c r="C305" i="11"/>
  <c r="J305" i="11" s="1"/>
  <c r="C301" i="11"/>
  <c r="J301" i="11" s="1"/>
  <c r="C302" i="11"/>
  <c r="J302" i="11" s="1"/>
  <c r="C303" i="11"/>
  <c r="J303" i="11" s="1"/>
  <c r="C304" i="11"/>
  <c r="J304" i="11" s="1"/>
  <c r="C306" i="11"/>
  <c r="J306" i="11" s="1"/>
  <c r="C434" i="11"/>
  <c r="J434" i="11" s="1"/>
  <c r="C435" i="11"/>
  <c r="J435" i="11" s="1"/>
  <c r="C436" i="11"/>
  <c r="J436" i="11" s="1"/>
  <c r="C437" i="11"/>
  <c r="J437" i="11" s="1"/>
  <c r="C438" i="11"/>
  <c r="J438" i="11" s="1"/>
  <c r="C439" i="11"/>
  <c r="J439" i="11" s="1"/>
  <c r="C433" i="11"/>
  <c r="J433" i="11" s="1"/>
  <c r="C42" i="11"/>
  <c r="J42" i="11" s="1"/>
  <c r="C43" i="11"/>
  <c r="J43" i="11" s="1"/>
  <c r="C44" i="11"/>
  <c r="J44" i="11" s="1"/>
  <c r="C45" i="11"/>
  <c r="J45" i="11" s="1"/>
  <c r="C46" i="11"/>
  <c r="J46" i="11" s="1"/>
  <c r="C47" i="11"/>
  <c r="J47" i="11" s="1"/>
  <c r="C41" i="11"/>
  <c r="J41" i="11" s="1"/>
  <c r="C154" i="11"/>
  <c r="J154" i="11" s="1"/>
  <c r="C155" i="11"/>
  <c r="J155" i="11" s="1"/>
  <c r="C153" i="11"/>
  <c r="J153" i="11" s="1"/>
  <c r="C156" i="11"/>
  <c r="J156" i="11" s="1"/>
  <c r="C157" i="11"/>
  <c r="J157" i="11" s="1"/>
  <c r="C158" i="11"/>
  <c r="J158" i="11" s="1"/>
  <c r="C159" i="11"/>
  <c r="J159" i="11" s="1"/>
  <c r="C277" i="11"/>
  <c r="C273" i="11"/>
  <c r="C274" i="11"/>
  <c r="C275" i="11"/>
  <c r="C272" i="11"/>
  <c r="C276" i="11"/>
  <c r="C278" i="11"/>
  <c r="C406" i="11"/>
  <c r="C407" i="11"/>
  <c r="C405" i="11"/>
  <c r="C408" i="11"/>
  <c r="C409" i="11"/>
  <c r="C410" i="11"/>
  <c r="C411" i="11"/>
  <c r="C70" i="11"/>
  <c r="J70" i="11" s="1"/>
  <c r="C71" i="11"/>
  <c r="J71" i="11" s="1"/>
  <c r="C69" i="11"/>
  <c r="J69" i="11" s="1"/>
  <c r="C72" i="11"/>
  <c r="J72" i="11" s="1"/>
  <c r="C73" i="11"/>
  <c r="J73" i="11" s="1"/>
  <c r="C74" i="11"/>
  <c r="J74" i="11" s="1"/>
  <c r="C75" i="11"/>
  <c r="J75" i="11" s="1"/>
  <c r="C126" i="11"/>
  <c r="J126" i="11" s="1"/>
  <c r="C127" i="11"/>
  <c r="J127" i="11" s="1"/>
  <c r="C128" i="11"/>
  <c r="J128" i="11" s="1"/>
  <c r="C129" i="11"/>
  <c r="J129" i="11" s="1"/>
  <c r="C130" i="11"/>
  <c r="J130" i="11" s="1"/>
  <c r="C131" i="11"/>
  <c r="J131" i="11" s="1"/>
  <c r="C125" i="11"/>
  <c r="J125" i="11" s="1"/>
  <c r="C189" i="11"/>
  <c r="C190" i="11"/>
  <c r="C193" i="11"/>
  <c r="C191" i="11"/>
  <c r="C188" i="11"/>
  <c r="C192" i="11"/>
  <c r="C194" i="11"/>
  <c r="C244" i="11"/>
  <c r="J244" i="11" s="1"/>
  <c r="C249" i="11"/>
  <c r="J249" i="11" s="1"/>
  <c r="C245" i="11"/>
  <c r="J245" i="11" s="1"/>
  <c r="C246" i="11"/>
  <c r="J246" i="11" s="1"/>
  <c r="C247" i="11"/>
  <c r="J247" i="11" s="1"/>
  <c r="C248" i="11"/>
  <c r="J248" i="11" s="1"/>
  <c r="C250" i="11"/>
  <c r="J250" i="11" s="1"/>
  <c r="C328" i="11"/>
  <c r="C333" i="11"/>
  <c r="C329" i="11"/>
  <c r="C330" i="11"/>
  <c r="C331" i="11"/>
  <c r="C332" i="11"/>
  <c r="C334" i="11"/>
  <c r="C336" i="11"/>
  <c r="C337" i="11"/>
  <c r="C338" i="11"/>
  <c r="C339" i="11"/>
  <c r="C340" i="11"/>
  <c r="C341" i="11"/>
  <c r="C335" i="11"/>
  <c r="C364" i="11"/>
  <c r="J364" i="11" s="1"/>
  <c r="C365" i="11"/>
  <c r="J365" i="11" s="1"/>
  <c r="C366" i="11"/>
  <c r="J366" i="11" s="1"/>
  <c r="C367" i="11"/>
  <c r="J367" i="11" s="1"/>
  <c r="C368" i="11"/>
  <c r="J368" i="11" s="1"/>
  <c r="C369" i="11"/>
  <c r="J369" i="11" s="1"/>
  <c r="C363" i="11"/>
  <c r="J363" i="11" s="1"/>
  <c r="C392" i="11"/>
  <c r="C393" i="11"/>
  <c r="C394" i="11"/>
  <c r="C395" i="11"/>
  <c r="C391" i="11"/>
  <c r="C396" i="11"/>
  <c r="C397" i="11"/>
  <c r="C420" i="11"/>
  <c r="C421" i="11"/>
  <c r="C422" i="11"/>
  <c r="C423" i="11"/>
  <c r="C424" i="11"/>
  <c r="C425" i="11"/>
  <c r="C419" i="11"/>
  <c r="C448" i="11"/>
  <c r="C449" i="11"/>
  <c r="C450" i="11"/>
  <c r="C451" i="11"/>
  <c r="C452" i="11"/>
  <c r="C453" i="11"/>
  <c r="C447" i="11"/>
  <c r="C476" i="11"/>
  <c r="C477" i="11"/>
  <c r="C478" i="11"/>
  <c r="C479" i="11"/>
  <c r="C475" i="11"/>
  <c r="C480" i="11"/>
  <c r="C481" i="11"/>
  <c r="C504" i="11"/>
  <c r="C505" i="11"/>
  <c r="C506" i="11"/>
  <c r="C507" i="11"/>
  <c r="C508" i="11"/>
  <c r="C509" i="11"/>
  <c r="C503" i="11"/>
  <c r="C532" i="11"/>
  <c r="J532" i="11" s="1"/>
  <c r="C533" i="11"/>
  <c r="J533" i="11" s="1"/>
  <c r="C534" i="11"/>
  <c r="J534" i="11" s="1"/>
  <c r="C535" i="11"/>
  <c r="J535" i="11" s="1"/>
  <c r="C536" i="11"/>
  <c r="J536" i="11" s="1"/>
  <c r="C537" i="11"/>
  <c r="J537" i="11" s="1"/>
  <c r="C531" i="11"/>
  <c r="J531" i="11" s="1"/>
  <c r="C560" i="11"/>
  <c r="C561" i="11"/>
  <c r="C562" i="11"/>
  <c r="C563" i="11"/>
  <c r="C559" i="11"/>
  <c r="C564" i="11"/>
  <c r="C565" i="11"/>
  <c r="C588" i="11"/>
  <c r="C589" i="11"/>
  <c r="C590" i="11"/>
  <c r="C591" i="11"/>
  <c r="C592" i="11"/>
  <c r="C593" i="11"/>
  <c r="C587" i="11"/>
  <c r="C616" i="11"/>
  <c r="C617" i="11"/>
  <c r="C618" i="11"/>
  <c r="C619" i="11"/>
  <c r="C620" i="11"/>
  <c r="C621" i="11"/>
  <c r="C615" i="11"/>
  <c r="C644" i="11"/>
  <c r="J644" i="11" s="1"/>
  <c r="C645" i="11"/>
  <c r="J645" i="11" s="1"/>
  <c r="C646" i="11"/>
  <c r="J646" i="11" s="1"/>
  <c r="C647" i="11"/>
  <c r="J647" i="11" s="1"/>
  <c r="C643" i="11"/>
  <c r="J643" i="11" s="1"/>
  <c r="C648" i="11"/>
  <c r="J648" i="11" s="1"/>
  <c r="C649" i="11"/>
  <c r="J649" i="11" s="1"/>
  <c r="C678" i="11"/>
  <c r="C679" i="11"/>
  <c r="C683" i="11"/>
  <c r="C680" i="11"/>
  <c r="C681" i="11"/>
  <c r="C682" i="11"/>
  <c r="C684" i="11"/>
  <c r="C462" i="11"/>
  <c r="C463" i="11"/>
  <c r="C464" i="11"/>
  <c r="C465" i="11"/>
  <c r="C466" i="11"/>
  <c r="C467" i="11"/>
  <c r="C461" i="11"/>
  <c r="C11" i="11"/>
  <c r="C6" i="11"/>
  <c r="C7" i="11"/>
  <c r="C8" i="11"/>
  <c r="C9" i="11"/>
  <c r="C10" i="11"/>
  <c r="C12" i="11"/>
  <c r="C21" i="11"/>
  <c r="J21" i="11" s="1"/>
  <c r="C22" i="11"/>
  <c r="J22" i="11" s="1"/>
  <c r="C23" i="11"/>
  <c r="J23" i="11" s="1"/>
  <c r="C20" i="11"/>
  <c r="J20" i="11" s="1"/>
  <c r="C24" i="11"/>
  <c r="J24" i="11" s="1"/>
  <c r="C25" i="11"/>
  <c r="J25" i="11" s="1"/>
  <c r="C26" i="11"/>
  <c r="J26" i="11" s="1"/>
  <c r="C105" i="11"/>
  <c r="J105" i="11" s="1"/>
  <c r="C106" i="11"/>
  <c r="J106" i="11" s="1"/>
  <c r="C107" i="11"/>
  <c r="J107" i="11" s="1"/>
  <c r="C104" i="11"/>
  <c r="J104" i="11" s="1"/>
  <c r="C109" i="11"/>
  <c r="J109" i="11" s="1"/>
  <c r="C108" i="11"/>
  <c r="J108" i="11" s="1"/>
  <c r="C110" i="11"/>
  <c r="J110" i="11" s="1"/>
  <c r="C196" i="11"/>
  <c r="J196" i="11" s="1"/>
  <c r="C197" i="11"/>
  <c r="J197" i="11" s="1"/>
  <c r="C198" i="11"/>
  <c r="J198" i="11" s="1"/>
  <c r="C199" i="11"/>
  <c r="J199" i="11" s="1"/>
  <c r="C200" i="11"/>
  <c r="J200" i="11" s="1"/>
  <c r="C201" i="11"/>
  <c r="J201" i="11" s="1"/>
  <c r="C195" i="11"/>
  <c r="J195" i="11" s="1"/>
  <c r="C224" i="11"/>
  <c r="C225" i="11"/>
  <c r="C226" i="11"/>
  <c r="C227" i="11"/>
  <c r="C223" i="11"/>
  <c r="C228" i="11"/>
  <c r="C229" i="11"/>
  <c r="C252" i="11"/>
  <c r="J252" i="11" s="1"/>
  <c r="C253" i="11"/>
  <c r="J253" i="11" s="1"/>
  <c r="C254" i="11"/>
  <c r="J254" i="11" s="1"/>
  <c r="C255" i="11"/>
  <c r="J255" i="11" s="1"/>
  <c r="C256" i="11"/>
  <c r="J256" i="11" s="1"/>
  <c r="C257" i="11"/>
  <c r="J257" i="11" s="1"/>
  <c r="C251" i="11"/>
  <c r="J251" i="11" s="1"/>
  <c r="C280" i="11"/>
  <c r="C281" i="11"/>
  <c r="C282" i="11"/>
  <c r="C283" i="11"/>
  <c r="C284" i="11"/>
  <c r="C285" i="11"/>
  <c r="C279" i="11"/>
  <c r="C308" i="11"/>
  <c r="C309" i="11"/>
  <c r="C310" i="11"/>
  <c r="C311" i="11"/>
  <c r="C307" i="11"/>
  <c r="C312" i="11"/>
  <c r="C313" i="11"/>
  <c r="C378" i="11"/>
  <c r="J378" i="11" s="1"/>
  <c r="C379" i="11"/>
  <c r="J379" i="11" s="1"/>
  <c r="C380" i="11"/>
  <c r="J380" i="11" s="1"/>
  <c r="C381" i="11"/>
  <c r="J381" i="11" s="1"/>
  <c r="C382" i="11"/>
  <c r="J382" i="11" s="1"/>
  <c r="C383" i="11"/>
  <c r="J383" i="11" s="1"/>
  <c r="C377" i="11"/>
  <c r="J377" i="11" s="1"/>
  <c r="C658" i="11"/>
  <c r="C659" i="11"/>
  <c r="C657" i="11"/>
  <c r="C660" i="11"/>
  <c r="C661" i="11"/>
  <c r="C662" i="11"/>
  <c r="C663" i="11"/>
  <c r="C76" i="11"/>
  <c r="J76" i="11" s="1"/>
  <c r="C77" i="11"/>
  <c r="J77" i="11" s="1"/>
  <c r="C78" i="11"/>
  <c r="J78" i="11" s="1"/>
  <c r="C79" i="11"/>
  <c r="J79" i="11" s="1"/>
  <c r="C80" i="11"/>
  <c r="J80" i="11" s="1"/>
  <c r="C82" i="11"/>
  <c r="J82" i="11" s="1"/>
  <c r="C81" i="11"/>
  <c r="J81" i="11" s="1"/>
  <c r="C350" i="11"/>
  <c r="C351" i="11"/>
  <c r="C352" i="11"/>
  <c r="C353" i="11"/>
  <c r="C354" i="11"/>
  <c r="C355" i="11"/>
  <c r="C349" i="11"/>
  <c r="C574" i="11"/>
  <c r="C575" i="11"/>
  <c r="C573" i="11"/>
  <c r="C576" i="11"/>
  <c r="C577" i="11"/>
  <c r="C578" i="11"/>
  <c r="C579" i="11"/>
  <c r="C132" i="11"/>
  <c r="J132" i="11" s="1"/>
  <c r="C137" i="11"/>
  <c r="J137" i="11" s="1"/>
  <c r="C133" i="11"/>
  <c r="J133" i="11" s="1"/>
  <c r="C134" i="11"/>
  <c r="J134" i="11" s="1"/>
  <c r="C135" i="11"/>
  <c r="J135" i="11" s="1"/>
  <c r="C136" i="11"/>
  <c r="J136" i="11" s="1"/>
  <c r="C138" i="11"/>
  <c r="J138" i="11" s="1"/>
  <c r="C343" i="11"/>
  <c r="J343" i="11" s="1"/>
  <c r="C342" i="11"/>
  <c r="J342" i="11" s="1"/>
  <c r="C344" i="11"/>
  <c r="J344" i="11" s="1"/>
  <c r="C345" i="11"/>
  <c r="J345" i="11" s="1"/>
  <c r="C346" i="11"/>
  <c r="J346" i="11" s="1"/>
  <c r="C348" i="11"/>
  <c r="J348" i="11" s="1"/>
  <c r="C347" i="11"/>
  <c r="J347" i="11" s="1"/>
  <c r="C427" i="11"/>
  <c r="C428" i="11"/>
  <c r="C426" i="11"/>
  <c r="C429" i="11"/>
  <c r="C430" i="11"/>
  <c r="C431" i="11"/>
  <c r="C432" i="11"/>
  <c r="C482" i="11"/>
  <c r="C487" i="11"/>
  <c r="C483" i="11"/>
  <c r="C484" i="11"/>
  <c r="C485" i="11"/>
  <c r="C486" i="11"/>
  <c r="C488" i="11"/>
  <c r="C543" i="11"/>
  <c r="C539" i="11"/>
  <c r="C538" i="11"/>
  <c r="C540" i="11"/>
  <c r="C541" i="11"/>
  <c r="C542" i="11"/>
  <c r="C544" i="11"/>
  <c r="C566" i="11"/>
  <c r="C571" i="11"/>
  <c r="C567" i="11"/>
  <c r="C568" i="11"/>
  <c r="C569" i="11"/>
  <c r="C570" i="11"/>
  <c r="C572" i="11"/>
  <c r="C627" i="11"/>
  <c r="C623" i="11"/>
  <c r="C622" i="11"/>
  <c r="C624" i="11"/>
  <c r="C625" i="11"/>
  <c r="C626" i="11"/>
  <c r="C628" i="11"/>
  <c r="C650" i="11"/>
  <c r="J650" i="11" s="1"/>
  <c r="C651" i="11"/>
  <c r="J651" i="11" s="1"/>
  <c r="C652" i="11"/>
  <c r="J652" i="11" s="1"/>
  <c r="C655" i="11"/>
  <c r="J655" i="11" s="1"/>
  <c r="C653" i="11"/>
  <c r="J653" i="11" s="1"/>
  <c r="C654" i="11"/>
  <c r="J654" i="11" s="1"/>
  <c r="C656" i="11"/>
  <c r="J656" i="11" s="1"/>
  <c r="C686" i="11"/>
  <c r="C687" i="11"/>
  <c r="C688" i="11"/>
  <c r="C689" i="11"/>
  <c r="C690" i="11"/>
  <c r="C691" i="11"/>
  <c r="C685" i="11"/>
  <c r="C546" i="11"/>
  <c r="C547" i="11"/>
  <c r="C548" i="11"/>
  <c r="C549" i="11"/>
  <c r="C550" i="11"/>
  <c r="C551" i="11"/>
  <c r="C545" i="11"/>
  <c r="C48" i="11"/>
  <c r="J48" i="11" s="1"/>
  <c r="C49" i="11"/>
  <c r="J49" i="11" s="1"/>
  <c r="C53" i="11"/>
  <c r="J53" i="11" s="1"/>
  <c r="C50" i="11"/>
  <c r="J50" i="11" s="1"/>
  <c r="C51" i="11"/>
  <c r="J51" i="11" s="1"/>
  <c r="C52" i="11"/>
  <c r="J52" i="11" s="1"/>
  <c r="C54" i="11"/>
  <c r="J54" i="11" s="1"/>
  <c r="C168" i="11"/>
  <c r="J168" i="11" s="1"/>
  <c r="C169" i="11"/>
  <c r="J169" i="11" s="1"/>
  <c r="C170" i="11"/>
  <c r="J170" i="11" s="1"/>
  <c r="C171" i="11"/>
  <c r="J171" i="11" s="1"/>
  <c r="C172" i="11"/>
  <c r="J172" i="11" s="1"/>
  <c r="C173" i="11"/>
  <c r="J173" i="11" s="1"/>
  <c r="C167" i="11"/>
  <c r="J167" i="11" s="1"/>
  <c r="C371" i="11"/>
  <c r="J371" i="11" s="1"/>
  <c r="C370" i="11"/>
  <c r="J370" i="11" s="1"/>
  <c r="C372" i="11"/>
  <c r="J372" i="11" s="1"/>
  <c r="C373" i="11"/>
  <c r="J373" i="11" s="1"/>
  <c r="C375" i="11"/>
  <c r="J375" i="11" s="1"/>
  <c r="C374" i="11"/>
  <c r="J374" i="11" s="1"/>
  <c r="C376" i="11"/>
  <c r="J376" i="11" s="1"/>
  <c r="C398" i="11"/>
  <c r="C403" i="11"/>
  <c r="C399" i="11"/>
  <c r="C400" i="11"/>
  <c r="C401" i="11"/>
  <c r="C402" i="11"/>
  <c r="C404" i="11"/>
  <c r="C459" i="11"/>
  <c r="C455" i="11"/>
  <c r="C454" i="11"/>
  <c r="C456" i="11"/>
  <c r="C457" i="11"/>
  <c r="C458" i="11"/>
  <c r="C460" i="11"/>
  <c r="C511" i="11"/>
  <c r="J511" i="11" s="1"/>
  <c r="C515" i="11"/>
  <c r="J515" i="11" s="1"/>
  <c r="C512" i="11"/>
  <c r="J512" i="11" s="1"/>
  <c r="C513" i="11"/>
  <c r="J513" i="11" s="1"/>
  <c r="C514" i="11"/>
  <c r="J514" i="11" s="1"/>
  <c r="C516" i="11"/>
  <c r="J516" i="11" s="1"/>
  <c r="C510" i="11"/>
  <c r="J510" i="11" s="1"/>
  <c r="C599" i="11"/>
  <c r="C594" i="11"/>
  <c r="C595" i="11"/>
  <c r="C596" i="11"/>
  <c r="C597" i="11"/>
  <c r="C598" i="11"/>
  <c r="C600" i="11"/>
  <c r="C28" i="11"/>
  <c r="J28" i="11" s="1"/>
  <c r="C29" i="11"/>
  <c r="J29" i="11" s="1"/>
  <c r="C30" i="11"/>
  <c r="J30" i="11" s="1"/>
  <c r="C31" i="11"/>
  <c r="J31" i="11" s="1"/>
  <c r="C32" i="11"/>
  <c r="J32" i="11" s="1"/>
  <c r="C33" i="11"/>
  <c r="J33" i="11" s="1"/>
  <c r="C27" i="11"/>
  <c r="J27" i="11" s="1"/>
  <c r="C56" i="11"/>
  <c r="C57" i="11"/>
  <c r="C58" i="11"/>
  <c r="C59" i="11"/>
  <c r="C55" i="11"/>
  <c r="C60" i="11"/>
  <c r="C61" i="11"/>
  <c r="C84" i="11"/>
  <c r="J84" i="11" s="1"/>
  <c r="C85" i="11"/>
  <c r="J85" i="11" s="1"/>
  <c r="C86" i="11"/>
  <c r="J86" i="11" s="1"/>
  <c r="C87" i="11"/>
  <c r="J87" i="11" s="1"/>
  <c r="C88" i="11"/>
  <c r="J88" i="11" s="1"/>
  <c r="C89" i="11"/>
  <c r="J89" i="11" s="1"/>
  <c r="C83" i="11"/>
  <c r="J83" i="11" s="1"/>
  <c r="C112" i="11"/>
  <c r="J112" i="11" s="1"/>
  <c r="C113" i="11"/>
  <c r="J113" i="11" s="1"/>
  <c r="C114" i="11"/>
  <c r="J114" i="11" s="1"/>
  <c r="C115" i="11"/>
  <c r="J115" i="11" s="1"/>
  <c r="C116" i="11"/>
  <c r="J116" i="11" s="1"/>
  <c r="C117" i="11"/>
  <c r="J117" i="11" s="1"/>
  <c r="C111" i="11"/>
  <c r="J111" i="11" s="1"/>
  <c r="C140" i="11"/>
  <c r="J140" i="11" s="1"/>
  <c r="C141" i="11"/>
  <c r="J141" i="11" s="1"/>
  <c r="C142" i="11"/>
  <c r="J142" i="11" s="1"/>
  <c r="C143" i="11"/>
  <c r="J143" i="11" s="1"/>
  <c r="C139" i="11"/>
  <c r="J139" i="11" s="1"/>
  <c r="C144" i="11"/>
  <c r="J144" i="11" s="1"/>
  <c r="C145" i="11"/>
  <c r="J145" i="11" s="1"/>
  <c r="C174" i="11"/>
  <c r="C175" i="11"/>
  <c r="C179" i="11"/>
  <c r="C176" i="11"/>
  <c r="C177" i="11"/>
  <c r="C178" i="11"/>
  <c r="C180" i="11"/>
  <c r="C203" i="11"/>
  <c r="J203" i="11" s="1"/>
  <c r="C202" i="11"/>
  <c r="J202" i="11" s="1"/>
  <c r="C204" i="11"/>
  <c r="J204" i="11" s="1"/>
  <c r="C205" i="11"/>
  <c r="J205" i="11" s="1"/>
  <c r="C206" i="11"/>
  <c r="J206" i="11" s="1"/>
  <c r="C208" i="11"/>
  <c r="J208" i="11" s="1"/>
  <c r="C207" i="11"/>
  <c r="J207" i="11" s="1"/>
  <c r="C230" i="11"/>
  <c r="C231" i="11"/>
  <c r="C232" i="11"/>
  <c r="C233" i="11"/>
  <c r="C234" i="11"/>
  <c r="C235" i="11"/>
  <c r="C236" i="11"/>
  <c r="C263" i="11"/>
  <c r="C258" i="11"/>
  <c r="C259" i="11"/>
  <c r="C260" i="11"/>
  <c r="C261" i="11"/>
  <c r="C262" i="11"/>
  <c r="C264" i="11"/>
  <c r="C291" i="11"/>
  <c r="C287" i="11"/>
  <c r="C286" i="11"/>
  <c r="C288" i="11"/>
  <c r="C289" i="11"/>
  <c r="C290" i="11"/>
  <c r="C292" i="11"/>
  <c r="C314" i="11"/>
  <c r="C315" i="11"/>
  <c r="C319" i="11"/>
  <c r="C316" i="11"/>
  <c r="C317" i="11"/>
  <c r="C318" i="11"/>
  <c r="C320" i="11"/>
  <c r="O12" i="13"/>
  <c r="A14" i="11"/>
  <c r="A13" i="13"/>
  <c r="M672" i="11"/>
  <c r="M673" i="11" s="1"/>
  <c r="M674" i="11" s="1"/>
  <c r="M675" i="11" s="1"/>
  <c r="M676" i="11" s="1"/>
  <c r="M677" i="11" s="1"/>
  <c r="M427" i="11"/>
  <c r="M428" i="11" s="1"/>
  <c r="M429" i="11" s="1"/>
  <c r="M430" i="11" s="1"/>
  <c r="M431" i="11" s="1"/>
  <c r="M432" i="11" s="1"/>
  <c r="M42" i="11"/>
  <c r="M43" i="11" s="1"/>
  <c r="M44" i="11" s="1"/>
  <c r="M45" i="11" s="1"/>
  <c r="M46" i="11" s="1"/>
  <c r="M47" i="11" s="1"/>
  <c r="M175" i="11"/>
  <c r="M176" i="11" s="1"/>
  <c r="M177" i="11" s="1"/>
  <c r="M178" i="11" s="1"/>
  <c r="M179" i="11" s="1"/>
  <c r="M180" i="11" s="1"/>
  <c r="M238" i="11"/>
  <c r="M239" i="11" s="1"/>
  <c r="M240" i="11" s="1"/>
  <c r="M241" i="11" s="1"/>
  <c r="M242" i="11" s="1"/>
  <c r="M243" i="11" s="1"/>
  <c r="M322" i="11"/>
  <c r="M323" i="11" s="1"/>
  <c r="M324" i="11" s="1"/>
  <c r="M325" i="11" s="1"/>
  <c r="M326" i="11" s="1"/>
  <c r="M327" i="11" s="1"/>
  <c r="M406" i="11"/>
  <c r="M407" i="11" s="1"/>
  <c r="M408" i="11" s="1"/>
  <c r="M409" i="11" s="1"/>
  <c r="M410" i="11" s="1"/>
  <c r="M411" i="11" s="1"/>
  <c r="M469" i="11"/>
  <c r="M470" i="11" s="1"/>
  <c r="M471" i="11" s="1"/>
  <c r="M472" i="11" s="1"/>
  <c r="M473" i="11" s="1"/>
  <c r="M474" i="11" s="1"/>
  <c r="M574" i="11"/>
  <c r="M575" i="11" s="1"/>
  <c r="M576" i="11" s="1"/>
  <c r="M577" i="11" s="1"/>
  <c r="M578" i="11" s="1"/>
  <c r="M579" i="11" s="1"/>
  <c r="M658" i="11"/>
  <c r="M659" i="11" s="1"/>
  <c r="M660" i="11" s="1"/>
  <c r="M661" i="11" s="1"/>
  <c r="M662" i="11" s="1"/>
  <c r="M663" i="11" s="1"/>
  <c r="M63" i="11"/>
  <c r="M64" i="11" s="1"/>
  <c r="M65" i="11" s="1"/>
  <c r="M66" i="11" s="1"/>
  <c r="M67" i="11" s="1"/>
  <c r="M68" i="11" s="1"/>
  <c r="M301" i="11"/>
  <c r="M302" i="11" s="1"/>
  <c r="M303" i="11" s="1"/>
  <c r="M304" i="11" s="1"/>
  <c r="M305" i="11" s="1"/>
  <c r="M306" i="11" s="1"/>
  <c r="M532" i="11"/>
  <c r="M533" i="11" s="1"/>
  <c r="M534" i="11" s="1"/>
  <c r="M535" i="11" s="1"/>
  <c r="M536" i="11" s="1"/>
  <c r="M537" i="11" s="1"/>
  <c r="M105" i="11"/>
  <c r="M106" i="11" s="1"/>
  <c r="M107" i="11" s="1"/>
  <c r="M108" i="11" s="1"/>
  <c r="M109" i="11" s="1"/>
  <c r="M110" i="11" s="1"/>
  <c r="M259" i="11"/>
  <c r="M260" i="11" s="1"/>
  <c r="M261" i="11" s="1"/>
  <c r="M262" i="11" s="1"/>
  <c r="M263" i="11" s="1"/>
  <c r="M264" i="11" s="1"/>
  <c r="M364" i="11"/>
  <c r="M365" i="11" s="1"/>
  <c r="M366" i="11" s="1"/>
  <c r="M367" i="11" s="1"/>
  <c r="M368" i="11" s="1"/>
  <c r="M369" i="11" s="1"/>
  <c r="M511" i="11"/>
  <c r="M512" i="11" s="1"/>
  <c r="M513" i="11" s="1"/>
  <c r="M514" i="11" s="1"/>
  <c r="M515" i="11" s="1"/>
  <c r="M516" i="11" s="1"/>
  <c r="M686" i="11"/>
  <c r="M687" i="11" s="1"/>
  <c r="M688" i="11" s="1"/>
  <c r="M689" i="11" s="1"/>
  <c r="M690" i="11" s="1"/>
  <c r="M691" i="11" s="1"/>
  <c r="P10" i="11"/>
  <c r="P11" i="11" s="1"/>
  <c r="P1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M182" i="11"/>
  <c r="M183" i="11" s="1"/>
  <c r="M184" i="11" s="1"/>
  <c r="M185" i="11" s="1"/>
  <c r="M186" i="11" s="1"/>
  <c r="M187" i="11" s="1"/>
  <c r="M203" i="11"/>
  <c r="M204" i="11" s="1"/>
  <c r="M205" i="11" s="1"/>
  <c r="M206" i="11" s="1"/>
  <c r="M207" i="11" s="1"/>
  <c r="M208" i="11" s="1"/>
  <c r="M224" i="11"/>
  <c r="M225" i="11" s="1"/>
  <c r="M226" i="11" s="1"/>
  <c r="M227" i="11" s="1"/>
  <c r="M228" i="11" s="1"/>
  <c r="M229" i="11" s="1"/>
  <c r="M245" i="11"/>
  <c r="M246" i="11" s="1"/>
  <c r="M247" i="11" s="1"/>
  <c r="M248" i="11" s="1"/>
  <c r="M249" i="11" s="1"/>
  <c r="M250" i="11" s="1"/>
  <c r="M266" i="11"/>
  <c r="M267" i="11" s="1"/>
  <c r="M268" i="11" s="1"/>
  <c r="M269" i="11" s="1"/>
  <c r="M270" i="11" s="1"/>
  <c r="M271" i="11" s="1"/>
  <c r="M287" i="11"/>
  <c r="M288" i="11" s="1"/>
  <c r="M289" i="11" s="1"/>
  <c r="M290" i="11" s="1"/>
  <c r="M291" i="11" s="1"/>
  <c r="M292" i="11" s="1"/>
  <c r="M308" i="11"/>
  <c r="M309" i="11" s="1"/>
  <c r="M310" i="11" s="1"/>
  <c r="M311" i="11" s="1"/>
  <c r="M312" i="11" s="1"/>
  <c r="M313" i="11" s="1"/>
  <c r="M329" i="11"/>
  <c r="M330" i="11" s="1"/>
  <c r="M331" i="11" s="1"/>
  <c r="M332" i="11" s="1"/>
  <c r="M333" i="11" s="1"/>
  <c r="M334" i="11" s="1"/>
  <c r="M350" i="11"/>
  <c r="M351" i="11" s="1"/>
  <c r="M352" i="11" s="1"/>
  <c r="M353" i="11" s="1"/>
  <c r="M354" i="11" s="1"/>
  <c r="M355" i="11" s="1"/>
  <c r="M371" i="11"/>
  <c r="M372" i="11" s="1"/>
  <c r="M373" i="11" s="1"/>
  <c r="M374" i="11" s="1"/>
  <c r="M375" i="11" s="1"/>
  <c r="M376" i="11" s="1"/>
  <c r="M392" i="11"/>
  <c r="M393" i="11" s="1"/>
  <c r="M394" i="11" s="1"/>
  <c r="M395" i="11" s="1"/>
  <c r="M396" i="11" s="1"/>
  <c r="M397" i="11" s="1"/>
  <c r="M413" i="11"/>
  <c r="M414" i="11" s="1"/>
  <c r="M415" i="11" s="1"/>
  <c r="M416" i="11" s="1"/>
  <c r="M417" i="11" s="1"/>
  <c r="M418" i="11" s="1"/>
  <c r="M434" i="11"/>
  <c r="M435" i="11" s="1"/>
  <c r="M436" i="11" s="1"/>
  <c r="M437" i="11" s="1"/>
  <c r="M438" i="11" s="1"/>
  <c r="M439" i="11" s="1"/>
  <c r="M455" i="11"/>
  <c r="M456" i="11" s="1"/>
  <c r="M457" i="11" s="1"/>
  <c r="M458" i="11" s="1"/>
  <c r="M459" i="11" s="1"/>
  <c r="M460" i="11" s="1"/>
  <c r="M476" i="11"/>
  <c r="M477" i="11" s="1"/>
  <c r="M478" i="11" s="1"/>
  <c r="M479" i="11" s="1"/>
  <c r="M480" i="11" s="1"/>
  <c r="M481" i="11" s="1"/>
  <c r="M497" i="11"/>
  <c r="M498" i="11" s="1"/>
  <c r="M499" i="11" s="1"/>
  <c r="M500" i="11" s="1"/>
  <c r="M501" i="11" s="1"/>
  <c r="M502" i="11" s="1"/>
  <c r="M518" i="11"/>
  <c r="M519" i="11" s="1"/>
  <c r="M520" i="11" s="1"/>
  <c r="M521" i="11" s="1"/>
  <c r="M522" i="11" s="1"/>
  <c r="M523" i="11" s="1"/>
  <c r="M539" i="11"/>
  <c r="M540" i="11" s="1"/>
  <c r="M541" i="11" s="1"/>
  <c r="M542" i="11" s="1"/>
  <c r="M543" i="11" s="1"/>
  <c r="M544" i="11" s="1"/>
  <c r="M560" i="11"/>
  <c r="M561" i="11" s="1"/>
  <c r="M562" i="11" s="1"/>
  <c r="M563" i="11" s="1"/>
  <c r="M564" i="11" s="1"/>
  <c r="M565" i="11" s="1"/>
  <c r="M581" i="11"/>
  <c r="M582" i="11" s="1"/>
  <c r="M583" i="11" s="1"/>
  <c r="M584" i="11" s="1"/>
  <c r="M585" i="11" s="1"/>
  <c r="M586" i="11" s="1"/>
  <c r="M602" i="11"/>
  <c r="M603" i="11" s="1"/>
  <c r="M604" i="11" s="1"/>
  <c r="M605" i="11" s="1"/>
  <c r="M606" i="11" s="1"/>
  <c r="M607" i="11" s="1"/>
  <c r="M623" i="11"/>
  <c r="M624" i="11" s="1"/>
  <c r="M625" i="11" s="1"/>
  <c r="M626" i="11" s="1"/>
  <c r="M627" i="11" s="1"/>
  <c r="M628" i="11" s="1"/>
  <c r="M644" i="11"/>
  <c r="M645" i="11" s="1"/>
  <c r="M646" i="11" s="1"/>
  <c r="M647" i="11" s="1"/>
  <c r="M648" i="11" s="1"/>
  <c r="M649" i="11" s="1"/>
  <c r="O9" i="11"/>
  <c r="O10" i="11" s="1"/>
  <c r="O11" i="11" s="1"/>
  <c r="N672" i="11"/>
  <c r="N673" i="11" s="1"/>
  <c r="N674" i="11" s="1"/>
  <c r="N675" i="11" s="1"/>
  <c r="N676" i="11" s="1"/>
  <c r="N677" i="11" s="1"/>
  <c r="M126" i="11"/>
  <c r="M127" i="11" s="1"/>
  <c r="M128" i="11" s="1"/>
  <c r="M129" i="11" s="1"/>
  <c r="M130" i="11" s="1"/>
  <c r="M131" i="11" s="1"/>
  <c r="M280" i="11"/>
  <c r="M281" i="11" s="1"/>
  <c r="M282" i="11" s="1"/>
  <c r="M283" i="11" s="1"/>
  <c r="M284" i="11" s="1"/>
  <c r="M285" i="11" s="1"/>
  <c r="M448" i="11"/>
  <c r="M449" i="11" s="1"/>
  <c r="M450" i="11" s="1"/>
  <c r="M451" i="11" s="1"/>
  <c r="M452" i="11" s="1"/>
  <c r="M453" i="11" s="1"/>
  <c r="M595" i="11"/>
  <c r="M596" i="11" s="1"/>
  <c r="M597" i="11" s="1"/>
  <c r="M598" i="11" s="1"/>
  <c r="M599" i="11" s="1"/>
  <c r="M600" i="11" s="1"/>
  <c r="N8" i="11"/>
  <c r="N9" i="11" s="1"/>
  <c r="N10" i="11" s="1"/>
  <c r="O672" i="11"/>
  <c r="O673" i="11" s="1"/>
  <c r="O674" i="11" s="1"/>
  <c r="O675" i="11" s="1"/>
  <c r="O676" i="11" s="1"/>
  <c r="O677" i="11" s="1"/>
  <c r="M490" i="11"/>
  <c r="M491" i="11" s="1"/>
  <c r="M492" i="11" s="1"/>
  <c r="M493" i="11" s="1"/>
  <c r="M494" i="11" s="1"/>
  <c r="M495" i="11" s="1"/>
  <c r="M7" i="11"/>
  <c r="M8" i="11" s="1"/>
  <c r="M9" i="11" s="1"/>
  <c r="M10" i="11" s="1"/>
  <c r="M11" i="11" s="1"/>
  <c r="M12" i="11" s="1"/>
  <c r="P672" i="11"/>
  <c r="P673" i="11" s="1"/>
  <c r="P674" i="11" s="1"/>
  <c r="P675" i="11" s="1"/>
  <c r="P676" i="11" s="1"/>
  <c r="P677" i="11" s="1"/>
  <c r="M21" i="11"/>
  <c r="M22" i="11" s="1"/>
  <c r="M23" i="11" s="1"/>
  <c r="M24" i="11" s="1"/>
  <c r="M25" i="11" s="1"/>
  <c r="M26" i="11" s="1"/>
  <c r="M84" i="11"/>
  <c r="M85" i="11" s="1"/>
  <c r="M86" i="11" s="1"/>
  <c r="M87" i="11" s="1"/>
  <c r="M88" i="11" s="1"/>
  <c r="M89" i="11" s="1"/>
  <c r="M217" i="11"/>
  <c r="M218" i="11" s="1"/>
  <c r="M219" i="11" s="1"/>
  <c r="M220" i="11" s="1"/>
  <c r="M221" i="11" s="1"/>
  <c r="M222" i="11" s="1"/>
  <c r="M385" i="11"/>
  <c r="M386" i="11" s="1"/>
  <c r="M387" i="11" s="1"/>
  <c r="M388" i="11" s="1"/>
  <c r="M389" i="11" s="1"/>
  <c r="M390" i="11" s="1"/>
  <c r="M553" i="11"/>
  <c r="M554" i="11" s="1"/>
  <c r="M555" i="11" s="1"/>
  <c r="M556" i="11" s="1"/>
  <c r="M557" i="11" s="1"/>
  <c r="M558"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M168" i="11"/>
  <c r="M169" i="11" s="1"/>
  <c r="M170" i="11" s="1"/>
  <c r="M171" i="11" s="1"/>
  <c r="M172" i="11" s="1"/>
  <c r="M173" i="11" s="1"/>
  <c r="M189" i="11"/>
  <c r="M190" i="11" s="1"/>
  <c r="M191" i="11" s="1"/>
  <c r="M192" i="11" s="1"/>
  <c r="M193" i="11" s="1"/>
  <c r="M194" i="11" s="1"/>
  <c r="M210" i="11"/>
  <c r="M211" i="11" s="1"/>
  <c r="M212" i="11" s="1"/>
  <c r="M213" i="11" s="1"/>
  <c r="M214" i="11" s="1"/>
  <c r="M215" i="11" s="1"/>
  <c r="M231" i="11"/>
  <c r="M232" i="11" s="1"/>
  <c r="M233" i="11" s="1"/>
  <c r="M234" i="11" s="1"/>
  <c r="M235" i="11" s="1"/>
  <c r="M236" i="11" s="1"/>
  <c r="M252" i="11"/>
  <c r="M253" i="11" s="1"/>
  <c r="M254" i="11" s="1"/>
  <c r="M255" i="11" s="1"/>
  <c r="M256" i="11" s="1"/>
  <c r="M257" i="11" s="1"/>
  <c r="M273" i="11"/>
  <c r="M274" i="11" s="1"/>
  <c r="M275" i="11" s="1"/>
  <c r="M276" i="11" s="1"/>
  <c r="M277" i="11" s="1"/>
  <c r="M278" i="11" s="1"/>
  <c r="M294" i="11"/>
  <c r="M295" i="11" s="1"/>
  <c r="M296" i="11" s="1"/>
  <c r="M297" i="11" s="1"/>
  <c r="M298" i="11" s="1"/>
  <c r="M299" i="11" s="1"/>
  <c r="M315" i="11"/>
  <c r="M316" i="11" s="1"/>
  <c r="M317" i="11" s="1"/>
  <c r="M318" i="11" s="1"/>
  <c r="M319" i="11" s="1"/>
  <c r="M320" i="11" s="1"/>
  <c r="M336" i="11"/>
  <c r="M337" i="11" s="1"/>
  <c r="M338" i="11" s="1"/>
  <c r="M339" i="11" s="1"/>
  <c r="M340" i="11" s="1"/>
  <c r="M341" i="11" s="1"/>
  <c r="M357" i="11"/>
  <c r="M358" i="11" s="1"/>
  <c r="M359" i="11" s="1"/>
  <c r="M360" i="11" s="1"/>
  <c r="M361" i="11" s="1"/>
  <c r="M362" i="11" s="1"/>
  <c r="M378" i="11"/>
  <c r="M379" i="11" s="1"/>
  <c r="M380" i="11" s="1"/>
  <c r="M381" i="11" s="1"/>
  <c r="M382" i="11" s="1"/>
  <c r="M383" i="11" s="1"/>
  <c r="M399" i="11"/>
  <c r="M400" i="11" s="1"/>
  <c r="M401" i="11" s="1"/>
  <c r="M402" i="11" s="1"/>
  <c r="M403" i="11" s="1"/>
  <c r="M404" i="11" s="1"/>
  <c r="M420" i="11"/>
  <c r="M421" i="11" s="1"/>
  <c r="M422" i="11" s="1"/>
  <c r="M423" i="11" s="1"/>
  <c r="M424" i="11" s="1"/>
  <c r="M425" i="11" s="1"/>
  <c r="M441" i="11"/>
  <c r="M442" i="11" s="1"/>
  <c r="M443" i="11" s="1"/>
  <c r="M444" i="11" s="1"/>
  <c r="M445" i="11" s="1"/>
  <c r="M446" i="11" s="1"/>
  <c r="M462" i="11"/>
  <c r="M463" i="11" s="1"/>
  <c r="M464" i="11" s="1"/>
  <c r="M465" i="11" s="1"/>
  <c r="M466" i="11" s="1"/>
  <c r="M467" i="11" s="1"/>
  <c r="M483" i="11"/>
  <c r="M484" i="11" s="1"/>
  <c r="M485" i="11" s="1"/>
  <c r="M486" i="11" s="1"/>
  <c r="M487" i="11" s="1"/>
  <c r="M488" i="11" s="1"/>
  <c r="M504" i="11"/>
  <c r="M505" i="11" s="1"/>
  <c r="M506" i="11" s="1"/>
  <c r="M507" i="11" s="1"/>
  <c r="M508" i="11" s="1"/>
  <c r="M509" i="11" s="1"/>
  <c r="M525" i="11"/>
  <c r="M526" i="11" s="1"/>
  <c r="M527" i="11" s="1"/>
  <c r="M528" i="11" s="1"/>
  <c r="M529" i="11" s="1"/>
  <c r="M530" i="11" s="1"/>
  <c r="M546" i="11"/>
  <c r="M547" i="11" s="1"/>
  <c r="M548" i="11" s="1"/>
  <c r="M549" i="11" s="1"/>
  <c r="M550" i="11" s="1"/>
  <c r="M551" i="11" s="1"/>
  <c r="M567" i="11"/>
  <c r="M568" i="11" s="1"/>
  <c r="M569" i="11" s="1"/>
  <c r="M570" i="11" s="1"/>
  <c r="M571" i="11" s="1"/>
  <c r="M572" i="11" s="1"/>
  <c r="M588" i="11"/>
  <c r="M589" i="11" s="1"/>
  <c r="M590" i="11" s="1"/>
  <c r="M591" i="11" s="1"/>
  <c r="M592" i="11" s="1"/>
  <c r="M593" i="11" s="1"/>
  <c r="M609" i="11"/>
  <c r="M610" i="11" s="1"/>
  <c r="M611" i="11" s="1"/>
  <c r="M612" i="11" s="1"/>
  <c r="M613" i="11" s="1"/>
  <c r="M614" i="11" s="1"/>
  <c r="M630" i="11"/>
  <c r="M631" i="11" s="1"/>
  <c r="M632" i="11" s="1"/>
  <c r="M633" i="11" s="1"/>
  <c r="M634" i="11" s="1"/>
  <c r="M635" i="11" s="1"/>
  <c r="M651" i="11"/>
  <c r="M652" i="11" s="1"/>
  <c r="M653" i="11" s="1"/>
  <c r="M654" i="11" s="1"/>
  <c r="M655" i="11" s="1"/>
  <c r="M656" i="11" s="1"/>
  <c r="M679" i="11"/>
  <c r="M680" i="11" s="1"/>
  <c r="M681" i="11" s="1"/>
  <c r="M682" i="11" s="1"/>
  <c r="M683" i="11" s="1"/>
  <c r="M684" i="11" s="1"/>
  <c r="M147" i="11"/>
  <c r="M148" i="11" s="1"/>
  <c r="M149" i="11" s="1"/>
  <c r="M150" i="11" s="1"/>
  <c r="M151" i="11" s="1"/>
  <c r="M152" i="11" s="1"/>
  <c r="M343" i="11"/>
  <c r="M344" i="11" s="1"/>
  <c r="M345" i="11" s="1"/>
  <c r="M346" i="11" s="1"/>
  <c r="M347" i="11" s="1"/>
  <c r="M348" i="11" s="1"/>
  <c r="M637" i="11"/>
  <c r="M638" i="11" s="1"/>
  <c r="M639" i="11" s="1"/>
  <c r="M640" i="11" s="1"/>
  <c r="M641" i="11" s="1"/>
  <c r="M642" i="11" s="1"/>
  <c r="M196" i="11"/>
  <c r="M197" i="11" s="1"/>
  <c r="M198" i="11" s="1"/>
  <c r="M199" i="11" s="1"/>
  <c r="M200" i="11" s="1"/>
  <c r="M201" i="11" s="1"/>
  <c r="M616" i="11"/>
  <c r="M617" i="11" s="1"/>
  <c r="M618" i="11" s="1"/>
  <c r="M619" i="11" s="1"/>
  <c r="M620" i="11" s="1"/>
  <c r="M621" i="11" s="1"/>
  <c r="AC172" i="11"/>
  <c r="AC179" i="11" s="1"/>
  <c r="AC186" i="11" s="1"/>
  <c r="AC193" i="11" s="1"/>
  <c r="AC200" i="11" s="1"/>
  <c r="AC207" i="11" s="1"/>
  <c r="AC214" i="11" s="1"/>
  <c r="AC221" i="11" s="1"/>
  <c r="AC228" i="11" s="1"/>
  <c r="AC235" i="11" s="1"/>
  <c r="AC242" i="11" s="1"/>
  <c r="AC249" i="11" s="1"/>
  <c r="AC256" i="11" s="1"/>
  <c r="AC263" i="11" s="1"/>
  <c r="AC270" i="11" s="1"/>
  <c r="AC277" i="11" s="1"/>
  <c r="AC284" i="11" s="1"/>
  <c r="AC291" i="11" s="1"/>
  <c r="AC298" i="11" s="1"/>
  <c r="AC305" i="11" s="1"/>
  <c r="AC312" i="11" s="1"/>
  <c r="AC319" i="11" s="1"/>
  <c r="AC326" i="11" s="1"/>
  <c r="AC333" i="11" s="1"/>
  <c r="AC340" i="11" s="1"/>
  <c r="AC347" i="11" s="1"/>
  <c r="AC354" i="11" s="1"/>
  <c r="AC361" i="11" s="1"/>
  <c r="AC368" i="11" s="1"/>
  <c r="AC375" i="11" s="1"/>
  <c r="AC382" i="11" s="1"/>
  <c r="AC389" i="11" s="1"/>
  <c r="AC396" i="11" s="1"/>
  <c r="AC403" i="11" s="1"/>
  <c r="AC410" i="11" s="1"/>
  <c r="AC417" i="11" s="1"/>
  <c r="AC613" i="11" s="1"/>
  <c r="AC620" i="11" s="1"/>
  <c r="AC627" i="11" s="1"/>
  <c r="AC634" i="11" s="1"/>
  <c r="AC641" i="11" s="1"/>
  <c r="AC648" i="11" s="1"/>
  <c r="AC655" i="11" s="1"/>
  <c r="AC662" i="11" s="1"/>
  <c r="AC165" i="11"/>
  <c r="D163" i="11"/>
  <c r="K163" i="13" s="1"/>
  <c r="D166" i="11"/>
  <c r="K166" i="13" s="1"/>
  <c r="AA170" i="11"/>
  <c r="AA177" i="11" s="1"/>
  <c r="AA184" i="11" s="1"/>
  <c r="AA191" i="11" s="1"/>
  <c r="AA198" i="11" s="1"/>
  <c r="AA205" i="11" s="1"/>
  <c r="AA212" i="11" s="1"/>
  <c r="AA219" i="11" s="1"/>
  <c r="AA226" i="11" s="1"/>
  <c r="AA233" i="11" s="1"/>
  <c r="AA240" i="11" s="1"/>
  <c r="AA247" i="11" s="1"/>
  <c r="AA254" i="11" s="1"/>
  <c r="AA261" i="11" s="1"/>
  <c r="AA268" i="11" s="1"/>
  <c r="AA275" i="11" s="1"/>
  <c r="AA282" i="11" s="1"/>
  <c r="AA289" i="11" s="1"/>
  <c r="AA296" i="11" s="1"/>
  <c r="AA303" i="11" s="1"/>
  <c r="AA310" i="11" s="1"/>
  <c r="AA317" i="11" s="1"/>
  <c r="AA324" i="11" s="1"/>
  <c r="AA331" i="11" s="1"/>
  <c r="AA338" i="11" s="1"/>
  <c r="AA345" i="11" s="1"/>
  <c r="AA352" i="11" s="1"/>
  <c r="AA359" i="11" s="1"/>
  <c r="AA366" i="11" s="1"/>
  <c r="AA373" i="11" s="1"/>
  <c r="AA380" i="11" s="1"/>
  <c r="AA387" i="11" s="1"/>
  <c r="AA394" i="11" s="1"/>
  <c r="AA401" i="11" s="1"/>
  <c r="AA408" i="11" s="1"/>
  <c r="AA415" i="11" s="1"/>
  <c r="AA611" i="11" s="1"/>
  <c r="AA618" i="11" s="1"/>
  <c r="AA625" i="11" s="1"/>
  <c r="AA632" i="11" s="1"/>
  <c r="AA639" i="11" s="1"/>
  <c r="AA646" i="11" s="1"/>
  <c r="AA653" i="11" s="1"/>
  <c r="AA660" i="11" s="1"/>
  <c r="AA163" i="11"/>
  <c r="AA173" i="11"/>
  <c r="AA180" i="11" s="1"/>
  <c r="AA187" i="11" s="1"/>
  <c r="AA194" i="11" s="1"/>
  <c r="AA201" i="11" s="1"/>
  <c r="AA208" i="11" s="1"/>
  <c r="AA215" i="11" s="1"/>
  <c r="AA222" i="11" s="1"/>
  <c r="AA229" i="11" s="1"/>
  <c r="AA236" i="11" s="1"/>
  <c r="AA243" i="11" s="1"/>
  <c r="AA250" i="11" s="1"/>
  <c r="AA257" i="11" s="1"/>
  <c r="AA264" i="11" s="1"/>
  <c r="AA271" i="11" s="1"/>
  <c r="AA278" i="11" s="1"/>
  <c r="AA285" i="11" s="1"/>
  <c r="AA292" i="11" s="1"/>
  <c r="AA299" i="11" s="1"/>
  <c r="AA306" i="11" s="1"/>
  <c r="AA313" i="11" s="1"/>
  <c r="AA320" i="11" s="1"/>
  <c r="AA327" i="11" s="1"/>
  <c r="AA334" i="11" s="1"/>
  <c r="AA341" i="11" s="1"/>
  <c r="AA348" i="11" s="1"/>
  <c r="AA355" i="11" s="1"/>
  <c r="AA362" i="11" s="1"/>
  <c r="AA369" i="11" s="1"/>
  <c r="AA376" i="11" s="1"/>
  <c r="AA383" i="11" s="1"/>
  <c r="AA390" i="11" s="1"/>
  <c r="AA397" i="11" s="1"/>
  <c r="AA404" i="11" s="1"/>
  <c r="AA411" i="11" s="1"/>
  <c r="AA418" i="11" s="1"/>
  <c r="AA614" i="11" s="1"/>
  <c r="AA621" i="11" s="1"/>
  <c r="AA628" i="11" s="1"/>
  <c r="AA635" i="11" s="1"/>
  <c r="AA642" i="11" s="1"/>
  <c r="AA649" i="11" s="1"/>
  <c r="AA656" i="11" s="1"/>
  <c r="AA663" i="11" s="1"/>
  <c r="AA166" i="11"/>
  <c r="AB170" i="1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611" i="11" s="1"/>
  <c r="AB618" i="11" s="1"/>
  <c r="AB625" i="11" s="1"/>
  <c r="AB632" i="11" s="1"/>
  <c r="AB639" i="11" s="1"/>
  <c r="AB646" i="11" s="1"/>
  <c r="AB653" i="11" s="1"/>
  <c r="AB660" i="11" s="1"/>
  <c r="AB163" i="11"/>
  <c r="AB173" i="1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614" i="11" s="1"/>
  <c r="AB621" i="11" s="1"/>
  <c r="AB628" i="11" s="1"/>
  <c r="AB635" i="11" s="1"/>
  <c r="AB642" i="11" s="1"/>
  <c r="AB649" i="11" s="1"/>
  <c r="AB656" i="11" s="1"/>
  <c r="AB663" i="11" s="1"/>
  <c r="AB166" i="11"/>
  <c r="AC169" i="1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610" i="11" s="1"/>
  <c r="AC617" i="11" s="1"/>
  <c r="AC624" i="11" s="1"/>
  <c r="AC631" i="11" s="1"/>
  <c r="AC638" i="11" s="1"/>
  <c r="AC645" i="11" s="1"/>
  <c r="AC652" i="11" s="1"/>
  <c r="AC659" i="11" s="1"/>
  <c r="AC162" i="11"/>
  <c r="AC170" i="1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611" i="11" s="1"/>
  <c r="AC618" i="11" s="1"/>
  <c r="AC625" i="11" s="1"/>
  <c r="AC632" i="11" s="1"/>
  <c r="AC639" i="11" s="1"/>
  <c r="AC646" i="11" s="1"/>
  <c r="AC653" i="11" s="1"/>
  <c r="AC660" i="11" s="1"/>
  <c r="AC163" i="11"/>
  <c r="AC173" i="1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614" i="11" s="1"/>
  <c r="AC621" i="11" s="1"/>
  <c r="AC628" i="11" s="1"/>
  <c r="AC635" i="11" s="1"/>
  <c r="AC642" i="11" s="1"/>
  <c r="AC649" i="11" s="1"/>
  <c r="AC656" i="11" s="1"/>
  <c r="AC663" i="11" s="1"/>
  <c r="AC166" i="11"/>
  <c r="AA171" i="11"/>
  <c r="AA178" i="11" s="1"/>
  <c r="AA185" i="11" s="1"/>
  <c r="AA192" i="11" s="1"/>
  <c r="AA199" i="11" s="1"/>
  <c r="AA206" i="11" s="1"/>
  <c r="AA213" i="11" s="1"/>
  <c r="AA220" i="11" s="1"/>
  <c r="AA227" i="11" s="1"/>
  <c r="AA234" i="11" s="1"/>
  <c r="AA241" i="11" s="1"/>
  <c r="AA248" i="11" s="1"/>
  <c r="AA255" i="11" s="1"/>
  <c r="AA262" i="11" s="1"/>
  <c r="AA269" i="11" s="1"/>
  <c r="AA276" i="11" s="1"/>
  <c r="AA283" i="11" s="1"/>
  <c r="AA290" i="11" s="1"/>
  <c r="AA297" i="11" s="1"/>
  <c r="AA304" i="11" s="1"/>
  <c r="AA311" i="11" s="1"/>
  <c r="AA318" i="11" s="1"/>
  <c r="AA325" i="11" s="1"/>
  <c r="AA332" i="11" s="1"/>
  <c r="AA339" i="11" s="1"/>
  <c r="AA346" i="11" s="1"/>
  <c r="AA353" i="11" s="1"/>
  <c r="AA360" i="11" s="1"/>
  <c r="AA367" i="11" s="1"/>
  <c r="AA374" i="11" s="1"/>
  <c r="AA381" i="11" s="1"/>
  <c r="AA388" i="11" s="1"/>
  <c r="AA395" i="11" s="1"/>
  <c r="AA402" i="11" s="1"/>
  <c r="AA409" i="11" s="1"/>
  <c r="AA416" i="11" s="1"/>
  <c r="AA612" i="11" s="1"/>
  <c r="AA619" i="11" s="1"/>
  <c r="AA626" i="11" s="1"/>
  <c r="AA633" i="11" s="1"/>
  <c r="AA640" i="11" s="1"/>
  <c r="AA647" i="11" s="1"/>
  <c r="AA654" i="11" s="1"/>
  <c r="AA661" i="11" s="1"/>
  <c r="AA164" i="11"/>
  <c r="AB168" i="1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609" i="11" s="1"/>
  <c r="AB616" i="11" s="1"/>
  <c r="AB623" i="11" s="1"/>
  <c r="AB630" i="11" s="1"/>
  <c r="AB637" i="11" s="1"/>
  <c r="AB644" i="11" s="1"/>
  <c r="AB651" i="11" s="1"/>
  <c r="AB658" i="11" s="1"/>
  <c r="AB161" i="11"/>
  <c r="AB171" i="1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612" i="11" s="1"/>
  <c r="AB619" i="11" s="1"/>
  <c r="AB626" i="11" s="1"/>
  <c r="AB633" i="11" s="1"/>
  <c r="AB640" i="11" s="1"/>
  <c r="AB647" i="11" s="1"/>
  <c r="AB654" i="11" s="1"/>
  <c r="AB661" i="11" s="1"/>
  <c r="AB164" i="11"/>
  <c r="AA168" i="11"/>
  <c r="AA175" i="11" s="1"/>
  <c r="AA182" i="11" s="1"/>
  <c r="AA189" i="11" s="1"/>
  <c r="AA196" i="11" s="1"/>
  <c r="AA203" i="11" s="1"/>
  <c r="AA210" i="11" s="1"/>
  <c r="AA217" i="11" s="1"/>
  <c r="AA224" i="11" s="1"/>
  <c r="AA231" i="11" s="1"/>
  <c r="AA238" i="11" s="1"/>
  <c r="AA245" i="11" s="1"/>
  <c r="AA252" i="11" s="1"/>
  <c r="AA259" i="11" s="1"/>
  <c r="AA266" i="11" s="1"/>
  <c r="AA273" i="11" s="1"/>
  <c r="AA280" i="11" s="1"/>
  <c r="AA287" i="11" s="1"/>
  <c r="AA294" i="11" s="1"/>
  <c r="AA301" i="11" s="1"/>
  <c r="AA308" i="11" s="1"/>
  <c r="AA315" i="11" s="1"/>
  <c r="AA322" i="11" s="1"/>
  <c r="AA329" i="11" s="1"/>
  <c r="AA336" i="11" s="1"/>
  <c r="AA343" i="11" s="1"/>
  <c r="AA350" i="11" s="1"/>
  <c r="AA357" i="11" s="1"/>
  <c r="AA364" i="11" s="1"/>
  <c r="AA371" i="11" s="1"/>
  <c r="AA378" i="11" s="1"/>
  <c r="AA385" i="11" s="1"/>
  <c r="AA392" i="11" s="1"/>
  <c r="AA399" i="11" s="1"/>
  <c r="AA406" i="11" s="1"/>
  <c r="AA413" i="11" s="1"/>
  <c r="AA609" i="11" s="1"/>
  <c r="AA616" i="11" s="1"/>
  <c r="AA623" i="11" s="1"/>
  <c r="AA630" i="11" s="1"/>
  <c r="AA637" i="11" s="1"/>
  <c r="AA644" i="11" s="1"/>
  <c r="AA651" i="11" s="1"/>
  <c r="AA658" i="11" s="1"/>
  <c r="AA161" i="11"/>
  <c r="AC171" i="1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612" i="11" s="1"/>
  <c r="AC619" i="11" s="1"/>
  <c r="AC626" i="11" s="1"/>
  <c r="AC633" i="11" s="1"/>
  <c r="AC640" i="11" s="1"/>
  <c r="AC647" i="11" s="1"/>
  <c r="AC654" i="11" s="1"/>
  <c r="AC661" i="11" s="1"/>
  <c r="AC164" i="11"/>
  <c r="AC168" i="1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609" i="11" s="1"/>
  <c r="AC616" i="11" s="1"/>
  <c r="AC623" i="11" s="1"/>
  <c r="AC630" i="11" s="1"/>
  <c r="AC637" i="11" s="1"/>
  <c r="AC644" i="11" s="1"/>
  <c r="AC651" i="11" s="1"/>
  <c r="AC658" i="11" s="1"/>
  <c r="AC161" i="11"/>
  <c r="AA169" i="11"/>
  <c r="AA176" i="11" s="1"/>
  <c r="AA183" i="11" s="1"/>
  <c r="AA190" i="11" s="1"/>
  <c r="AA197" i="11" s="1"/>
  <c r="AA204" i="11" s="1"/>
  <c r="AA211" i="11" s="1"/>
  <c r="AA218" i="11" s="1"/>
  <c r="AA225" i="11" s="1"/>
  <c r="AA232" i="11" s="1"/>
  <c r="AA239" i="11" s="1"/>
  <c r="AA246" i="11" s="1"/>
  <c r="AA253" i="11" s="1"/>
  <c r="AA260" i="11" s="1"/>
  <c r="AA267" i="11" s="1"/>
  <c r="AA274" i="11" s="1"/>
  <c r="AA281" i="11" s="1"/>
  <c r="AA288" i="11" s="1"/>
  <c r="AA295" i="11" s="1"/>
  <c r="AA302" i="11" s="1"/>
  <c r="AA309" i="11" s="1"/>
  <c r="AA316" i="11" s="1"/>
  <c r="AA323" i="11" s="1"/>
  <c r="AA330" i="11" s="1"/>
  <c r="AA337" i="11" s="1"/>
  <c r="AA344" i="11" s="1"/>
  <c r="AA351" i="11" s="1"/>
  <c r="AA358" i="11" s="1"/>
  <c r="AA365" i="11" s="1"/>
  <c r="AA372" i="11" s="1"/>
  <c r="AA379" i="11" s="1"/>
  <c r="AA386" i="11" s="1"/>
  <c r="AA393" i="11" s="1"/>
  <c r="AA400" i="11" s="1"/>
  <c r="AA407" i="11" s="1"/>
  <c r="AA414" i="11" s="1"/>
  <c r="AA610" i="11" s="1"/>
  <c r="AA617" i="11" s="1"/>
  <c r="AA624" i="11" s="1"/>
  <c r="AA631" i="11" s="1"/>
  <c r="AA638" i="11" s="1"/>
  <c r="AA645" i="11" s="1"/>
  <c r="AA652" i="11" s="1"/>
  <c r="AA659" i="11" s="1"/>
  <c r="AA162" i="11"/>
  <c r="AA172" i="11"/>
  <c r="AA179" i="11" s="1"/>
  <c r="AA186" i="11" s="1"/>
  <c r="AA193" i="11" s="1"/>
  <c r="AA200" i="11" s="1"/>
  <c r="AA207" i="11" s="1"/>
  <c r="AA214" i="11" s="1"/>
  <c r="AA221" i="11" s="1"/>
  <c r="AA228" i="11" s="1"/>
  <c r="AA235" i="11" s="1"/>
  <c r="AA242" i="11" s="1"/>
  <c r="AA249" i="11" s="1"/>
  <c r="AA256" i="11" s="1"/>
  <c r="AA263" i="11" s="1"/>
  <c r="AA270" i="11" s="1"/>
  <c r="AA277" i="11" s="1"/>
  <c r="AA284" i="11" s="1"/>
  <c r="AA291" i="11" s="1"/>
  <c r="AA298" i="11" s="1"/>
  <c r="AA305" i="11" s="1"/>
  <c r="AA312" i="11" s="1"/>
  <c r="AA319" i="11" s="1"/>
  <c r="AA326" i="11" s="1"/>
  <c r="AA333" i="11" s="1"/>
  <c r="AA340" i="11" s="1"/>
  <c r="AA347" i="11" s="1"/>
  <c r="AA354" i="11" s="1"/>
  <c r="AA361" i="11" s="1"/>
  <c r="AA368" i="11" s="1"/>
  <c r="AA375" i="11" s="1"/>
  <c r="AA382" i="11" s="1"/>
  <c r="AA389" i="11" s="1"/>
  <c r="AA396" i="11" s="1"/>
  <c r="AA403" i="11" s="1"/>
  <c r="AA410" i="11" s="1"/>
  <c r="AA417" i="11" s="1"/>
  <c r="AA613" i="11" s="1"/>
  <c r="AA620" i="11" s="1"/>
  <c r="AA627" i="11" s="1"/>
  <c r="AA634" i="11" s="1"/>
  <c r="AA641" i="11" s="1"/>
  <c r="AA648" i="11" s="1"/>
  <c r="AA655" i="11" s="1"/>
  <c r="AA662" i="11" s="1"/>
  <c r="AA165" i="11"/>
  <c r="AB169" i="1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610" i="11" s="1"/>
  <c r="AB617" i="11" s="1"/>
  <c r="AB624" i="11" s="1"/>
  <c r="AB631" i="11" s="1"/>
  <c r="AB638" i="11" s="1"/>
  <c r="AB645" i="11" s="1"/>
  <c r="AB652" i="11" s="1"/>
  <c r="AB659" i="11" s="1"/>
  <c r="AB162" i="11"/>
  <c r="AB172" i="11"/>
  <c r="AB179" i="11" s="1"/>
  <c r="AB186" i="11" s="1"/>
  <c r="AB193" i="11" s="1"/>
  <c r="AB200" i="11" s="1"/>
  <c r="AB207" i="11" s="1"/>
  <c r="AB214" i="11" s="1"/>
  <c r="AB221" i="11" s="1"/>
  <c r="AB228" i="11" s="1"/>
  <c r="AB235" i="11" s="1"/>
  <c r="AB242" i="11" s="1"/>
  <c r="AB249" i="11" s="1"/>
  <c r="AB256" i="11" s="1"/>
  <c r="AB263" i="11" s="1"/>
  <c r="AB270" i="11" s="1"/>
  <c r="AB277" i="11" s="1"/>
  <c r="AB284" i="11" s="1"/>
  <c r="AB291" i="11" s="1"/>
  <c r="AB298" i="11" s="1"/>
  <c r="AB305" i="11" s="1"/>
  <c r="AB312" i="11" s="1"/>
  <c r="AB319" i="11" s="1"/>
  <c r="AB326" i="11" s="1"/>
  <c r="AB333" i="11" s="1"/>
  <c r="AB340" i="11" s="1"/>
  <c r="AB347" i="11" s="1"/>
  <c r="AB354" i="11" s="1"/>
  <c r="AB361" i="11" s="1"/>
  <c r="AB368" i="11" s="1"/>
  <c r="AB375" i="11" s="1"/>
  <c r="AB382" i="11" s="1"/>
  <c r="AB389" i="11" s="1"/>
  <c r="AB396" i="11" s="1"/>
  <c r="AB403" i="11" s="1"/>
  <c r="AB410" i="11" s="1"/>
  <c r="AB417" i="11" s="1"/>
  <c r="AB613" i="11" s="1"/>
  <c r="AB620" i="11" s="1"/>
  <c r="AB627" i="11" s="1"/>
  <c r="AB634" i="11" s="1"/>
  <c r="AB641" i="11" s="1"/>
  <c r="AB648" i="11" s="1"/>
  <c r="AB655" i="11" s="1"/>
  <c r="AB662" i="11" s="1"/>
  <c r="AB165" i="11"/>
  <c r="B552" i="13"/>
  <c r="B419" i="13"/>
  <c r="B559" i="13"/>
  <c r="B475" i="13"/>
  <c r="B531" i="13"/>
  <c r="B678" i="13"/>
  <c r="B524" i="13"/>
  <c r="B636" i="13"/>
  <c r="B447" i="13"/>
  <c r="B503" i="13"/>
  <c r="B615" i="13"/>
  <c r="B643" i="13"/>
  <c r="B722" i="13"/>
  <c r="C722" i="13" s="1"/>
  <c r="B440" i="13"/>
  <c r="B721" i="13"/>
  <c r="C721" i="13" s="1"/>
  <c r="B496" i="13"/>
  <c r="B426" i="13"/>
  <c r="B454" i="13"/>
  <c r="B482" i="13"/>
  <c r="B510" i="13"/>
  <c r="B622" i="13"/>
  <c r="B650" i="13"/>
  <c r="B685" i="13"/>
  <c r="B723" i="13"/>
  <c r="C723" i="13" s="1"/>
  <c r="B405" i="13"/>
  <c r="B489" i="13"/>
  <c r="B545" i="13"/>
  <c r="B601" i="13"/>
  <c r="B657" i="13"/>
  <c r="B720" i="13"/>
  <c r="C720" i="13" s="1"/>
  <c r="B724" i="13"/>
  <c r="C724" i="13" s="1"/>
  <c r="B461" i="13"/>
  <c r="B433" i="13"/>
  <c r="B517" i="13"/>
  <c r="B629" i="13"/>
  <c r="B468" i="13"/>
  <c r="B608" i="13"/>
  <c r="B671" i="13"/>
  <c r="AA645" i="13"/>
  <c r="AA528" i="13"/>
  <c r="U207" i="11"/>
  <c r="U208" i="11" s="1"/>
  <c r="AA208" i="13" s="1"/>
  <c r="AA235" i="13"/>
  <c r="AA192" i="13"/>
  <c r="AA191" i="13"/>
  <c r="B55" i="13"/>
  <c r="B83" i="13"/>
  <c r="B125" i="13"/>
  <c r="B153" i="13"/>
  <c r="B244" i="13"/>
  <c r="B34" i="13"/>
  <c r="B62" i="13"/>
  <c r="B90" i="13"/>
  <c r="B118" i="13"/>
  <c r="B146" i="13"/>
  <c r="B181" i="13"/>
  <c r="B209" i="13"/>
  <c r="B237" i="13"/>
  <c r="B265" i="13"/>
  <c r="B293" i="13"/>
  <c r="B321" i="13"/>
  <c r="B349" i="13"/>
  <c r="B377" i="13"/>
  <c r="B573" i="13"/>
  <c r="B6" i="13"/>
  <c r="B97" i="13"/>
  <c r="B202" i="13"/>
  <c r="B230" i="13"/>
  <c r="B258" i="13"/>
  <c r="B286" i="13"/>
  <c r="B314" i="13"/>
  <c r="B342" i="13"/>
  <c r="B370" i="13"/>
  <c r="B398" i="13"/>
  <c r="B538" i="13"/>
  <c r="B566" i="13"/>
  <c r="B594" i="13"/>
  <c r="B41" i="13"/>
  <c r="B139" i="13"/>
  <c r="B13" i="13"/>
  <c r="B20" i="13"/>
  <c r="B48" i="13"/>
  <c r="B104" i="13"/>
  <c r="B132" i="13"/>
  <c r="B195" i="13"/>
  <c r="B223" i="13"/>
  <c r="B251" i="13"/>
  <c r="B279" i="13"/>
  <c r="B307" i="13"/>
  <c r="B335" i="13"/>
  <c r="B363" i="13"/>
  <c r="B391" i="13"/>
  <c r="B587" i="13"/>
  <c r="B69" i="13"/>
  <c r="B174" i="13"/>
  <c r="B76" i="13"/>
  <c r="B167" i="13"/>
  <c r="B27" i="13"/>
  <c r="B111" i="13"/>
  <c r="B188" i="13"/>
  <c r="B216" i="13"/>
  <c r="B272" i="13"/>
  <c r="B300" i="13"/>
  <c r="B328" i="13"/>
  <c r="B356" i="13"/>
  <c r="B384" i="13"/>
  <c r="B412" i="13"/>
  <c r="B580" i="13"/>
  <c r="U242" i="11"/>
  <c r="AA242" i="13" s="1"/>
  <c r="U157" i="11"/>
  <c r="AA157" i="13" s="1"/>
  <c r="AA333" i="13"/>
  <c r="AA563" i="13"/>
  <c r="AA396" i="13"/>
  <c r="U213" i="11"/>
  <c r="U214" i="11" s="1"/>
  <c r="AA577" i="13"/>
  <c r="AA375" i="13"/>
  <c r="U570" i="11"/>
  <c r="AA570" i="13" s="1"/>
  <c r="AA395" i="13"/>
  <c r="AA340" i="13"/>
  <c r="AA604" i="13"/>
  <c r="AA603" i="13"/>
  <c r="AA339" i="13"/>
  <c r="U606" i="11"/>
  <c r="U607" i="11" s="1"/>
  <c r="AA607" i="13" s="1"/>
  <c r="U292" i="11"/>
  <c r="AA292" i="13" s="1"/>
  <c r="AA529" i="13"/>
  <c r="U654" i="11"/>
  <c r="AA654" i="13" s="1"/>
  <c r="AA351" i="13"/>
  <c r="AA255" i="13"/>
  <c r="U353" i="11"/>
  <c r="U354" i="11" s="1"/>
  <c r="U199" i="11"/>
  <c r="U200" i="11" s="1"/>
  <c r="AA365" i="13"/>
  <c r="U367" i="11"/>
  <c r="AA463" i="13"/>
  <c r="AA428" i="13"/>
  <c r="AA429" i="13"/>
  <c r="U431" i="11"/>
  <c r="AA431" i="13" s="1"/>
  <c r="AA492" i="13"/>
  <c r="X118" i="11"/>
  <c r="X119" i="11" s="1"/>
  <c r="X120" i="11" s="1"/>
  <c r="X121" i="11" s="1"/>
  <c r="X122" i="11" s="1"/>
  <c r="X123" i="11" s="1"/>
  <c r="X124" i="11" s="1"/>
  <c r="L118" i="13"/>
  <c r="X146" i="11"/>
  <c r="X147" i="11" s="1"/>
  <c r="X148" i="11" s="1"/>
  <c r="X149" i="11" s="1"/>
  <c r="X150" i="11" s="1"/>
  <c r="X151" i="11" s="1"/>
  <c r="X152" i="11" s="1"/>
  <c r="L146" i="13"/>
  <c r="X181" i="11"/>
  <c r="X182" i="11" s="1"/>
  <c r="X183" i="11" s="1"/>
  <c r="X184" i="11" s="1"/>
  <c r="X185" i="11" s="1"/>
  <c r="X186" i="11" s="1"/>
  <c r="X187" i="11" s="1"/>
  <c r="L181" i="13"/>
  <c r="X209" i="11"/>
  <c r="X210" i="11" s="1"/>
  <c r="X211" i="11" s="1"/>
  <c r="X212" i="11" s="1"/>
  <c r="X213" i="11" s="1"/>
  <c r="X214" i="11" s="1"/>
  <c r="X215" i="11" s="1"/>
  <c r="L209" i="13"/>
  <c r="X237" i="11"/>
  <c r="X238" i="11" s="1"/>
  <c r="X239" i="11" s="1"/>
  <c r="X240" i="11" s="1"/>
  <c r="X241" i="11" s="1"/>
  <c r="X242" i="11" s="1"/>
  <c r="X243" i="11" s="1"/>
  <c r="L237" i="13"/>
  <c r="X265" i="11"/>
  <c r="X266" i="11" s="1"/>
  <c r="X267" i="11" s="1"/>
  <c r="X268" i="11" s="1"/>
  <c r="X269" i="11" s="1"/>
  <c r="X270" i="11" s="1"/>
  <c r="X271" i="11" s="1"/>
  <c r="L265" i="13"/>
  <c r="X293" i="11"/>
  <c r="X294" i="11" s="1"/>
  <c r="X295" i="11" s="1"/>
  <c r="X296" i="11" s="1"/>
  <c r="X297" i="11" s="1"/>
  <c r="X298" i="11" s="1"/>
  <c r="X299" i="11" s="1"/>
  <c r="L293" i="13"/>
  <c r="X321" i="11"/>
  <c r="X322" i="11" s="1"/>
  <c r="X323" i="11" s="1"/>
  <c r="X324" i="11" s="1"/>
  <c r="X325" i="11" s="1"/>
  <c r="X326" i="11" s="1"/>
  <c r="X327" i="11" s="1"/>
  <c r="L321" i="13"/>
  <c r="X349" i="11"/>
  <c r="X350" i="11" s="1"/>
  <c r="X351" i="11" s="1"/>
  <c r="X352" i="11" s="1"/>
  <c r="X353" i="11" s="1"/>
  <c r="X354" i="11" s="1"/>
  <c r="X355" i="11" s="1"/>
  <c r="L349" i="13"/>
  <c r="X377" i="11"/>
  <c r="X378" i="11" s="1"/>
  <c r="X379" i="11" s="1"/>
  <c r="X380" i="11" s="1"/>
  <c r="L377" i="13"/>
  <c r="X405" i="11"/>
  <c r="X406" i="11" s="1"/>
  <c r="X407" i="11" s="1"/>
  <c r="X408" i="11" s="1"/>
  <c r="L405" i="13"/>
  <c r="X433" i="11"/>
  <c r="X434" i="11" s="1"/>
  <c r="X435" i="11" s="1"/>
  <c r="X436" i="11" s="1"/>
  <c r="L433" i="13"/>
  <c r="X461" i="11"/>
  <c r="X462" i="11" s="1"/>
  <c r="X463" i="11" s="1"/>
  <c r="X464" i="11" s="1"/>
  <c r="X465" i="11" s="1"/>
  <c r="X466" i="11" s="1"/>
  <c r="X467" i="11" s="1"/>
  <c r="L461" i="13"/>
  <c r="X489" i="11"/>
  <c r="X490" i="11" s="1"/>
  <c r="X491" i="11" s="1"/>
  <c r="X492" i="11" s="1"/>
  <c r="X493" i="11" s="1"/>
  <c r="L489" i="13"/>
  <c r="X517" i="11"/>
  <c r="X518" i="11" s="1"/>
  <c r="X519" i="11" s="1"/>
  <c r="X520" i="11" s="1"/>
  <c r="X521" i="11" s="1"/>
  <c r="X522" i="11" s="1"/>
  <c r="X523" i="11" s="1"/>
  <c r="L517" i="13"/>
  <c r="X545" i="11"/>
  <c r="X546" i="11" s="1"/>
  <c r="X547" i="11" s="1"/>
  <c r="X548" i="11" s="1"/>
  <c r="L545" i="13"/>
  <c r="X573" i="11"/>
  <c r="X574" i="11" s="1"/>
  <c r="X575" i="11" s="1"/>
  <c r="X576" i="11" s="1"/>
  <c r="X577" i="11" s="1"/>
  <c r="X578" i="11" s="1"/>
  <c r="X579" i="11" s="1"/>
  <c r="L573" i="13"/>
  <c r="X601" i="11"/>
  <c r="X602" i="11" s="1"/>
  <c r="X603" i="11" s="1"/>
  <c r="X604" i="11" s="1"/>
  <c r="X605" i="11" s="1"/>
  <c r="X606" i="11" s="1"/>
  <c r="X607" i="11" s="1"/>
  <c r="L601" i="13"/>
  <c r="X629" i="11"/>
  <c r="X630" i="11" s="1"/>
  <c r="X631" i="11" s="1"/>
  <c r="L629" i="13"/>
  <c r="X657" i="11"/>
  <c r="X658" i="11" s="1"/>
  <c r="X659" i="11" s="1"/>
  <c r="X660" i="11" s="1"/>
  <c r="X661" i="11" s="1"/>
  <c r="X662" i="11" s="1"/>
  <c r="X663" i="11" s="1"/>
  <c r="L657" i="13"/>
  <c r="X720" i="11"/>
  <c r="L720" i="13"/>
  <c r="X724" i="11"/>
  <c r="L724" i="13"/>
  <c r="Y202" i="11"/>
  <c r="Y203" i="11" s="1"/>
  <c r="Y204" i="11" s="1"/>
  <c r="Y205" i="11" s="1"/>
  <c r="Y206" i="11" s="1"/>
  <c r="Y207" i="11" s="1"/>
  <c r="Y208" i="11" s="1"/>
  <c r="M202" i="13"/>
  <c r="Y286" i="11"/>
  <c r="Y287" i="11" s="1"/>
  <c r="Y288" i="11" s="1"/>
  <c r="Y289" i="11" s="1"/>
  <c r="Y290" i="11" s="1"/>
  <c r="Y291" i="11" s="1"/>
  <c r="Y292" i="11" s="1"/>
  <c r="M286" i="13"/>
  <c r="Y370" i="11"/>
  <c r="Y371" i="11" s="1"/>
  <c r="Y372" i="11" s="1"/>
  <c r="Y373" i="11" s="1"/>
  <c r="Y374" i="11" s="1"/>
  <c r="Y375" i="11" s="1"/>
  <c r="Y376" i="11" s="1"/>
  <c r="M370" i="13"/>
  <c r="Y454" i="11"/>
  <c r="Y455" i="11" s="1"/>
  <c r="Y456" i="11" s="1"/>
  <c r="Y457" i="11" s="1"/>
  <c r="Y458" i="11" s="1"/>
  <c r="Y459" i="11" s="1"/>
  <c r="Y460" i="11" s="1"/>
  <c r="M454" i="13"/>
  <c r="Y538" i="11"/>
  <c r="Y539" i="11" s="1"/>
  <c r="Y540" i="11" s="1"/>
  <c r="Y541" i="11" s="1"/>
  <c r="Y542" i="11" s="1"/>
  <c r="Y543" i="11" s="1"/>
  <c r="Y544" i="11" s="1"/>
  <c r="M538" i="13"/>
  <c r="Y622" i="11"/>
  <c r="Y623" i="11" s="1"/>
  <c r="Y624" i="11" s="1"/>
  <c r="Y625" i="11" s="1"/>
  <c r="Y626" i="11" s="1"/>
  <c r="Y627" i="11" s="1"/>
  <c r="Y628" i="11" s="1"/>
  <c r="M622" i="13"/>
  <c r="Y723" i="11"/>
  <c r="M723" i="13"/>
  <c r="Y251" i="11"/>
  <c r="Y252" i="11" s="1"/>
  <c r="Y253" i="11" s="1"/>
  <c r="Y254" i="11" s="1"/>
  <c r="Y255" i="11" s="1"/>
  <c r="Y256" i="11" s="1"/>
  <c r="Y257" i="11" s="1"/>
  <c r="M251" i="13"/>
  <c r="Y335" i="11"/>
  <c r="Y336" i="11" s="1"/>
  <c r="Y337" i="11" s="1"/>
  <c r="Y338" i="11" s="1"/>
  <c r="Y339" i="11" s="1"/>
  <c r="Y340" i="11" s="1"/>
  <c r="Y341" i="11" s="1"/>
  <c r="M335" i="13"/>
  <c r="Y419" i="11"/>
  <c r="Y420" i="11" s="1"/>
  <c r="Y421" i="11" s="1"/>
  <c r="Y422" i="11" s="1"/>
  <c r="Y423" i="11" s="1"/>
  <c r="Y424" i="11" s="1"/>
  <c r="Y425" i="11" s="1"/>
  <c r="M419" i="13"/>
  <c r="Y503" i="11"/>
  <c r="Y504" i="11" s="1"/>
  <c r="Y505" i="11" s="1"/>
  <c r="Y506" i="11" s="1"/>
  <c r="Y507" i="11" s="1"/>
  <c r="Y508" i="11" s="1"/>
  <c r="Y509" i="11" s="1"/>
  <c r="M503" i="13"/>
  <c r="Y587" i="11"/>
  <c r="Y588" i="11" s="1"/>
  <c r="Y589" i="11" s="1"/>
  <c r="Y590" i="11" s="1"/>
  <c r="Y591" i="11" s="1"/>
  <c r="Y592" i="11" s="1"/>
  <c r="Y593" i="11" s="1"/>
  <c r="M587" i="13"/>
  <c r="Y678" i="11"/>
  <c r="Y679" i="11" s="1"/>
  <c r="Y680" i="11" s="1"/>
  <c r="Y681" i="11" s="1"/>
  <c r="Y682" i="11" s="1"/>
  <c r="Y683" i="11" s="1"/>
  <c r="Y684" i="11" s="1"/>
  <c r="M678" i="13"/>
  <c r="Y167" i="11"/>
  <c r="Y168" i="11" s="1"/>
  <c r="Y169" i="11" s="1"/>
  <c r="Y170" i="11" s="1"/>
  <c r="Y171" i="11" s="1"/>
  <c r="Y172" i="11" s="1"/>
  <c r="Y173" i="11" s="1"/>
  <c r="M167" i="13"/>
  <c r="W13" i="11"/>
  <c r="K13" i="13"/>
  <c r="W41" i="11"/>
  <c r="K41" i="13"/>
  <c r="W69" i="11"/>
  <c r="K69" i="13"/>
  <c r="W97" i="11"/>
  <c r="K97" i="13"/>
  <c r="W139" i="11"/>
  <c r="W140" i="11" s="1"/>
  <c r="W141" i="11" s="1"/>
  <c r="K139" i="13"/>
  <c r="W174" i="11"/>
  <c r="W175" i="11" s="1"/>
  <c r="W176" i="11" s="1"/>
  <c r="K174" i="13"/>
  <c r="W202" i="11"/>
  <c r="W203" i="11" s="1"/>
  <c r="W204" i="11" s="1"/>
  <c r="K202" i="13"/>
  <c r="W230" i="11"/>
  <c r="W231" i="11" s="1"/>
  <c r="W232" i="11" s="1"/>
  <c r="K230" i="13"/>
  <c r="W258" i="11"/>
  <c r="W259" i="11" s="1"/>
  <c r="K258" i="13"/>
  <c r="W286" i="11"/>
  <c r="W287" i="11" s="1"/>
  <c r="W288" i="11" s="1"/>
  <c r="K286" i="13"/>
  <c r="W314" i="11"/>
  <c r="W315" i="11" s="1"/>
  <c r="W316" i="11" s="1"/>
  <c r="K314" i="13"/>
  <c r="W342" i="11"/>
  <c r="W343" i="11" s="1"/>
  <c r="W344" i="11" s="1"/>
  <c r="K342" i="13"/>
  <c r="W370" i="11"/>
  <c r="W371" i="11" s="1"/>
  <c r="W372" i="11" s="1"/>
  <c r="K370" i="13"/>
  <c r="W398" i="11"/>
  <c r="W399" i="11" s="1"/>
  <c r="W400" i="11" s="1"/>
  <c r="K398" i="13"/>
  <c r="W426" i="11"/>
  <c r="W427" i="11" s="1"/>
  <c r="W428" i="11" s="1"/>
  <c r="K426" i="13"/>
  <c r="W454" i="11"/>
  <c r="W455" i="11" s="1"/>
  <c r="W456" i="11" s="1"/>
  <c r="K454" i="13"/>
  <c r="W482" i="11"/>
  <c r="W483" i="11" s="1"/>
  <c r="W484" i="11" s="1"/>
  <c r="K482" i="13"/>
  <c r="W510" i="11"/>
  <c r="W511" i="11" s="1"/>
  <c r="W512" i="11" s="1"/>
  <c r="K510" i="13"/>
  <c r="W538" i="11"/>
  <c r="W539" i="11" s="1"/>
  <c r="W540" i="11" s="1"/>
  <c r="K538" i="13"/>
  <c r="W566" i="11"/>
  <c r="W567" i="11" s="1"/>
  <c r="W568" i="11" s="1"/>
  <c r="K566" i="13"/>
  <c r="W594" i="11"/>
  <c r="W595" i="11" s="1"/>
  <c r="W596" i="11" s="1"/>
  <c r="K594" i="13"/>
  <c r="W622" i="11"/>
  <c r="W623" i="11" s="1"/>
  <c r="K622" i="13"/>
  <c r="W650" i="11"/>
  <c r="W651" i="11" s="1"/>
  <c r="W652" i="11" s="1"/>
  <c r="K650" i="13"/>
  <c r="W685" i="11"/>
  <c r="W686" i="11" s="1"/>
  <c r="W687" i="11" s="1"/>
  <c r="K685" i="13"/>
  <c r="W723" i="11"/>
  <c r="K723" i="13"/>
  <c r="Y125" i="11"/>
  <c r="Y126" i="11" s="1"/>
  <c r="Y127" i="11" s="1"/>
  <c r="Y128" i="11" s="1"/>
  <c r="Y129" i="11" s="1"/>
  <c r="Y130" i="11" s="1"/>
  <c r="Y131" i="11" s="1"/>
  <c r="M125" i="13"/>
  <c r="Y216" i="11"/>
  <c r="Y217" i="11" s="1"/>
  <c r="Y218" i="11" s="1"/>
  <c r="Y219" i="11" s="1"/>
  <c r="Y220" i="11" s="1"/>
  <c r="Y221" i="11" s="1"/>
  <c r="Y222" i="11" s="1"/>
  <c r="M216" i="13"/>
  <c r="Y300" i="11"/>
  <c r="Y301" i="11" s="1"/>
  <c r="Y302" i="11" s="1"/>
  <c r="Y303" i="11" s="1"/>
  <c r="Y304" i="11" s="1"/>
  <c r="Y305" i="11" s="1"/>
  <c r="Y306" i="11" s="1"/>
  <c r="M300" i="13"/>
  <c r="Y384" i="11"/>
  <c r="Y385" i="11" s="1"/>
  <c r="Y386" i="11" s="1"/>
  <c r="Y387" i="11" s="1"/>
  <c r="Y388" i="11" s="1"/>
  <c r="Y389" i="11" s="1"/>
  <c r="Y390" i="11" s="1"/>
  <c r="M384" i="13"/>
  <c r="Y468" i="11"/>
  <c r="Y469" i="11" s="1"/>
  <c r="Y470" i="11" s="1"/>
  <c r="Y471" i="11" s="1"/>
  <c r="Y472" i="11" s="1"/>
  <c r="Y473" i="11" s="1"/>
  <c r="Y474" i="11" s="1"/>
  <c r="M468" i="13"/>
  <c r="Y552" i="11"/>
  <c r="Y553" i="11" s="1"/>
  <c r="Y554" i="11" s="1"/>
  <c r="Y555" i="11" s="1"/>
  <c r="Y556" i="11" s="1"/>
  <c r="Y557" i="11" s="1"/>
  <c r="Y558" i="11" s="1"/>
  <c r="M552" i="13"/>
  <c r="Y636" i="11"/>
  <c r="Y637" i="11" s="1"/>
  <c r="Y638" i="11" s="1"/>
  <c r="Y639" i="11" s="1"/>
  <c r="Y640" i="11" s="1"/>
  <c r="Y641" i="11" s="1"/>
  <c r="Y642" i="11" s="1"/>
  <c r="M636" i="13"/>
  <c r="X139" i="11"/>
  <c r="X140" i="11" s="1"/>
  <c r="X141" i="11" s="1"/>
  <c r="X142" i="11" s="1"/>
  <c r="X143" i="11" s="1"/>
  <c r="X144" i="11" s="1"/>
  <c r="X145" i="11" s="1"/>
  <c r="L139" i="13"/>
  <c r="X174" i="11"/>
  <c r="X175" i="11" s="1"/>
  <c r="X176" i="11" s="1"/>
  <c r="X177" i="11" s="1"/>
  <c r="X178" i="11" s="1"/>
  <c r="X179" i="11" s="1"/>
  <c r="X180" i="11" s="1"/>
  <c r="L174" i="13"/>
  <c r="X202" i="11"/>
  <c r="X203" i="11" s="1"/>
  <c r="X204" i="11" s="1"/>
  <c r="X205" i="11" s="1"/>
  <c r="X206" i="11" s="1"/>
  <c r="X207" i="11" s="1"/>
  <c r="X208" i="11" s="1"/>
  <c r="L202" i="13"/>
  <c r="X230" i="11"/>
  <c r="X231" i="11" s="1"/>
  <c r="X232" i="11" s="1"/>
  <c r="X233" i="11" s="1"/>
  <c r="X234" i="11" s="1"/>
  <c r="X235" i="11" s="1"/>
  <c r="X236" i="11" s="1"/>
  <c r="L230" i="13"/>
  <c r="X258" i="11"/>
  <c r="X259" i="11" s="1"/>
  <c r="X260" i="11" s="1"/>
  <c r="X261" i="11" s="1"/>
  <c r="X262" i="11" s="1"/>
  <c r="X263" i="11" s="1"/>
  <c r="X264" i="11" s="1"/>
  <c r="L258" i="13"/>
  <c r="X286" i="11"/>
  <c r="X287" i="11" s="1"/>
  <c r="X288" i="11" s="1"/>
  <c r="X289" i="11" s="1"/>
  <c r="X290" i="11" s="1"/>
  <c r="X291" i="11" s="1"/>
  <c r="X292" i="11" s="1"/>
  <c r="L286" i="13"/>
  <c r="X314" i="11"/>
  <c r="X315" i="11" s="1"/>
  <c r="X316" i="11" s="1"/>
  <c r="X317" i="11" s="1"/>
  <c r="X318" i="11" s="1"/>
  <c r="X319" i="11" s="1"/>
  <c r="X320" i="11" s="1"/>
  <c r="L314" i="13"/>
  <c r="X342" i="11"/>
  <c r="X343" i="11" s="1"/>
  <c r="X344" i="11" s="1"/>
  <c r="X345" i="11" s="1"/>
  <c r="X346" i="11" s="1"/>
  <c r="X347" i="11" s="1"/>
  <c r="X348" i="11" s="1"/>
  <c r="L342" i="13"/>
  <c r="X370" i="11"/>
  <c r="X371" i="11" s="1"/>
  <c r="X372" i="11" s="1"/>
  <c r="X373" i="11" s="1"/>
  <c r="L370" i="13"/>
  <c r="X398" i="11"/>
  <c r="X399" i="11" s="1"/>
  <c r="X400" i="11" s="1"/>
  <c r="X401" i="11" s="1"/>
  <c r="X402" i="11" s="1"/>
  <c r="L398" i="13"/>
  <c r="X426" i="11"/>
  <c r="X427" i="11" s="1"/>
  <c r="X428" i="11" s="1"/>
  <c r="X429" i="11" s="1"/>
  <c r="X430" i="11" s="1"/>
  <c r="L426" i="13"/>
  <c r="X454" i="11"/>
  <c r="X455" i="11" s="1"/>
  <c r="X456" i="11" s="1"/>
  <c r="X457" i="11" s="1"/>
  <c r="X458" i="11" s="1"/>
  <c r="L454" i="13"/>
  <c r="X482" i="11"/>
  <c r="X483" i="11" s="1"/>
  <c r="X484" i="11" s="1"/>
  <c r="X485" i="11" s="1"/>
  <c r="X486" i="11" s="1"/>
  <c r="X487" i="11" s="1"/>
  <c r="X488" i="11" s="1"/>
  <c r="L482" i="13"/>
  <c r="X510" i="11"/>
  <c r="X511" i="11" s="1"/>
  <c r="X512" i="11" s="1"/>
  <c r="X513" i="11" s="1"/>
  <c r="X514" i="11" s="1"/>
  <c r="X515" i="11" s="1"/>
  <c r="X516" i="11" s="1"/>
  <c r="L510" i="13"/>
  <c r="X538" i="11"/>
  <c r="X539" i="11" s="1"/>
  <c r="X540" i="11" s="1"/>
  <c r="X541" i="11" s="1"/>
  <c r="X542" i="11" s="1"/>
  <c r="X543" i="11" s="1"/>
  <c r="X544" i="11" s="1"/>
  <c r="L538" i="13"/>
  <c r="X566" i="11"/>
  <c r="X567" i="11" s="1"/>
  <c r="X568" i="11" s="1"/>
  <c r="X569" i="11" s="1"/>
  <c r="X570" i="11" s="1"/>
  <c r="X571" i="11" s="1"/>
  <c r="X572" i="11" s="1"/>
  <c r="L566" i="13"/>
  <c r="X594" i="11"/>
  <c r="X595" i="11" s="1"/>
  <c r="X596" i="11" s="1"/>
  <c r="X597" i="11" s="1"/>
  <c r="X598" i="11" s="1"/>
  <c r="X599" i="11" s="1"/>
  <c r="X600" i="11" s="1"/>
  <c r="L594" i="13"/>
  <c r="X622" i="11"/>
  <c r="X623" i="11" s="1"/>
  <c r="X624" i="11" s="1"/>
  <c r="X625" i="11" s="1"/>
  <c r="X626" i="11" s="1"/>
  <c r="X627" i="11" s="1"/>
  <c r="X628" i="11" s="1"/>
  <c r="L622" i="13"/>
  <c r="X650" i="11"/>
  <c r="X651" i="11" s="1"/>
  <c r="X652" i="11" s="1"/>
  <c r="X653" i="11" s="1"/>
  <c r="X654" i="11" s="1"/>
  <c r="X655" i="11" s="1"/>
  <c r="X656" i="11" s="1"/>
  <c r="L650" i="13"/>
  <c r="X685" i="11"/>
  <c r="X686" i="11" s="1"/>
  <c r="X687" i="11" s="1"/>
  <c r="X688" i="11" s="1"/>
  <c r="X689" i="11" s="1"/>
  <c r="X690" i="11" s="1"/>
  <c r="L685" i="13"/>
  <c r="X723" i="11"/>
  <c r="L723" i="13"/>
  <c r="Y181" i="11"/>
  <c r="Y182" i="11" s="1"/>
  <c r="Y183" i="11" s="1"/>
  <c r="Y184" i="11" s="1"/>
  <c r="Y185" i="11" s="1"/>
  <c r="Y186" i="11" s="1"/>
  <c r="Y187" i="11" s="1"/>
  <c r="M181" i="13"/>
  <c r="Y265" i="11"/>
  <c r="Y266" i="11" s="1"/>
  <c r="Y267" i="11" s="1"/>
  <c r="Y268" i="11" s="1"/>
  <c r="Y269" i="11" s="1"/>
  <c r="Y270" i="11" s="1"/>
  <c r="Y271" i="11" s="1"/>
  <c r="M265" i="13"/>
  <c r="Y349" i="11"/>
  <c r="Y350" i="11" s="1"/>
  <c r="Y351" i="11" s="1"/>
  <c r="Y352" i="11" s="1"/>
  <c r="Y353" i="11" s="1"/>
  <c r="Y354" i="11" s="1"/>
  <c r="Y355" i="11" s="1"/>
  <c r="M349" i="13"/>
  <c r="Y433" i="11"/>
  <c r="Y434" i="11" s="1"/>
  <c r="Y435" i="11" s="1"/>
  <c r="Y436" i="11" s="1"/>
  <c r="Y437" i="11" s="1"/>
  <c r="Y438" i="11" s="1"/>
  <c r="Y439" i="11" s="1"/>
  <c r="M433" i="13"/>
  <c r="Y517" i="11"/>
  <c r="Y518" i="11" s="1"/>
  <c r="Y519" i="11" s="1"/>
  <c r="Y520" i="11" s="1"/>
  <c r="Y521" i="11" s="1"/>
  <c r="Y522" i="11" s="1"/>
  <c r="Y523" i="11" s="1"/>
  <c r="M517" i="13"/>
  <c r="Y601" i="11"/>
  <c r="Y602" i="11" s="1"/>
  <c r="Y603" i="11" s="1"/>
  <c r="Y604" i="11" s="1"/>
  <c r="Y605" i="11" s="1"/>
  <c r="Y606" i="11" s="1"/>
  <c r="Y607" i="11" s="1"/>
  <c r="M601" i="13"/>
  <c r="Y720" i="11"/>
  <c r="M720" i="13"/>
  <c r="Y139" i="11"/>
  <c r="Y140" i="11" s="1"/>
  <c r="Y141" i="11" s="1"/>
  <c r="Y142" i="11" s="1"/>
  <c r="Y143" i="11" s="1"/>
  <c r="Y144" i="11" s="1"/>
  <c r="Y145" i="11" s="1"/>
  <c r="M139" i="13"/>
  <c r="Y230" i="11"/>
  <c r="Y231" i="11" s="1"/>
  <c r="Y232" i="11" s="1"/>
  <c r="Y233" i="11" s="1"/>
  <c r="Y234" i="11" s="1"/>
  <c r="Y235" i="11" s="1"/>
  <c r="Y236" i="11" s="1"/>
  <c r="M230" i="13"/>
  <c r="Y314" i="11"/>
  <c r="Y315" i="11" s="1"/>
  <c r="Y316" i="11" s="1"/>
  <c r="Y317" i="11" s="1"/>
  <c r="Y318" i="11" s="1"/>
  <c r="Y319" i="11" s="1"/>
  <c r="Y320" i="11" s="1"/>
  <c r="M314" i="13"/>
  <c r="Y398" i="11"/>
  <c r="Y399" i="11" s="1"/>
  <c r="Y400" i="11" s="1"/>
  <c r="Y401" i="11" s="1"/>
  <c r="Y402" i="11" s="1"/>
  <c r="Y403" i="11" s="1"/>
  <c r="Y404" i="11" s="1"/>
  <c r="M398" i="13"/>
  <c r="Y482" i="11"/>
  <c r="Y483" i="11" s="1"/>
  <c r="Y484" i="11" s="1"/>
  <c r="Y485" i="11" s="1"/>
  <c r="Y486" i="11" s="1"/>
  <c r="Y487" i="11" s="1"/>
  <c r="Y488" i="11" s="1"/>
  <c r="M482" i="13"/>
  <c r="Y566" i="11"/>
  <c r="Y567" i="11" s="1"/>
  <c r="Y568" i="11" s="1"/>
  <c r="Y569" i="11" s="1"/>
  <c r="Y570" i="11" s="1"/>
  <c r="Y571" i="11" s="1"/>
  <c r="Y572" i="11" s="1"/>
  <c r="M566" i="13"/>
  <c r="Y650" i="11"/>
  <c r="Y651" i="11" s="1"/>
  <c r="Y652" i="11" s="1"/>
  <c r="Y653" i="11" s="1"/>
  <c r="Y654" i="11" s="1"/>
  <c r="Y655" i="11" s="1"/>
  <c r="M650" i="13"/>
  <c r="W48" i="11"/>
  <c r="K48" i="13"/>
  <c r="W76" i="11"/>
  <c r="K76" i="13"/>
  <c r="W104" i="11"/>
  <c r="K104" i="13"/>
  <c r="W167" i="11"/>
  <c r="W168" i="11" s="1"/>
  <c r="W169" i="11" s="1"/>
  <c r="K167" i="13"/>
  <c r="W195" i="11"/>
  <c r="W196" i="11" s="1"/>
  <c r="W197" i="11" s="1"/>
  <c r="K195" i="13"/>
  <c r="W223" i="11"/>
  <c r="W224" i="11" s="1"/>
  <c r="W225" i="11" s="1"/>
  <c r="W226" i="11" s="1"/>
  <c r="K223" i="13"/>
  <c r="W251" i="11"/>
  <c r="W252" i="11" s="1"/>
  <c r="W253" i="11" s="1"/>
  <c r="K251" i="13"/>
  <c r="W279" i="11"/>
  <c r="W280" i="11" s="1"/>
  <c r="W281" i="11" s="1"/>
  <c r="W282" i="11" s="1"/>
  <c r="W283" i="11" s="1"/>
  <c r="W284" i="11" s="1"/>
  <c r="K279" i="13"/>
  <c r="W307" i="11"/>
  <c r="W308" i="11" s="1"/>
  <c r="W309" i="11" s="1"/>
  <c r="W310" i="11" s="1"/>
  <c r="W311" i="11" s="1"/>
  <c r="W312" i="11" s="1"/>
  <c r="K307" i="13"/>
  <c r="W335" i="11"/>
  <c r="W336" i="11" s="1"/>
  <c r="W337" i="11" s="1"/>
  <c r="W338" i="11" s="1"/>
  <c r="W339" i="11" s="1"/>
  <c r="W340" i="11" s="1"/>
  <c r="K335" i="13"/>
  <c r="W363" i="11"/>
  <c r="W364" i="11" s="1"/>
  <c r="W365" i="11" s="1"/>
  <c r="W366" i="11" s="1"/>
  <c r="W367" i="11" s="1"/>
  <c r="W368" i="11" s="1"/>
  <c r="K363" i="13"/>
  <c r="W391" i="11"/>
  <c r="W392" i="11" s="1"/>
  <c r="W393" i="11" s="1"/>
  <c r="W394" i="11" s="1"/>
  <c r="W395" i="11" s="1"/>
  <c r="W396" i="11" s="1"/>
  <c r="K391" i="13"/>
  <c r="W419" i="11"/>
  <c r="W420" i="11" s="1"/>
  <c r="W421" i="11" s="1"/>
  <c r="W422" i="11" s="1"/>
  <c r="W423" i="11" s="1"/>
  <c r="W424" i="11" s="1"/>
  <c r="K419" i="13"/>
  <c r="W447" i="11"/>
  <c r="W448" i="11" s="1"/>
  <c r="W449" i="11" s="1"/>
  <c r="W450" i="11" s="1"/>
  <c r="W451" i="11" s="1"/>
  <c r="K447" i="13"/>
  <c r="W475" i="11"/>
  <c r="W476" i="11" s="1"/>
  <c r="W477" i="11" s="1"/>
  <c r="W478" i="11" s="1"/>
  <c r="W479" i="11" s="1"/>
  <c r="W480" i="11" s="1"/>
  <c r="K475" i="13"/>
  <c r="W503" i="11"/>
  <c r="W504" i="11" s="1"/>
  <c r="W505" i="11" s="1"/>
  <c r="K503" i="13"/>
  <c r="W531" i="11"/>
  <c r="W532" i="11" s="1"/>
  <c r="W533" i="11" s="1"/>
  <c r="K531" i="13"/>
  <c r="W559" i="11"/>
  <c r="W560" i="11" s="1"/>
  <c r="W561" i="11" s="1"/>
  <c r="K559" i="13"/>
  <c r="W587" i="11"/>
  <c r="W588" i="11" s="1"/>
  <c r="W589" i="11" s="1"/>
  <c r="K587" i="13"/>
  <c r="W615" i="11"/>
  <c r="W616" i="11" s="1"/>
  <c r="K615" i="13"/>
  <c r="W643" i="11"/>
  <c r="W644" i="11" s="1"/>
  <c r="W645" i="11" s="1"/>
  <c r="K643" i="13"/>
  <c r="W678" i="11"/>
  <c r="W679" i="11" s="1"/>
  <c r="W680" i="11" s="1"/>
  <c r="K678" i="13"/>
  <c r="W722" i="11"/>
  <c r="K722" i="13"/>
  <c r="Y195" i="11"/>
  <c r="Y196" i="11" s="1"/>
  <c r="Y197" i="11" s="1"/>
  <c r="Y198" i="11" s="1"/>
  <c r="Y199" i="11" s="1"/>
  <c r="Y200" i="11" s="1"/>
  <c r="Y201" i="11" s="1"/>
  <c r="M195" i="13"/>
  <c r="Y279" i="11"/>
  <c r="Y280" i="11" s="1"/>
  <c r="Y281" i="11" s="1"/>
  <c r="Y282" i="11" s="1"/>
  <c r="Y283" i="11" s="1"/>
  <c r="Y284" i="11" s="1"/>
  <c r="Y285" i="11" s="1"/>
  <c r="M279" i="13"/>
  <c r="Y363" i="11"/>
  <c r="Y364" i="11" s="1"/>
  <c r="Y365" i="11" s="1"/>
  <c r="Y366" i="11" s="1"/>
  <c r="Y367" i="11" s="1"/>
  <c r="Y368" i="11" s="1"/>
  <c r="Y369" i="11" s="1"/>
  <c r="M363" i="13"/>
  <c r="Y447" i="11"/>
  <c r="Y448" i="11" s="1"/>
  <c r="Y449" i="11" s="1"/>
  <c r="Y450" i="11" s="1"/>
  <c r="Y451" i="11" s="1"/>
  <c r="Y452" i="11" s="1"/>
  <c r="Y453" i="11" s="1"/>
  <c r="M447" i="13"/>
  <c r="Y531" i="11"/>
  <c r="Y532" i="11" s="1"/>
  <c r="Y533" i="11" s="1"/>
  <c r="Y534" i="11" s="1"/>
  <c r="Y535" i="11" s="1"/>
  <c r="Y536" i="11" s="1"/>
  <c r="M531" i="13"/>
  <c r="Y615" i="11"/>
  <c r="Y616" i="11" s="1"/>
  <c r="Y617" i="11" s="1"/>
  <c r="Y618" i="11" s="1"/>
  <c r="Y619" i="11" s="1"/>
  <c r="Y620" i="11" s="1"/>
  <c r="Y621" i="11" s="1"/>
  <c r="M615" i="13"/>
  <c r="Y722" i="11"/>
  <c r="M722" i="13"/>
  <c r="W20" i="11"/>
  <c r="K20" i="13"/>
  <c r="W132" i="11"/>
  <c r="W133" i="11" s="1"/>
  <c r="W134" i="11" s="1"/>
  <c r="W135" i="11" s="1"/>
  <c r="K132" i="13"/>
  <c r="X132" i="11"/>
  <c r="X133" i="11" s="1"/>
  <c r="X134" i="11" s="1"/>
  <c r="X135" i="11" s="1"/>
  <c r="X136" i="11" s="1"/>
  <c r="X137" i="11" s="1"/>
  <c r="X138" i="11" s="1"/>
  <c r="L132" i="13"/>
  <c r="X167" i="11"/>
  <c r="X168" i="11" s="1"/>
  <c r="X169" i="11" s="1"/>
  <c r="X170" i="11" s="1"/>
  <c r="X171" i="11" s="1"/>
  <c r="X172" i="11" s="1"/>
  <c r="X173" i="11" s="1"/>
  <c r="L167" i="13"/>
  <c r="X195" i="11"/>
  <c r="X196" i="11" s="1"/>
  <c r="X197" i="11" s="1"/>
  <c r="X198" i="11" s="1"/>
  <c r="X199" i="11" s="1"/>
  <c r="X200" i="11" s="1"/>
  <c r="X201" i="11" s="1"/>
  <c r="L195" i="13"/>
  <c r="X223" i="11"/>
  <c r="X224" i="11" s="1"/>
  <c r="X225" i="11" s="1"/>
  <c r="X226" i="11" s="1"/>
  <c r="X227" i="11" s="1"/>
  <c r="X228" i="11" s="1"/>
  <c r="X229" i="11" s="1"/>
  <c r="L223" i="13"/>
  <c r="X251" i="11"/>
  <c r="X252" i="11" s="1"/>
  <c r="X253" i="11" s="1"/>
  <c r="X254" i="11" s="1"/>
  <c r="X255" i="11" s="1"/>
  <c r="X256" i="11" s="1"/>
  <c r="X257" i="11" s="1"/>
  <c r="L251" i="13"/>
  <c r="X279" i="11"/>
  <c r="X280" i="11" s="1"/>
  <c r="X281" i="11" s="1"/>
  <c r="X282" i="11" s="1"/>
  <c r="X283" i="11" s="1"/>
  <c r="X284" i="11" s="1"/>
  <c r="X285" i="11" s="1"/>
  <c r="L279" i="13"/>
  <c r="X307" i="11"/>
  <c r="X308" i="11" s="1"/>
  <c r="X309" i="11" s="1"/>
  <c r="X310" i="11" s="1"/>
  <c r="X311" i="11" s="1"/>
  <c r="X312" i="11" s="1"/>
  <c r="X313" i="11" s="1"/>
  <c r="L307" i="13"/>
  <c r="X335" i="11"/>
  <c r="X336" i="11" s="1"/>
  <c r="X337" i="11" s="1"/>
  <c r="X338" i="11" s="1"/>
  <c r="X339" i="11" s="1"/>
  <c r="X340" i="11" s="1"/>
  <c r="X341" i="11" s="1"/>
  <c r="L335" i="13"/>
  <c r="X363" i="11"/>
  <c r="X364" i="11" s="1"/>
  <c r="X365" i="11" s="1"/>
  <c r="X366" i="11" s="1"/>
  <c r="L363" i="13"/>
  <c r="X391" i="11"/>
  <c r="X392" i="11" s="1"/>
  <c r="X393" i="11" s="1"/>
  <c r="X394" i="11" s="1"/>
  <c r="X395" i="11" s="1"/>
  <c r="X396" i="11" s="1"/>
  <c r="L391" i="13"/>
  <c r="X419" i="11"/>
  <c r="X420" i="11" s="1"/>
  <c r="X421" i="11" s="1"/>
  <c r="X422" i="11" s="1"/>
  <c r="X423" i="11" s="1"/>
  <c r="X424" i="11" s="1"/>
  <c r="L419" i="13"/>
  <c r="X447" i="11"/>
  <c r="X448" i="11" s="1"/>
  <c r="X449" i="11" s="1"/>
  <c r="X450" i="11" s="1"/>
  <c r="X451" i="11" s="1"/>
  <c r="X452" i="11" s="1"/>
  <c r="L447" i="13"/>
  <c r="X475" i="11"/>
  <c r="X476" i="11" s="1"/>
  <c r="X477" i="11" s="1"/>
  <c r="X478" i="11" s="1"/>
  <c r="X479" i="11" s="1"/>
  <c r="X480" i="11" s="1"/>
  <c r="X481" i="11" s="1"/>
  <c r="L475" i="13"/>
  <c r="X503" i="11"/>
  <c r="X504" i="11" s="1"/>
  <c r="X505" i="11" s="1"/>
  <c r="X506" i="11" s="1"/>
  <c r="X507" i="11" s="1"/>
  <c r="X508" i="11" s="1"/>
  <c r="X509" i="11" s="1"/>
  <c r="L503" i="13"/>
  <c r="X531" i="11"/>
  <c r="X532" i="11" s="1"/>
  <c r="X533" i="11" s="1"/>
  <c r="X534" i="11" s="1"/>
  <c r="X535" i="11" s="1"/>
  <c r="X536" i="11" s="1"/>
  <c r="X537" i="11" s="1"/>
  <c r="L531" i="13"/>
  <c r="X559" i="11"/>
  <c r="X560" i="11" s="1"/>
  <c r="X561" i="11" s="1"/>
  <c r="X562" i="11" s="1"/>
  <c r="X563" i="11" s="1"/>
  <c r="X564" i="11" s="1"/>
  <c r="X565" i="11" s="1"/>
  <c r="L559" i="13"/>
  <c r="X587" i="11"/>
  <c r="X588" i="11" s="1"/>
  <c r="X589" i="11" s="1"/>
  <c r="X590" i="11" s="1"/>
  <c r="X591" i="11" s="1"/>
  <c r="X592" i="11" s="1"/>
  <c r="X593" i="11" s="1"/>
  <c r="L587" i="13"/>
  <c r="X615" i="11"/>
  <c r="X616" i="11" s="1"/>
  <c r="X617" i="11" s="1"/>
  <c r="X618" i="11" s="1"/>
  <c r="X619" i="11" s="1"/>
  <c r="X620" i="11" s="1"/>
  <c r="L615" i="13"/>
  <c r="X643" i="11"/>
  <c r="X644" i="11" s="1"/>
  <c r="X645" i="11" s="1"/>
  <c r="X646" i="11" s="1"/>
  <c r="X647" i="11" s="1"/>
  <c r="X648" i="11" s="1"/>
  <c r="X649" i="11" s="1"/>
  <c r="L643" i="13"/>
  <c r="X678" i="11"/>
  <c r="X679" i="11" s="1"/>
  <c r="X680" i="11" s="1"/>
  <c r="X681" i="11" s="1"/>
  <c r="X682" i="11" s="1"/>
  <c r="X683" i="11" s="1"/>
  <c r="X684" i="11" s="1"/>
  <c r="L678" i="13"/>
  <c r="X722" i="11"/>
  <c r="L722" i="13"/>
  <c r="Y111" i="11"/>
  <c r="Y112" i="11" s="1"/>
  <c r="Y113" i="11" s="1"/>
  <c r="Y114" i="11" s="1"/>
  <c r="Y115" i="11" s="1"/>
  <c r="Y116" i="11" s="1"/>
  <c r="Y117" i="11" s="1"/>
  <c r="M111" i="13"/>
  <c r="Y153" i="11"/>
  <c r="Y154" i="11" s="1"/>
  <c r="Y155" i="11" s="1"/>
  <c r="Y156" i="11" s="1"/>
  <c r="Y157" i="11" s="1"/>
  <c r="Y158" i="11" s="1"/>
  <c r="Y159" i="11" s="1"/>
  <c r="M153" i="13"/>
  <c r="Y244" i="11"/>
  <c r="Y245" i="11" s="1"/>
  <c r="Y246" i="11" s="1"/>
  <c r="Y247" i="11" s="1"/>
  <c r="Y248" i="11" s="1"/>
  <c r="Y249" i="11" s="1"/>
  <c r="Y250" i="11" s="1"/>
  <c r="M244" i="13"/>
  <c r="Y328" i="11"/>
  <c r="Y412" i="11"/>
  <c r="Y413" i="11" s="1"/>
  <c r="Y414" i="11" s="1"/>
  <c r="Y415" i="11" s="1"/>
  <c r="Y416" i="11" s="1"/>
  <c r="Y417" i="11" s="1"/>
  <c r="Y418" i="11" s="1"/>
  <c r="M412" i="13"/>
  <c r="Y496" i="11"/>
  <c r="Y497" i="11" s="1"/>
  <c r="Y498" i="11" s="1"/>
  <c r="Y499" i="11" s="1"/>
  <c r="Y500" i="11" s="1"/>
  <c r="Y501" i="11" s="1"/>
  <c r="Y502" i="11" s="1"/>
  <c r="M496" i="13"/>
  <c r="Y580" i="11"/>
  <c r="Y581" i="11" s="1"/>
  <c r="Y582" i="11" s="1"/>
  <c r="Y583" i="11" s="1"/>
  <c r="M580" i="13"/>
  <c r="Y671" i="11"/>
  <c r="Y672" i="11" s="1"/>
  <c r="Y673" i="11" s="1"/>
  <c r="Y674" i="11" s="1"/>
  <c r="Y675" i="11" s="1"/>
  <c r="Y676" i="11" s="1"/>
  <c r="Y677" i="11" s="1"/>
  <c r="M671" i="13"/>
  <c r="Y118" i="11"/>
  <c r="Y119" i="11" s="1"/>
  <c r="Y120" i="11" s="1"/>
  <c r="Y121" i="11" s="1"/>
  <c r="Y122" i="11" s="1"/>
  <c r="Y123" i="11" s="1"/>
  <c r="Y124" i="11" s="1"/>
  <c r="M118" i="13"/>
  <c r="Y209" i="11"/>
  <c r="Y210" i="11" s="1"/>
  <c r="Y211" i="11" s="1"/>
  <c r="Y212" i="11" s="1"/>
  <c r="Y213" i="11" s="1"/>
  <c r="Y214" i="11" s="1"/>
  <c r="Y215" i="11" s="1"/>
  <c r="M209" i="13"/>
  <c r="Y293" i="11"/>
  <c r="Y294" i="11" s="1"/>
  <c r="Y295" i="11" s="1"/>
  <c r="Y296" i="11" s="1"/>
  <c r="Y297" i="11" s="1"/>
  <c r="Y298" i="11" s="1"/>
  <c r="Y299" i="11" s="1"/>
  <c r="M293" i="13"/>
  <c r="Y377" i="11"/>
  <c r="Y378" i="11" s="1"/>
  <c r="Y379" i="11" s="1"/>
  <c r="Y380" i="11" s="1"/>
  <c r="Y381" i="11" s="1"/>
  <c r="Y382" i="11" s="1"/>
  <c r="Y383" i="11" s="1"/>
  <c r="M377" i="13"/>
  <c r="Y461" i="11"/>
  <c r="Y462" i="11" s="1"/>
  <c r="Y463" i="11" s="1"/>
  <c r="Y464" i="11" s="1"/>
  <c r="Y465" i="11" s="1"/>
  <c r="Y466" i="11" s="1"/>
  <c r="Y467" i="11" s="1"/>
  <c r="M461" i="13"/>
  <c r="Y545" i="11"/>
  <c r="Y546" i="11" s="1"/>
  <c r="Y547" i="11" s="1"/>
  <c r="Y548" i="11" s="1"/>
  <c r="Y549" i="11" s="1"/>
  <c r="Y550" i="11" s="1"/>
  <c r="Y551" i="11" s="1"/>
  <c r="M545" i="13"/>
  <c r="Y629" i="11"/>
  <c r="Y630" i="11" s="1"/>
  <c r="Y631" i="11" s="1"/>
  <c r="Y632" i="11" s="1"/>
  <c r="Y633" i="11" s="1"/>
  <c r="Y634" i="11" s="1"/>
  <c r="Y635" i="11" s="1"/>
  <c r="M629" i="13"/>
  <c r="Y724" i="11"/>
  <c r="M724" i="13"/>
  <c r="W55" i="11"/>
  <c r="K55" i="13"/>
  <c r="W111" i="11"/>
  <c r="K111" i="13"/>
  <c r="W153" i="11"/>
  <c r="W154" i="11" s="1"/>
  <c r="W155" i="11" s="1"/>
  <c r="W156" i="11" s="1"/>
  <c r="K153" i="13"/>
  <c r="W216" i="11"/>
  <c r="W217" i="11" s="1"/>
  <c r="W218" i="11" s="1"/>
  <c r="K216" i="13"/>
  <c r="W244" i="11"/>
  <c r="W245" i="11" s="1"/>
  <c r="W246" i="11" s="1"/>
  <c r="K244" i="13"/>
  <c r="W272" i="11"/>
  <c r="W273" i="11" s="1"/>
  <c r="K272" i="13"/>
  <c r="W328" i="11"/>
  <c r="W329" i="11" s="1"/>
  <c r="W330" i="11" s="1"/>
  <c r="K328" i="13"/>
  <c r="W356" i="11"/>
  <c r="W357" i="11" s="1"/>
  <c r="W358" i="11" s="1"/>
  <c r="K356" i="13"/>
  <c r="W384" i="11"/>
  <c r="W385" i="11" s="1"/>
  <c r="W386" i="11" s="1"/>
  <c r="K384" i="13"/>
  <c r="W412" i="11"/>
  <c r="W413" i="11" s="1"/>
  <c r="W414" i="11" s="1"/>
  <c r="K412" i="13"/>
  <c r="W440" i="11"/>
  <c r="W441" i="11" s="1"/>
  <c r="W442" i="11" s="1"/>
  <c r="K440" i="13"/>
  <c r="W468" i="11"/>
  <c r="W469" i="11" s="1"/>
  <c r="W470" i="11" s="1"/>
  <c r="K468" i="13"/>
  <c r="W496" i="11"/>
  <c r="W497" i="11" s="1"/>
  <c r="K496" i="13"/>
  <c r="W524" i="11"/>
  <c r="W525" i="11" s="1"/>
  <c r="W526" i="11" s="1"/>
  <c r="K524" i="13"/>
  <c r="W552" i="11"/>
  <c r="W553" i="11" s="1"/>
  <c r="W554" i="11" s="1"/>
  <c r="K552" i="13"/>
  <c r="W580" i="11"/>
  <c r="W581" i="11" s="1"/>
  <c r="W582" i="11" s="1"/>
  <c r="K580" i="13"/>
  <c r="W608" i="11"/>
  <c r="W609" i="11" s="1"/>
  <c r="W610" i="11" s="1"/>
  <c r="K608" i="13"/>
  <c r="W636" i="11"/>
  <c r="W637" i="11" s="1"/>
  <c r="W638" i="11" s="1"/>
  <c r="K636" i="13"/>
  <c r="W671" i="11"/>
  <c r="W672" i="11" s="1"/>
  <c r="W673" i="11" s="1"/>
  <c r="K671" i="13"/>
  <c r="W721" i="11"/>
  <c r="K721" i="13"/>
  <c r="Y174" i="11"/>
  <c r="Y175" i="11" s="1"/>
  <c r="Y176" i="11" s="1"/>
  <c r="Y177" i="11" s="1"/>
  <c r="Y178" i="11" s="1"/>
  <c r="Y179" i="11" s="1"/>
  <c r="Y180" i="11" s="1"/>
  <c r="M174" i="13"/>
  <c r="Y258" i="11"/>
  <c r="Y259" i="11" s="1"/>
  <c r="Y260" i="11" s="1"/>
  <c r="Y261" i="11" s="1"/>
  <c r="Y262" i="11" s="1"/>
  <c r="Y263" i="11" s="1"/>
  <c r="Y264" i="11" s="1"/>
  <c r="M258" i="13"/>
  <c r="Y342" i="11"/>
  <c r="Y343" i="11" s="1"/>
  <c r="Y344" i="11" s="1"/>
  <c r="Y345" i="11" s="1"/>
  <c r="Y346" i="11" s="1"/>
  <c r="Y347" i="11" s="1"/>
  <c r="Y348" i="11" s="1"/>
  <c r="M342" i="13"/>
  <c r="Y426" i="11"/>
  <c r="Y427" i="11" s="1"/>
  <c r="Y428" i="11" s="1"/>
  <c r="Y429" i="11" s="1"/>
  <c r="Y430" i="11" s="1"/>
  <c r="Y431" i="11" s="1"/>
  <c r="Y432" i="11" s="1"/>
  <c r="M426" i="13"/>
  <c r="Y510" i="11"/>
  <c r="Y511" i="11" s="1"/>
  <c r="Y512" i="11" s="1"/>
  <c r="Y513" i="11" s="1"/>
  <c r="Y514" i="11" s="1"/>
  <c r="Y515" i="11" s="1"/>
  <c r="Y516" i="11" s="1"/>
  <c r="M510" i="13"/>
  <c r="Y594" i="11"/>
  <c r="Y595" i="11" s="1"/>
  <c r="Y596" i="11" s="1"/>
  <c r="Y597" i="11" s="1"/>
  <c r="M594" i="13"/>
  <c r="Y685" i="11"/>
  <c r="Y686" i="11" s="1"/>
  <c r="Y687" i="11" s="1"/>
  <c r="Y688" i="11" s="1"/>
  <c r="Y689" i="11" s="1"/>
  <c r="Y690" i="11" s="1"/>
  <c r="Y691" i="11" s="1"/>
  <c r="M685" i="13"/>
  <c r="W27" i="11"/>
  <c r="K27" i="13"/>
  <c r="W83" i="11"/>
  <c r="K83" i="13"/>
  <c r="W125" i="11"/>
  <c r="W126" i="11" s="1"/>
  <c r="K125" i="13"/>
  <c r="W188" i="11"/>
  <c r="W189" i="11" s="1"/>
  <c r="W190" i="11" s="1"/>
  <c r="W191" i="11" s="1"/>
  <c r="K188" i="13"/>
  <c r="W300" i="11"/>
  <c r="W301" i="11" s="1"/>
  <c r="W302" i="11" s="1"/>
  <c r="K300" i="13"/>
  <c r="X125" i="11"/>
  <c r="X126" i="11" s="1"/>
  <c r="X127" i="11" s="1"/>
  <c r="X128" i="11" s="1"/>
  <c r="X129" i="11" s="1"/>
  <c r="X130" i="11" s="1"/>
  <c r="X131" i="11" s="1"/>
  <c r="L125" i="13"/>
  <c r="X153" i="11"/>
  <c r="X154" i="11" s="1"/>
  <c r="X155" i="11" s="1"/>
  <c r="X156" i="11" s="1"/>
  <c r="X157" i="11" s="1"/>
  <c r="X158" i="11" s="1"/>
  <c r="X159" i="11" s="1"/>
  <c r="L153" i="13"/>
  <c r="X188" i="11"/>
  <c r="X189" i="11" s="1"/>
  <c r="X190" i="11" s="1"/>
  <c r="X191" i="11" s="1"/>
  <c r="X192" i="11" s="1"/>
  <c r="X193" i="11" s="1"/>
  <c r="X194" i="11" s="1"/>
  <c r="L188" i="13"/>
  <c r="X216" i="11"/>
  <c r="X217" i="11" s="1"/>
  <c r="X218" i="11" s="1"/>
  <c r="X219" i="11" s="1"/>
  <c r="X220" i="11" s="1"/>
  <c r="X221" i="11" s="1"/>
  <c r="X222" i="11" s="1"/>
  <c r="L216" i="13"/>
  <c r="X244" i="11"/>
  <c r="X245" i="11" s="1"/>
  <c r="X246" i="11" s="1"/>
  <c r="X247" i="11" s="1"/>
  <c r="X248" i="11" s="1"/>
  <c r="X249" i="11" s="1"/>
  <c r="X250" i="11" s="1"/>
  <c r="L244" i="13"/>
  <c r="X272" i="11"/>
  <c r="X273" i="11" s="1"/>
  <c r="X274" i="11" s="1"/>
  <c r="X275" i="11" s="1"/>
  <c r="X276" i="11" s="1"/>
  <c r="X277" i="11" s="1"/>
  <c r="X278" i="11" s="1"/>
  <c r="L272" i="13"/>
  <c r="X300" i="11"/>
  <c r="X301" i="11" s="1"/>
  <c r="X302" i="11" s="1"/>
  <c r="X303" i="11" s="1"/>
  <c r="X304" i="11" s="1"/>
  <c r="X305" i="11" s="1"/>
  <c r="X306" i="11" s="1"/>
  <c r="L300" i="13"/>
  <c r="X328" i="11"/>
  <c r="X356" i="11"/>
  <c r="X357" i="11" s="1"/>
  <c r="X358" i="11" s="1"/>
  <c r="X359" i="11" s="1"/>
  <c r="X360" i="11" s="1"/>
  <c r="X361" i="11" s="1"/>
  <c r="X362" i="11" s="1"/>
  <c r="L356" i="13"/>
  <c r="X384" i="11"/>
  <c r="X385" i="11" s="1"/>
  <c r="X386" i="11" s="1"/>
  <c r="X387" i="11" s="1"/>
  <c r="X388" i="11" s="1"/>
  <c r="L384" i="13"/>
  <c r="X412" i="11"/>
  <c r="X413" i="11" s="1"/>
  <c r="X414" i="11" s="1"/>
  <c r="X415" i="11" s="1"/>
  <c r="X416" i="11" s="1"/>
  <c r="L412" i="13"/>
  <c r="X440" i="11"/>
  <c r="X441" i="11" s="1"/>
  <c r="X442" i="11" s="1"/>
  <c r="X443" i="11" s="1"/>
  <c r="X444" i="11" s="1"/>
  <c r="X445" i="11" s="1"/>
  <c r="L440" i="13"/>
  <c r="X468" i="11"/>
  <c r="X469" i="11" s="1"/>
  <c r="X470" i="11" s="1"/>
  <c r="X471" i="11" s="1"/>
  <c r="X472" i="11" s="1"/>
  <c r="X473" i="11" s="1"/>
  <c r="L468" i="13"/>
  <c r="X496" i="11"/>
  <c r="X497" i="11" s="1"/>
  <c r="X498" i="11" s="1"/>
  <c r="X499" i="11" s="1"/>
  <c r="X500" i="11" s="1"/>
  <c r="X501" i="11" s="1"/>
  <c r="L496" i="13"/>
  <c r="X524" i="11"/>
  <c r="X525" i="11" s="1"/>
  <c r="X526" i="11" s="1"/>
  <c r="X527" i="11" s="1"/>
  <c r="X528" i="11" s="1"/>
  <c r="X529" i="11" s="1"/>
  <c r="L524" i="13"/>
  <c r="X552" i="11"/>
  <c r="X553" i="11" s="1"/>
  <c r="X554" i="11" s="1"/>
  <c r="X555" i="11" s="1"/>
  <c r="X556" i="11" s="1"/>
  <c r="X557" i="11" s="1"/>
  <c r="X558" i="11" s="1"/>
  <c r="L552" i="13"/>
  <c r="X580" i="11"/>
  <c r="X581" i="11" s="1"/>
  <c r="X582" i="11" s="1"/>
  <c r="X583" i="11" s="1"/>
  <c r="X584" i="11" s="1"/>
  <c r="X585" i="11" s="1"/>
  <c r="X586" i="11" s="1"/>
  <c r="L580" i="13"/>
  <c r="X608" i="11"/>
  <c r="X609" i="11" s="1"/>
  <c r="X610" i="11" s="1"/>
  <c r="L608" i="13"/>
  <c r="X636" i="11"/>
  <c r="X637" i="11" s="1"/>
  <c r="X638" i="11" s="1"/>
  <c r="X639" i="11" s="1"/>
  <c r="X640" i="11" s="1"/>
  <c r="X641" i="11" s="1"/>
  <c r="X642" i="11" s="1"/>
  <c r="L636" i="13"/>
  <c r="X671" i="11"/>
  <c r="X672" i="11" s="1"/>
  <c r="X673" i="11" s="1"/>
  <c r="X674" i="11" s="1"/>
  <c r="X675" i="11" s="1"/>
  <c r="X676" i="11" s="1"/>
  <c r="L671" i="13"/>
  <c r="X721" i="11"/>
  <c r="L721" i="13"/>
  <c r="Y132" i="11"/>
  <c r="Y133" i="11" s="1"/>
  <c r="Y134" i="11" s="1"/>
  <c r="Y135" i="11" s="1"/>
  <c r="Y136" i="11" s="1"/>
  <c r="Y137" i="11" s="1"/>
  <c r="Y138" i="11" s="1"/>
  <c r="M132" i="13"/>
  <c r="Y223" i="11"/>
  <c r="Y224" i="11" s="1"/>
  <c r="Y225" i="11" s="1"/>
  <c r="Y226" i="11" s="1"/>
  <c r="Y227" i="11" s="1"/>
  <c r="Y228" i="11" s="1"/>
  <c r="Y229" i="11" s="1"/>
  <c r="M223" i="13"/>
  <c r="Y307" i="11"/>
  <c r="Y308" i="11" s="1"/>
  <c r="Y309" i="11" s="1"/>
  <c r="Y310" i="11" s="1"/>
  <c r="Y311" i="11" s="1"/>
  <c r="Y312" i="11" s="1"/>
  <c r="Y313" i="11" s="1"/>
  <c r="M307" i="13"/>
  <c r="Y391" i="11"/>
  <c r="Y392" i="11" s="1"/>
  <c r="Y393" i="11" s="1"/>
  <c r="Y394" i="11" s="1"/>
  <c r="Y395" i="11" s="1"/>
  <c r="Y396" i="11" s="1"/>
  <c r="Y397" i="11" s="1"/>
  <c r="M391" i="13"/>
  <c r="Y475" i="11"/>
  <c r="Y476" i="11" s="1"/>
  <c r="Y477" i="11" s="1"/>
  <c r="Y478" i="11" s="1"/>
  <c r="Y479" i="11" s="1"/>
  <c r="Y480" i="11" s="1"/>
  <c r="Y481" i="11" s="1"/>
  <c r="M475" i="13"/>
  <c r="Y559" i="11"/>
  <c r="Y560" i="11" s="1"/>
  <c r="Y561" i="11" s="1"/>
  <c r="Y562" i="11" s="1"/>
  <c r="M559" i="13"/>
  <c r="Y643" i="11"/>
  <c r="Y644" i="11" s="1"/>
  <c r="Y645" i="11" s="1"/>
  <c r="Y646" i="11" s="1"/>
  <c r="Y647" i="11" s="1"/>
  <c r="Y648" i="11" s="1"/>
  <c r="Y649" i="11" s="1"/>
  <c r="M643" i="13"/>
  <c r="Y188" i="11"/>
  <c r="Y189" i="11" s="1"/>
  <c r="Y190" i="11" s="1"/>
  <c r="Y191" i="11" s="1"/>
  <c r="Y192" i="11" s="1"/>
  <c r="Y193" i="11" s="1"/>
  <c r="Y194" i="11" s="1"/>
  <c r="M188" i="13"/>
  <c r="Y272" i="11"/>
  <c r="Y273" i="11" s="1"/>
  <c r="Y274" i="11" s="1"/>
  <c r="Y275" i="11" s="1"/>
  <c r="Y276" i="11" s="1"/>
  <c r="Y277" i="11" s="1"/>
  <c r="Y278" i="11" s="1"/>
  <c r="M272" i="13"/>
  <c r="Y356" i="11"/>
  <c r="Y357" i="11" s="1"/>
  <c r="Y358" i="11" s="1"/>
  <c r="Y359" i="11" s="1"/>
  <c r="Y360" i="11" s="1"/>
  <c r="Y361" i="11" s="1"/>
  <c r="Y362" i="11" s="1"/>
  <c r="M356" i="13"/>
  <c r="Y440" i="11"/>
  <c r="Y441" i="11" s="1"/>
  <c r="Y442" i="11" s="1"/>
  <c r="Y443" i="11" s="1"/>
  <c r="Y444" i="11" s="1"/>
  <c r="Y445" i="11" s="1"/>
  <c r="Y446" i="11" s="1"/>
  <c r="M440" i="13"/>
  <c r="Y524" i="11"/>
  <c r="Y525" i="11" s="1"/>
  <c r="Y526" i="11" s="1"/>
  <c r="Y527" i="11" s="1"/>
  <c r="Y528" i="11" s="1"/>
  <c r="Y529" i="11" s="1"/>
  <c r="Y530" i="11" s="1"/>
  <c r="M524" i="13"/>
  <c r="Y608" i="11"/>
  <c r="Y609" i="11" s="1"/>
  <c r="Y610" i="11" s="1"/>
  <c r="Y611" i="11" s="1"/>
  <c r="Y612" i="11" s="1"/>
  <c r="Y613" i="11" s="1"/>
  <c r="Y614" i="11" s="1"/>
  <c r="M608" i="13"/>
  <c r="Y721" i="11"/>
  <c r="M721" i="13"/>
  <c r="W34" i="11"/>
  <c r="K34" i="13"/>
  <c r="W62" i="11"/>
  <c r="K62" i="13"/>
  <c r="W90" i="11"/>
  <c r="K90" i="13"/>
  <c r="W118" i="11"/>
  <c r="W119" i="11" s="1"/>
  <c r="W120" i="11" s="1"/>
  <c r="W121" i="11" s="1"/>
  <c r="K118" i="13"/>
  <c r="W146" i="11"/>
  <c r="W147" i="11" s="1"/>
  <c r="W148" i="11" s="1"/>
  <c r="K146" i="13"/>
  <c r="W181" i="11"/>
  <c r="W182" i="11" s="1"/>
  <c r="W183" i="11" s="1"/>
  <c r="K181" i="13"/>
  <c r="W209" i="11"/>
  <c r="W210" i="11" s="1"/>
  <c r="W211" i="11" s="1"/>
  <c r="K209" i="13"/>
  <c r="W237" i="11"/>
  <c r="W238" i="11" s="1"/>
  <c r="W239" i="11" s="1"/>
  <c r="K237" i="13"/>
  <c r="W265" i="11"/>
  <c r="W266" i="11" s="1"/>
  <c r="W267" i="11" s="1"/>
  <c r="W268" i="11" s="1"/>
  <c r="K265" i="13"/>
  <c r="W293" i="11"/>
  <c r="W294" i="11" s="1"/>
  <c r="W295" i="11" s="1"/>
  <c r="W296" i="11" s="1"/>
  <c r="W297" i="11" s="1"/>
  <c r="W298" i="11" s="1"/>
  <c r="K293" i="13"/>
  <c r="W321" i="11"/>
  <c r="W322" i="11" s="1"/>
  <c r="W323" i="11" s="1"/>
  <c r="W324" i="11" s="1"/>
  <c r="W325" i="11" s="1"/>
  <c r="W326" i="11" s="1"/>
  <c r="K321" i="13"/>
  <c r="W349" i="11"/>
  <c r="W350" i="11" s="1"/>
  <c r="W351" i="11" s="1"/>
  <c r="W352" i="11" s="1"/>
  <c r="W353" i="11" s="1"/>
  <c r="W354" i="11" s="1"/>
  <c r="K349" i="13"/>
  <c r="W377" i="11"/>
  <c r="W378" i="11" s="1"/>
  <c r="W379" i="11" s="1"/>
  <c r="W380" i="11" s="1"/>
  <c r="W381" i="11" s="1"/>
  <c r="W382" i="11" s="1"/>
  <c r="K377" i="13"/>
  <c r="W405" i="11"/>
  <c r="W406" i="11" s="1"/>
  <c r="W407" i="11" s="1"/>
  <c r="W408" i="11" s="1"/>
  <c r="W409" i="11" s="1"/>
  <c r="W410" i="11" s="1"/>
  <c r="K405" i="13"/>
  <c r="W433" i="11"/>
  <c r="W434" i="11" s="1"/>
  <c r="W435" i="11" s="1"/>
  <c r="W436" i="11" s="1"/>
  <c r="W437" i="11" s="1"/>
  <c r="W438" i="11" s="1"/>
  <c r="K433" i="13"/>
  <c r="W461" i="11"/>
  <c r="W462" i="11" s="1"/>
  <c r="W463" i="11" s="1"/>
  <c r="W464" i="11" s="1"/>
  <c r="W465" i="11" s="1"/>
  <c r="W466" i="11" s="1"/>
  <c r="K461" i="13"/>
  <c r="W489" i="11"/>
  <c r="W490" i="11" s="1"/>
  <c r="W491" i="11" s="1"/>
  <c r="K489" i="13"/>
  <c r="W517" i="11"/>
  <c r="W518" i="11" s="1"/>
  <c r="W519" i="11" s="1"/>
  <c r="K517" i="13"/>
  <c r="W545" i="11"/>
  <c r="W546" i="11" s="1"/>
  <c r="W547" i="11" s="1"/>
  <c r="K545" i="13"/>
  <c r="W573" i="11"/>
  <c r="W574" i="11" s="1"/>
  <c r="W575" i="11" s="1"/>
  <c r="K573" i="13"/>
  <c r="W601" i="11"/>
  <c r="W602" i="11" s="1"/>
  <c r="W603" i="11" s="1"/>
  <c r="K601" i="13"/>
  <c r="W629" i="11"/>
  <c r="W630" i="11" s="1"/>
  <c r="W631" i="11" s="1"/>
  <c r="K629" i="13"/>
  <c r="W657" i="11"/>
  <c r="W658" i="11" s="1"/>
  <c r="W659" i="11" s="1"/>
  <c r="K657" i="13"/>
  <c r="W720" i="11"/>
  <c r="K720" i="13"/>
  <c r="W724" i="11"/>
  <c r="K724" i="13"/>
  <c r="Y146" i="11"/>
  <c r="Y147" i="11" s="1"/>
  <c r="Y148" i="11" s="1"/>
  <c r="Y149" i="11" s="1"/>
  <c r="Y150" i="11" s="1"/>
  <c r="Y151" i="11" s="1"/>
  <c r="Y152" i="11" s="1"/>
  <c r="M146" i="13"/>
  <c r="Y237" i="11"/>
  <c r="Y238" i="11" s="1"/>
  <c r="Y239" i="11" s="1"/>
  <c r="Y240" i="11" s="1"/>
  <c r="Y241" i="11" s="1"/>
  <c r="Y242" i="11" s="1"/>
  <c r="Y243" i="11" s="1"/>
  <c r="M237" i="13"/>
  <c r="Y321" i="11"/>
  <c r="Y322" i="11" s="1"/>
  <c r="Y323" i="11" s="1"/>
  <c r="Y324" i="11" s="1"/>
  <c r="Y325" i="11" s="1"/>
  <c r="Y326" i="11" s="1"/>
  <c r="Y327" i="11" s="1"/>
  <c r="M321" i="13"/>
  <c r="Y405" i="11"/>
  <c r="Y406" i="11" s="1"/>
  <c r="Y407" i="11" s="1"/>
  <c r="Y408" i="11" s="1"/>
  <c r="Y409" i="11" s="1"/>
  <c r="Y410" i="11" s="1"/>
  <c r="Y411" i="11" s="1"/>
  <c r="M405" i="13"/>
  <c r="Y489" i="11"/>
  <c r="Y490" i="11" s="1"/>
  <c r="Y491" i="11" s="1"/>
  <c r="Y492" i="11" s="1"/>
  <c r="Y493" i="11" s="1"/>
  <c r="Y494" i="11" s="1"/>
  <c r="Y495" i="11" s="1"/>
  <c r="M489" i="13"/>
  <c r="Y573" i="11"/>
  <c r="Y574" i="11" s="1"/>
  <c r="Y575" i="11" s="1"/>
  <c r="Y576" i="11" s="1"/>
  <c r="Y577" i="11" s="1"/>
  <c r="Y578" i="11" s="1"/>
  <c r="Y579" i="11" s="1"/>
  <c r="M573" i="13"/>
  <c r="Y657" i="11"/>
  <c r="Y658" i="11" s="1"/>
  <c r="Y659" i="11" s="1"/>
  <c r="Y660" i="11" s="1"/>
  <c r="Y661" i="11" s="1"/>
  <c r="Y662" i="11" s="1"/>
  <c r="Y663" i="11" s="1"/>
  <c r="M657" i="13"/>
  <c r="AA578" i="13"/>
  <c r="U451" i="11"/>
  <c r="AA450" i="13"/>
  <c r="U485" i="11"/>
  <c r="AA484" i="13"/>
  <c r="U471" i="11"/>
  <c r="AA470" i="13"/>
  <c r="U382" i="11"/>
  <c r="AA381" i="13"/>
  <c r="U444" i="11"/>
  <c r="AA443" i="13"/>
  <c r="AA493" i="13"/>
  <c r="U619" i="11"/>
  <c r="AA618" i="13"/>
  <c r="AA234" i="13"/>
  <c r="U304" i="11"/>
  <c r="AA303" i="13"/>
  <c r="U318" i="11"/>
  <c r="AA317" i="13"/>
  <c r="U360" i="11"/>
  <c r="AA359" i="13"/>
  <c r="U388" i="11"/>
  <c r="AA387" i="13"/>
  <c r="U598" i="11"/>
  <c r="AA597" i="13"/>
  <c r="AA282" i="13"/>
  <c r="U283" i="11"/>
  <c r="AA310" i="13"/>
  <c r="U311" i="11"/>
  <c r="U346" i="11"/>
  <c r="AA345" i="13"/>
  <c r="U151" i="11"/>
  <c r="AA150" i="13"/>
  <c r="AA690" i="13"/>
  <c r="U691" i="11"/>
  <c r="AA691" i="13" s="1"/>
  <c r="U647" i="11"/>
  <c r="AA646" i="13"/>
  <c r="U465" i="11"/>
  <c r="AA464" i="13"/>
  <c r="U633" i="11"/>
  <c r="AA632" i="13"/>
  <c r="U298" i="11"/>
  <c r="AA297" i="13"/>
  <c r="AA7" i="13"/>
  <c r="U8" i="11"/>
  <c r="U9" i="11" s="1"/>
  <c r="U10" i="11" s="1"/>
  <c r="U11" i="11" s="1"/>
  <c r="U12" i="11" s="1"/>
  <c r="U514" i="11"/>
  <c r="AA513" i="13"/>
  <c r="U402" i="11"/>
  <c r="AA401" i="13"/>
  <c r="AA611" i="13"/>
  <c r="U612" i="11"/>
  <c r="U535" i="11"/>
  <c r="AA534" i="13"/>
  <c r="U327" i="11"/>
  <c r="AA327" i="13" s="1"/>
  <c r="AA326" i="13"/>
  <c r="U418" i="11"/>
  <c r="AA418" i="13" s="1"/>
  <c r="AA417" i="13"/>
  <c r="AA275" i="13"/>
  <c r="U276" i="11"/>
  <c r="U409" i="11"/>
  <c r="AA408" i="13"/>
  <c r="U495" i="11"/>
  <c r="AA495" i="13" s="1"/>
  <c r="AA494" i="13"/>
  <c r="U661" i="11"/>
  <c r="AA660" i="13"/>
  <c r="AA478" i="13"/>
  <c r="U479" i="11"/>
  <c r="U640" i="11"/>
  <c r="AA639" i="13"/>
  <c r="U583" i="11"/>
  <c r="AA582" i="13"/>
  <c r="U137" i="11"/>
  <c r="AA136" i="13"/>
  <c r="U683" i="11"/>
  <c r="AA682" i="13"/>
  <c r="U565" i="11"/>
  <c r="AA565" i="13" s="1"/>
  <c r="AA564" i="13"/>
  <c r="U270" i="11"/>
  <c r="AA269" i="13"/>
  <c r="U130" i="11"/>
  <c r="AA129" i="13"/>
  <c r="U592" i="11"/>
  <c r="AA591" i="13"/>
  <c r="U556" i="11"/>
  <c r="AA555" i="13"/>
  <c r="U499" i="11"/>
  <c r="AA498" i="13"/>
  <c r="U228" i="11"/>
  <c r="AA227" i="13"/>
  <c r="U438" i="11"/>
  <c r="AA437" i="13"/>
  <c r="U625" i="11"/>
  <c r="AA624" i="13"/>
  <c r="U172" i="11"/>
  <c r="AA171" i="13"/>
  <c r="U186" i="11"/>
  <c r="AA185" i="13"/>
  <c r="AA247" i="13"/>
  <c r="U248" i="11"/>
  <c r="U541" i="11"/>
  <c r="AA540" i="13"/>
  <c r="U674" i="11"/>
  <c r="AA673" i="13"/>
  <c r="AA261" i="13"/>
  <c r="U262" i="11"/>
  <c r="U523" i="11"/>
  <c r="AA523" i="13" s="1"/>
  <c r="AA522" i="13"/>
  <c r="U144" i="11"/>
  <c r="AA143" i="13"/>
  <c r="U221" i="11"/>
  <c r="AA220" i="13"/>
  <c r="AA121" i="13"/>
  <c r="U122" i="11"/>
  <c r="U257" i="11"/>
  <c r="AA257" i="13" s="1"/>
  <c r="AA256" i="13"/>
  <c r="U194" i="11"/>
  <c r="AA194" i="13" s="1"/>
  <c r="AA193" i="13"/>
  <c r="U179" i="11"/>
  <c r="AA178" i="13"/>
  <c r="B25" i="11"/>
  <c r="B18" i="13"/>
  <c r="B26" i="11"/>
  <c r="B19" i="13"/>
  <c r="B24" i="11"/>
  <c r="B17" i="13"/>
  <c r="B21" i="11"/>
  <c r="B14" i="13"/>
  <c r="B22" i="11"/>
  <c r="B15" i="13"/>
  <c r="B23" i="11"/>
  <c r="B16" i="13"/>
  <c r="W7" i="11"/>
  <c r="W8" i="11" s="1"/>
  <c r="X6" i="11"/>
  <c r="Y6" i="11"/>
  <c r="W6" i="11"/>
  <c r="C167" i="13" l="1"/>
  <c r="C169" i="13"/>
  <c r="C173" i="13"/>
  <c r="C172" i="13"/>
  <c r="C171" i="13"/>
  <c r="C170" i="13"/>
  <c r="C168" i="13"/>
  <c r="C371" i="13"/>
  <c r="C370" i="13"/>
  <c r="C376" i="13"/>
  <c r="C375" i="13"/>
  <c r="C374" i="13"/>
  <c r="C372" i="13"/>
  <c r="C373" i="13"/>
  <c r="C179" i="13"/>
  <c r="C178" i="13"/>
  <c r="C177" i="13"/>
  <c r="C176" i="13"/>
  <c r="C175" i="13"/>
  <c r="C174" i="13"/>
  <c r="C180" i="13"/>
  <c r="C320" i="13"/>
  <c r="C319" i="13"/>
  <c r="C318" i="13"/>
  <c r="C317" i="13"/>
  <c r="C316" i="13"/>
  <c r="C315" i="13"/>
  <c r="C314" i="13"/>
  <c r="C83" i="13"/>
  <c r="C85" i="13"/>
  <c r="C89" i="13"/>
  <c r="C88" i="13"/>
  <c r="C87" i="13"/>
  <c r="C86" i="13"/>
  <c r="C84" i="13"/>
  <c r="C656" i="13"/>
  <c r="C655" i="13"/>
  <c r="C654" i="13"/>
  <c r="C653" i="13"/>
  <c r="C652" i="13"/>
  <c r="C651" i="13"/>
  <c r="C650" i="13"/>
  <c r="C263" i="13"/>
  <c r="C262" i="13"/>
  <c r="C261" i="13"/>
  <c r="C260" i="13"/>
  <c r="C259" i="13"/>
  <c r="C258" i="13"/>
  <c r="C264" i="13"/>
  <c r="C395" i="13"/>
  <c r="C394" i="13"/>
  <c r="C393" i="13"/>
  <c r="C392" i="13"/>
  <c r="C391" i="13"/>
  <c r="C397" i="13"/>
  <c r="C396" i="13"/>
  <c r="C19" i="13"/>
  <c r="C18" i="13"/>
  <c r="C17" i="13"/>
  <c r="C13" i="13"/>
  <c r="C16" i="13"/>
  <c r="C15" i="13"/>
  <c r="C14" i="13"/>
  <c r="C236" i="13"/>
  <c r="C235" i="13"/>
  <c r="C234" i="13"/>
  <c r="C233" i="13"/>
  <c r="C232" i="13"/>
  <c r="C231" i="13"/>
  <c r="C230" i="13"/>
  <c r="C187" i="13"/>
  <c r="C186" i="13"/>
  <c r="C185" i="13"/>
  <c r="C184" i="13"/>
  <c r="C183" i="13"/>
  <c r="C182" i="13"/>
  <c r="C181" i="13"/>
  <c r="C306" i="13"/>
  <c r="C305" i="13"/>
  <c r="C304" i="13"/>
  <c r="C303" i="13"/>
  <c r="C301" i="13"/>
  <c r="C302" i="13"/>
  <c r="C300" i="13"/>
  <c r="C203" i="13"/>
  <c r="C202" i="13"/>
  <c r="C205" i="13"/>
  <c r="C208" i="13"/>
  <c r="C207" i="13"/>
  <c r="C206" i="13"/>
  <c r="C204" i="13"/>
  <c r="C47" i="13"/>
  <c r="C46" i="13"/>
  <c r="C45" i="13"/>
  <c r="C44" i="13"/>
  <c r="C43" i="13"/>
  <c r="C42" i="13"/>
  <c r="C41" i="13"/>
  <c r="C119" i="13"/>
  <c r="C118" i="13"/>
  <c r="C124" i="13"/>
  <c r="C123" i="13"/>
  <c r="C122" i="13"/>
  <c r="C121" i="13"/>
  <c r="C120" i="13"/>
  <c r="C663" i="13"/>
  <c r="C658" i="13"/>
  <c r="C662" i="13"/>
  <c r="C661" i="13"/>
  <c r="C660" i="13"/>
  <c r="C659" i="13"/>
  <c r="C657" i="13"/>
  <c r="C201" i="13"/>
  <c r="C200" i="13"/>
  <c r="C199" i="13"/>
  <c r="C198" i="13"/>
  <c r="C197" i="13"/>
  <c r="C196" i="13"/>
  <c r="C195" i="13"/>
  <c r="C323" i="13"/>
  <c r="C322" i="13"/>
  <c r="C321" i="13"/>
  <c r="C325" i="13"/>
  <c r="C327" i="13"/>
  <c r="C326" i="13"/>
  <c r="C324" i="13"/>
  <c r="C155" i="13"/>
  <c r="C154" i="13"/>
  <c r="C153" i="13"/>
  <c r="C157" i="13"/>
  <c r="C159" i="13"/>
  <c r="C158" i="13"/>
  <c r="C156" i="13"/>
  <c r="C644" i="13"/>
  <c r="C643" i="13"/>
  <c r="C646" i="13"/>
  <c r="C649" i="13"/>
  <c r="C648" i="13"/>
  <c r="C647" i="13"/>
  <c r="C645" i="13"/>
  <c r="C82" i="13"/>
  <c r="C81" i="13"/>
  <c r="C80" i="13"/>
  <c r="C79" i="13"/>
  <c r="C78" i="13"/>
  <c r="C77" i="13"/>
  <c r="C76" i="13"/>
  <c r="C138" i="13"/>
  <c r="C137" i="13"/>
  <c r="C136" i="13"/>
  <c r="C133" i="13"/>
  <c r="C135" i="13"/>
  <c r="C134" i="13"/>
  <c r="C132" i="13"/>
  <c r="C347" i="13"/>
  <c r="C346" i="13"/>
  <c r="C345" i="13"/>
  <c r="C344" i="13"/>
  <c r="C343" i="13"/>
  <c r="C342" i="13"/>
  <c r="C348" i="13"/>
  <c r="C299" i="13"/>
  <c r="C298" i="13"/>
  <c r="C297" i="13"/>
  <c r="C296" i="13"/>
  <c r="C295" i="13"/>
  <c r="C294" i="13"/>
  <c r="C293" i="13"/>
  <c r="C131" i="13"/>
  <c r="C130" i="13"/>
  <c r="C129" i="13"/>
  <c r="C128" i="13"/>
  <c r="C127" i="13"/>
  <c r="C126" i="13"/>
  <c r="C125" i="13"/>
  <c r="C632" i="13"/>
  <c r="C631" i="13"/>
  <c r="C630" i="13"/>
  <c r="C629" i="13"/>
  <c r="C634" i="13"/>
  <c r="C635" i="13"/>
  <c r="C633" i="13"/>
  <c r="C691" i="13"/>
  <c r="C690" i="13"/>
  <c r="C689" i="13"/>
  <c r="C688" i="13"/>
  <c r="C687" i="13"/>
  <c r="C686" i="13"/>
  <c r="C685" i="13"/>
  <c r="C620" i="13"/>
  <c r="C619" i="13"/>
  <c r="C618" i="13"/>
  <c r="C617" i="13"/>
  <c r="C616" i="13"/>
  <c r="C615" i="13"/>
  <c r="C621" i="13"/>
  <c r="C418" i="13"/>
  <c r="C417" i="13"/>
  <c r="C416" i="13"/>
  <c r="C415" i="13"/>
  <c r="C414" i="13"/>
  <c r="C413" i="13"/>
  <c r="C412" i="13"/>
  <c r="C107" i="13"/>
  <c r="C106" i="13"/>
  <c r="C105" i="13"/>
  <c r="C104" i="13"/>
  <c r="C109" i="13"/>
  <c r="C110" i="13"/>
  <c r="C108" i="13"/>
  <c r="C271" i="13"/>
  <c r="C270" i="13"/>
  <c r="C269" i="13"/>
  <c r="C268" i="13"/>
  <c r="C265" i="13"/>
  <c r="C267" i="13"/>
  <c r="C266" i="13"/>
  <c r="C385" i="13"/>
  <c r="C390" i="13"/>
  <c r="C389" i="13"/>
  <c r="C388" i="13"/>
  <c r="C387" i="13"/>
  <c r="C386" i="13"/>
  <c r="C384" i="13"/>
  <c r="C71" i="13"/>
  <c r="C70" i="13"/>
  <c r="C69" i="13"/>
  <c r="C73" i="13"/>
  <c r="C75" i="13"/>
  <c r="C74" i="13"/>
  <c r="C72" i="13"/>
  <c r="C54" i="13"/>
  <c r="C49" i="13"/>
  <c r="C53" i="13"/>
  <c r="C52" i="13"/>
  <c r="C51" i="13"/>
  <c r="C50" i="13"/>
  <c r="C48" i="13"/>
  <c r="C287" i="13"/>
  <c r="C286" i="13"/>
  <c r="C292" i="13"/>
  <c r="C291" i="13"/>
  <c r="C290" i="13"/>
  <c r="C288" i="13"/>
  <c r="C289" i="13"/>
  <c r="C239" i="13"/>
  <c r="C238" i="13"/>
  <c r="C237" i="13"/>
  <c r="C241" i="13"/>
  <c r="C243" i="13"/>
  <c r="C242" i="13"/>
  <c r="C240" i="13"/>
  <c r="C59" i="13"/>
  <c r="C58" i="13"/>
  <c r="C57" i="13"/>
  <c r="C56" i="13"/>
  <c r="C55" i="13"/>
  <c r="C60" i="13"/>
  <c r="C61" i="13"/>
  <c r="C628" i="13"/>
  <c r="C627" i="13"/>
  <c r="C626" i="13"/>
  <c r="C625" i="13"/>
  <c r="C624" i="13"/>
  <c r="C623" i="13"/>
  <c r="C622" i="13"/>
  <c r="C359" i="13"/>
  <c r="C358" i="13"/>
  <c r="C357" i="13"/>
  <c r="C356" i="13"/>
  <c r="C361" i="13"/>
  <c r="C362" i="13"/>
  <c r="C360" i="13"/>
  <c r="C23" i="13"/>
  <c r="C22" i="13"/>
  <c r="C21" i="13"/>
  <c r="C20" i="13"/>
  <c r="C25" i="13"/>
  <c r="C26" i="13"/>
  <c r="C24" i="13"/>
  <c r="C215" i="13"/>
  <c r="C214" i="13"/>
  <c r="C213" i="13"/>
  <c r="C212" i="13"/>
  <c r="C211" i="13"/>
  <c r="C210" i="13"/>
  <c r="C209" i="13"/>
  <c r="C642" i="13"/>
  <c r="C641" i="13"/>
  <c r="C640" i="13"/>
  <c r="C639" i="13"/>
  <c r="C638" i="13"/>
  <c r="C637" i="13"/>
  <c r="C636" i="13"/>
  <c r="C334" i="13"/>
  <c r="C333" i="13"/>
  <c r="C332" i="13"/>
  <c r="C331" i="13"/>
  <c r="C330" i="13"/>
  <c r="C329" i="13"/>
  <c r="C328" i="13"/>
  <c r="C369" i="13"/>
  <c r="C368" i="13"/>
  <c r="C367" i="13"/>
  <c r="C366" i="13"/>
  <c r="C365" i="13"/>
  <c r="C364" i="13"/>
  <c r="C363" i="13"/>
  <c r="C143" i="13"/>
  <c r="C142" i="13"/>
  <c r="C141" i="13"/>
  <c r="C145" i="13"/>
  <c r="C140" i="13"/>
  <c r="C139" i="13"/>
  <c r="C144" i="13"/>
  <c r="C152" i="13"/>
  <c r="C151" i="13"/>
  <c r="C150" i="13"/>
  <c r="C149" i="13"/>
  <c r="C148" i="13"/>
  <c r="C147" i="13"/>
  <c r="C146" i="13"/>
  <c r="C680" i="13"/>
  <c r="C679" i="13"/>
  <c r="C678" i="13"/>
  <c r="C684" i="13"/>
  <c r="C683" i="13"/>
  <c r="C681" i="13"/>
  <c r="C682" i="13"/>
  <c r="C275" i="13"/>
  <c r="C274" i="13"/>
  <c r="C273" i="13"/>
  <c r="C272" i="13"/>
  <c r="C277" i="13"/>
  <c r="C278" i="13"/>
  <c r="C276" i="13"/>
  <c r="C335" i="13"/>
  <c r="C341" i="13"/>
  <c r="C340" i="13"/>
  <c r="C339" i="13"/>
  <c r="C338" i="13"/>
  <c r="C337" i="13"/>
  <c r="C336" i="13"/>
  <c r="C97" i="13"/>
  <c r="C103" i="13"/>
  <c r="C102" i="13"/>
  <c r="C101" i="13"/>
  <c r="C100" i="13"/>
  <c r="C99" i="13"/>
  <c r="C98" i="13"/>
  <c r="C217" i="13"/>
  <c r="C222" i="13"/>
  <c r="C221" i="13"/>
  <c r="C220" i="13"/>
  <c r="C219" i="13"/>
  <c r="C218" i="13"/>
  <c r="C216" i="13"/>
  <c r="C311" i="13"/>
  <c r="C310" i="13"/>
  <c r="C309" i="13"/>
  <c r="C313" i="13"/>
  <c r="C308" i="13"/>
  <c r="C307" i="13"/>
  <c r="C312" i="13"/>
  <c r="C11" i="13"/>
  <c r="C10" i="13"/>
  <c r="C9" i="13"/>
  <c r="C8" i="13"/>
  <c r="C7" i="13"/>
  <c r="C6" i="13"/>
  <c r="C12" i="13"/>
  <c r="C95" i="13"/>
  <c r="C94" i="13"/>
  <c r="C93" i="13"/>
  <c r="C92" i="13"/>
  <c r="C91" i="13"/>
  <c r="C90" i="13"/>
  <c r="C96" i="13"/>
  <c r="C191" i="13"/>
  <c r="C190" i="13"/>
  <c r="C189" i="13"/>
  <c r="C188" i="13"/>
  <c r="C193" i="13"/>
  <c r="C194" i="13"/>
  <c r="C192" i="13"/>
  <c r="C285" i="13"/>
  <c r="C284" i="13"/>
  <c r="C283" i="13"/>
  <c r="C282" i="13"/>
  <c r="C281" i="13"/>
  <c r="C280" i="13"/>
  <c r="C279" i="13"/>
  <c r="C68" i="13"/>
  <c r="C67" i="13"/>
  <c r="C66" i="13"/>
  <c r="C65" i="13"/>
  <c r="C64" i="13"/>
  <c r="C63" i="13"/>
  <c r="C62" i="13"/>
  <c r="C117" i="13"/>
  <c r="C116" i="13"/>
  <c r="C115" i="13"/>
  <c r="C114" i="13"/>
  <c r="C113" i="13"/>
  <c r="C112" i="13"/>
  <c r="C111" i="13"/>
  <c r="C251" i="13"/>
  <c r="C257" i="13"/>
  <c r="C253" i="13"/>
  <c r="C256" i="13"/>
  <c r="C255" i="13"/>
  <c r="C254" i="13"/>
  <c r="C252" i="13"/>
  <c r="C383" i="13"/>
  <c r="C382" i="13"/>
  <c r="C381" i="13"/>
  <c r="C380" i="13"/>
  <c r="C379" i="13"/>
  <c r="C378" i="13"/>
  <c r="C377" i="13"/>
  <c r="C35" i="13"/>
  <c r="C34" i="13"/>
  <c r="C37" i="13"/>
  <c r="C40" i="13"/>
  <c r="C39" i="13"/>
  <c r="C38" i="13"/>
  <c r="C36" i="13"/>
  <c r="C677" i="13"/>
  <c r="C676" i="13"/>
  <c r="C675" i="13"/>
  <c r="C674" i="13"/>
  <c r="C673" i="13"/>
  <c r="C672" i="13"/>
  <c r="C671" i="13"/>
  <c r="C419" i="13"/>
  <c r="C425" i="13"/>
  <c r="C421" i="13"/>
  <c r="C424" i="13"/>
  <c r="C423" i="13"/>
  <c r="C422" i="13"/>
  <c r="C420" i="13"/>
  <c r="C33" i="13"/>
  <c r="C32" i="13"/>
  <c r="C31" i="13"/>
  <c r="C30" i="13"/>
  <c r="C29" i="13"/>
  <c r="C28" i="13"/>
  <c r="C27" i="13"/>
  <c r="C227" i="13"/>
  <c r="C226" i="13"/>
  <c r="C225" i="13"/>
  <c r="C224" i="13"/>
  <c r="C223" i="13"/>
  <c r="C229" i="13"/>
  <c r="C228" i="13"/>
  <c r="C404" i="13"/>
  <c r="C403" i="13"/>
  <c r="C402" i="13"/>
  <c r="C401" i="13"/>
  <c r="C400" i="13"/>
  <c r="C399" i="13"/>
  <c r="C398" i="13"/>
  <c r="C349" i="13"/>
  <c r="C355" i="13"/>
  <c r="C354" i="13"/>
  <c r="C353" i="13"/>
  <c r="C352" i="13"/>
  <c r="C351" i="13"/>
  <c r="C350" i="13"/>
  <c r="C250" i="13"/>
  <c r="C249" i="13"/>
  <c r="C248" i="13"/>
  <c r="C247" i="13"/>
  <c r="C246" i="13"/>
  <c r="C245" i="13"/>
  <c r="C244" i="13"/>
  <c r="C407" i="13"/>
  <c r="C406" i="13"/>
  <c r="C405" i="13"/>
  <c r="C411" i="13"/>
  <c r="C410" i="13"/>
  <c r="C408" i="13"/>
  <c r="C409" i="13"/>
  <c r="C448" i="13"/>
  <c r="C447" i="13"/>
  <c r="C449" i="13"/>
  <c r="C453" i="13"/>
  <c r="C450" i="13"/>
  <c r="C452" i="13"/>
  <c r="C451" i="13"/>
  <c r="C484" i="13"/>
  <c r="C483" i="13"/>
  <c r="C482" i="13"/>
  <c r="C486" i="13"/>
  <c r="C488" i="13"/>
  <c r="C485" i="13"/>
  <c r="C487" i="13"/>
  <c r="C530" i="13"/>
  <c r="C529" i="13"/>
  <c r="C528" i="13"/>
  <c r="C527" i="13"/>
  <c r="C526" i="13"/>
  <c r="C525" i="13"/>
  <c r="C524" i="13"/>
  <c r="C460" i="13"/>
  <c r="C459" i="13"/>
  <c r="C458" i="13"/>
  <c r="C457" i="13"/>
  <c r="C456" i="13"/>
  <c r="C455" i="13"/>
  <c r="C454" i="13"/>
  <c r="C520" i="13"/>
  <c r="C519" i="13"/>
  <c r="C521" i="13"/>
  <c r="C518" i="13"/>
  <c r="C517" i="13"/>
  <c r="C522" i="13"/>
  <c r="C523" i="13"/>
  <c r="C592" i="13"/>
  <c r="C591" i="13"/>
  <c r="C590" i="13"/>
  <c r="C593" i="13"/>
  <c r="C589" i="13"/>
  <c r="C588" i="13"/>
  <c r="C587" i="13"/>
  <c r="C516" i="13"/>
  <c r="C515" i="13"/>
  <c r="C514" i="13"/>
  <c r="C513" i="13"/>
  <c r="C512" i="13"/>
  <c r="C511" i="13"/>
  <c r="C510" i="13"/>
  <c r="C600" i="13"/>
  <c r="C599" i="13"/>
  <c r="C598" i="13"/>
  <c r="C597" i="13"/>
  <c r="C596" i="13"/>
  <c r="C595" i="13"/>
  <c r="C594" i="13"/>
  <c r="C604" i="13"/>
  <c r="C603" i="13"/>
  <c r="C602" i="13"/>
  <c r="C601" i="13"/>
  <c r="C605" i="13"/>
  <c r="C606" i="13"/>
  <c r="C607" i="13"/>
  <c r="C496" i="13"/>
  <c r="C502" i="13"/>
  <c r="C497" i="13"/>
  <c r="C501" i="13"/>
  <c r="C500" i="13"/>
  <c r="C498" i="13"/>
  <c r="C499" i="13"/>
  <c r="C481" i="13"/>
  <c r="C480" i="13"/>
  <c r="C479" i="13"/>
  <c r="C478" i="13"/>
  <c r="C477" i="13"/>
  <c r="C476" i="13"/>
  <c r="C475" i="13"/>
  <c r="C432" i="13"/>
  <c r="C431" i="13"/>
  <c r="C430" i="13"/>
  <c r="C429" i="13"/>
  <c r="C428" i="13"/>
  <c r="C427" i="13"/>
  <c r="C426" i="13"/>
  <c r="C568" i="13"/>
  <c r="C567" i="13"/>
  <c r="C566" i="13"/>
  <c r="C569" i="13"/>
  <c r="C572" i="13"/>
  <c r="C570" i="13"/>
  <c r="C571" i="13"/>
  <c r="C545" i="13"/>
  <c r="C551" i="13"/>
  <c r="C550" i="13"/>
  <c r="C549" i="13"/>
  <c r="C548" i="13"/>
  <c r="C546" i="13"/>
  <c r="C547" i="13"/>
  <c r="C565" i="13"/>
  <c r="C564" i="13"/>
  <c r="C563" i="13"/>
  <c r="C562" i="13"/>
  <c r="C561" i="13"/>
  <c r="C560" i="13"/>
  <c r="C559" i="13"/>
  <c r="C436" i="13"/>
  <c r="C435" i="13"/>
  <c r="C437" i="13"/>
  <c r="C434" i="13"/>
  <c r="C433" i="13"/>
  <c r="C438" i="13"/>
  <c r="C439" i="13"/>
  <c r="C461" i="13"/>
  <c r="C467" i="13"/>
  <c r="C466" i="13"/>
  <c r="C465" i="13"/>
  <c r="C464" i="13"/>
  <c r="C463" i="13"/>
  <c r="C462" i="13"/>
  <c r="C532" i="13"/>
  <c r="C531" i="13"/>
  <c r="C533" i="13"/>
  <c r="C537" i="13"/>
  <c r="C534" i="13"/>
  <c r="C536" i="13"/>
  <c r="C535" i="13"/>
  <c r="C579" i="13"/>
  <c r="C578" i="13"/>
  <c r="C577" i="13"/>
  <c r="C576" i="13"/>
  <c r="C575" i="13"/>
  <c r="C574" i="13"/>
  <c r="C573" i="13"/>
  <c r="C544" i="13"/>
  <c r="C543" i="13"/>
  <c r="C542" i="13"/>
  <c r="C541" i="13"/>
  <c r="C540" i="13"/>
  <c r="C539" i="13"/>
  <c r="C538" i="13"/>
  <c r="C495" i="13"/>
  <c r="C494" i="13"/>
  <c r="C493" i="13"/>
  <c r="C492" i="13"/>
  <c r="C491" i="13"/>
  <c r="C490" i="13"/>
  <c r="C489" i="13"/>
  <c r="C446" i="13"/>
  <c r="C445" i="13"/>
  <c r="C444" i="13"/>
  <c r="C443" i="13"/>
  <c r="C442" i="13"/>
  <c r="C441" i="13"/>
  <c r="C440" i="13"/>
  <c r="C614" i="13"/>
  <c r="C613" i="13"/>
  <c r="C612" i="13"/>
  <c r="C611" i="13"/>
  <c r="C610" i="13"/>
  <c r="C609" i="13"/>
  <c r="C608" i="13"/>
  <c r="C556" i="13"/>
  <c r="C555" i="13"/>
  <c r="C554" i="13"/>
  <c r="C553" i="13"/>
  <c r="C552" i="13"/>
  <c r="C558" i="13"/>
  <c r="C557" i="13"/>
  <c r="C472" i="13"/>
  <c r="C471" i="13"/>
  <c r="C470" i="13"/>
  <c r="C469" i="13"/>
  <c r="C468" i="13"/>
  <c r="C474" i="13"/>
  <c r="C473" i="13"/>
  <c r="C508" i="13"/>
  <c r="C507" i="13"/>
  <c r="C506" i="13"/>
  <c r="C505" i="13"/>
  <c r="C504" i="13"/>
  <c r="C503" i="13"/>
  <c r="C509" i="13"/>
  <c r="C580" i="13"/>
  <c r="C586" i="13"/>
  <c r="C585" i="13"/>
  <c r="C582" i="13"/>
  <c r="C581" i="13"/>
  <c r="C584" i="13"/>
  <c r="C583" i="13"/>
  <c r="A15" i="11"/>
  <c r="A14" i="13"/>
  <c r="AC677" i="11"/>
  <c r="AC684" i="11" s="1"/>
  <c r="AC691" i="11" s="1"/>
  <c r="AC698" i="11" s="1"/>
  <c r="AC670" i="11"/>
  <c r="AA674" i="11"/>
  <c r="AA681" i="11" s="1"/>
  <c r="AA688" i="11" s="1"/>
  <c r="AA695" i="11" s="1"/>
  <c r="AA667" i="11"/>
  <c r="AB673" i="11"/>
  <c r="AB680" i="11" s="1"/>
  <c r="AB687" i="11" s="1"/>
  <c r="AB694" i="11" s="1"/>
  <c r="AB666" i="11"/>
  <c r="AA676" i="11"/>
  <c r="AA683" i="11" s="1"/>
  <c r="AA690" i="11" s="1"/>
  <c r="AA697" i="11" s="1"/>
  <c r="AA669" i="11"/>
  <c r="AB675" i="11"/>
  <c r="AB682" i="11" s="1"/>
  <c r="AB689" i="11" s="1"/>
  <c r="AB696" i="11" s="1"/>
  <c r="AB668" i="11"/>
  <c r="AC674" i="11"/>
  <c r="AC681" i="11" s="1"/>
  <c r="AC688" i="11" s="1"/>
  <c r="AC695" i="11" s="1"/>
  <c r="AC667" i="11"/>
  <c r="D670" i="11"/>
  <c r="K670" i="13" s="1"/>
  <c r="AA672" i="11"/>
  <c r="AA679" i="11" s="1"/>
  <c r="AA686" i="11" s="1"/>
  <c r="AA693" i="11" s="1"/>
  <c r="AA665" i="11"/>
  <c r="AA673" i="11"/>
  <c r="AA680" i="11" s="1"/>
  <c r="AA687" i="11" s="1"/>
  <c r="AA694" i="11" s="1"/>
  <c r="AA666" i="11"/>
  <c r="AB672" i="11"/>
  <c r="AB679" i="11" s="1"/>
  <c r="AB686" i="11" s="1"/>
  <c r="AB693" i="11" s="1"/>
  <c r="AB665" i="11"/>
  <c r="AC673" i="11"/>
  <c r="AC680" i="11" s="1"/>
  <c r="AC687" i="11" s="1"/>
  <c r="AC694" i="11" s="1"/>
  <c r="AC666" i="11"/>
  <c r="D667" i="11"/>
  <c r="K667" i="13" s="1"/>
  <c r="AA675" i="11"/>
  <c r="AA682" i="11" s="1"/>
  <c r="AA689" i="11" s="1"/>
  <c r="AA696" i="11" s="1"/>
  <c r="AA668" i="11"/>
  <c r="AB677" i="11"/>
  <c r="AB684" i="11" s="1"/>
  <c r="AB691" i="11" s="1"/>
  <c r="AB698" i="11" s="1"/>
  <c r="AB670" i="11"/>
  <c r="AC676" i="11"/>
  <c r="AC683" i="11" s="1"/>
  <c r="AC690" i="11" s="1"/>
  <c r="AC697" i="11" s="1"/>
  <c r="AC669" i="11"/>
  <c r="AC672" i="11"/>
  <c r="AC679" i="11" s="1"/>
  <c r="AC686" i="11" s="1"/>
  <c r="AC693" i="11" s="1"/>
  <c r="AC665" i="11"/>
  <c r="AB674" i="11"/>
  <c r="AB681" i="11" s="1"/>
  <c r="AB688" i="11" s="1"/>
  <c r="AB695" i="11" s="1"/>
  <c r="AB667" i="11"/>
  <c r="AB676" i="11"/>
  <c r="AB683" i="11" s="1"/>
  <c r="AB690" i="11" s="1"/>
  <c r="AB697" i="11" s="1"/>
  <c r="AB669" i="11"/>
  <c r="AC675" i="11"/>
  <c r="AC682" i="11" s="1"/>
  <c r="AC689" i="11" s="1"/>
  <c r="AC696" i="11" s="1"/>
  <c r="AC668" i="11"/>
  <c r="AA677" i="11"/>
  <c r="AA684" i="11" s="1"/>
  <c r="AA691" i="11" s="1"/>
  <c r="AA698" i="11" s="1"/>
  <c r="AA670" i="11"/>
  <c r="N16" i="13"/>
  <c r="O16" i="13"/>
  <c r="O17" i="13"/>
  <c r="N17" i="13"/>
  <c r="O19" i="13"/>
  <c r="N19" i="13"/>
  <c r="O18" i="13"/>
  <c r="N18" i="13"/>
  <c r="N15" i="13"/>
  <c r="O15" i="13"/>
  <c r="O14" i="13"/>
  <c r="N14" i="13"/>
  <c r="N11" i="11"/>
  <c r="N12" i="11" s="1"/>
  <c r="O12" i="11"/>
  <c r="D164" i="11"/>
  <c r="K164" i="13" s="1"/>
  <c r="D705" i="11"/>
  <c r="K705" i="13" s="1"/>
  <c r="D165" i="11"/>
  <c r="K165" i="13" s="1"/>
  <c r="D161" i="11"/>
  <c r="K161" i="13" s="1"/>
  <c r="D395" i="11"/>
  <c r="K395" i="13" s="1"/>
  <c r="D394" i="11"/>
  <c r="K394" i="13" s="1"/>
  <c r="D392" i="11"/>
  <c r="K392" i="13" s="1"/>
  <c r="AA207" i="13"/>
  <c r="D423" i="11"/>
  <c r="K423" i="13" s="1"/>
  <c r="D422" i="11"/>
  <c r="K422" i="13" s="1"/>
  <c r="D420" i="11"/>
  <c r="K420" i="13" s="1"/>
  <c r="D231" i="11"/>
  <c r="K231" i="13" s="1"/>
  <c r="D252" i="11"/>
  <c r="K252" i="13" s="1"/>
  <c r="D567" i="11"/>
  <c r="K567" i="13" s="1"/>
  <c r="D268" i="11"/>
  <c r="K268" i="13" s="1"/>
  <c r="D196" i="11"/>
  <c r="K196" i="13" s="1"/>
  <c r="D266" i="11"/>
  <c r="K266" i="13" s="1"/>
  <c r="D154" i="11"/>
  <c r="K154" i="13" s="1"/>
  <c r="D588" i="11"/>
  <c r="K588" i="13" s="1"/>
  <c r="U571" i="11"/>
  <c r="U572" i="11" s="1"/>
  <c r="AA572" i="13" s="1"/>
  <c r="D455" i="11"/>
  <c r="K455" i="13" s="1"/>
  <c r="D210" i="11"/>
  <c r="K210" i="13" s="1"/>
  <c r="D476" i="11"/>
  <c r="K476" i="13" s="1"/>
  <c r="D308" i="11"/>
  <c r="K308" i="13" s="1"/>
  <c r="D7" i="11"/>
  <c r="K7" i="13" s="1"/>
  <c r="D371" i="11"/>
  <c r="K371" i="13" s="1"/>
  <c r="U243" i="11"/>
  <c r="AA243" i="13" s="1"/>
  <c r="D497" i="11"/>
  <c r="K497" i="13" s="1"/>
  <c r="D126" i="11"/>
  <c r="K126" i="13" s="1"/>
  <c r="D469" i="11"/>
  <c r="K469" i="13" s="1"/>
  <c r="D273" i="11"/>
  <c r="K273" i="13" s="1"/>
  <c r="D623" i="11"/>
  <c r="K623" i="13" s="1"/>
  <c r="D380" i="11"/>
  <c r="K380" i="13" s="1"/>
  <c r="U655" i="11"/>
  <c r="U656" i="11" s="1"/>
  <c r="AA656" i="13" s="1"/>
  <c r="U432" i="11"/>
  <c r="AA432" i="13" s="1"/>
  <c r="D311" i="11"/>
  <c r="K311" i="13" s="1"/>
  <c r="D479" i="11"/>
  <c r="K479" i="13" s="1"/>
  <c r="D399" i="11"/>
  <c r="K399" i="13" s="1"/>
  <c r="D658" i="11"/>
  <c r="K658" i="13" s="1"/>
  <c r="D329" i="11"/>
  <c r="K329" i="13" s="1"/>
  <c r="W274" i="11"/>
  <c r="W275" i="11" s="1"/>
  <c r="D275" i="11" s="1"/>
  <c r="K275" i="13" s="1"/>
  <c r="D310" i="11"/>
  <c r="K310" i="13" s="1"/>
  <c r="D637" i="11"/>
  <c r="K637" i="13" s="1"/>
  <c r="D301" i="11"/>
  <c r="K301" i="13" s="1"/>
  <c r="D147" i="11"/>
  <c r="K147" i="13" s="1"/>
  <c r="D546" i="11"/>
  <c r="K546" i="13" s="1"/>
  <c r="W624" i="11"/>
  <c r="W625" i="11" s="1"/>
  <c r="D287" i="11"/>
  <c r="K287" i="13" s="1"/>
  <c r="D175" i="11"/>
  <c r="K175" i="13" s="1"/>
  <c r="D553" i="11"/>
  <c r="K553" i="13" s="1"/>
  <c r="D478" i="11"/>
  <c r="K478" i="13" s="1"/>
  <c r="W127" i="11"/>
  <c r="W128" i="11" s="1"/>
  <c r="D128" i="11" s="1"/>
  <c r="K128" i="13" s="1"/>
  <c r="D644" i="11"/>
  <c r="K644" i="13" s="1"/>
  <c r="D378" i="11"/>
  <c r="K378" i="13" s="1"/>
  <c r="AA213" i="13"/>
  <c r="AA606" i="13"/>
  <c r="U158" i="11"/>
  <c r="U159" i="11" s="1"/>
  <c r="AA159" i="13" s="1"/>
  <c r="D408" i="11"/>
  <c r="K408" i="13" s="1"/>
  <c r="D581" i="11"/>
  <c r="K581" i="13" s="1"/>
  <c r="D224" i="11"/>
  <c r="K224" i="13" s="1"/>
  <c r="D602" i="11"/>
  <c r="K602" i="13" s="1"/>
  <c r="D338" i="11"/>
  <c r="K338" i="13" s="1"/>
  <c r="D297" i="11"/>
  <c r="K297" i="13" s="1"/>
  <c r="D168" i="11"/>
  <c r="K168" i="13" s="1"/>
  <c r="W498" i="11"/>
  <c r="W499" i="11" s="1"/>
  <c r="D511" i="11"/>
  <c r="K511" i="13" s="1"/>
  <c r="D574" i="11"/>
  <c r="K574" i="13" s="1"/>
  <c r="D203" i="11"/>
  <c r="K203" i="13" s="1"/>
  <c r="D238" i="11"/>
  <c r="K238" i="13" s="1"/>
  <c r="D226" i="11"/>
  <c r="K226" i="13" s="1"/>
  <c r="D339" i="11"/>
  <c r="K339" i="13" s="1"/>
  <c r="D532" i="11"/>
  <c r="K532" i="13" s="1"/>
  <c r="D490" i="11"/>
  <c r="K490" i="13" s="1"/>
  <c r="D406" i="11"/>
  <c r="K406" i="13" s="1"/>
  <c r="D413" i="11"/>
  <c r="K413" i="13" s="1"/>
  <c r="D336" i="11"/>
  <c r="K336" i="13" s="1"/>
  <c r="D385" i="11"/>
  <c r="K385" i="13" s="1"/>
  <c r="D504" i="11"/>
  <c r="K504" i="13" s="1"/>
  <c r="AA353" i="13"/>
  <c r="AA199" i="13"/>
  <c r="D135" i="11"/>
  <c r="K135" i="13" s="1"/>
  <c r="D121" i="11"/>
  <c r="K121" i="13" s="1"/>
  <c r="D616" i="11"/>
  <c r="K616" i="13" s="1"/>
  <c r="D451" i="11"/>
  <c r="K451" i="13" s="1"/>
  <c r="D259" i="11"/>
  <c r="K259" i="13" s="1"/>
  <c r="D539" i="11"/>
  <c r="K539" i="13" s="1"/>
  <c r="D182" i="11"/>
  <c r="K182" i="13" s="1"/>
  <c r="W260" i="11"/>
  <c r="W261" i="11" s="1"/>
  <c r="D261" i="11" s="1"/>
  <c r="K261" i="13" s="1"/>
  <c r="D364" i="11"/>
  <c r="K364" i="13" s="1"/>
  <c r="D462" i="11"/>
  <c r="K462" i="13" s="1"/>
  <c r="D609" i="11"/>
  <c r="K609" i="13" s="1"/>
  <c r="D441" i="11"/>
  <c r="K441" i="13" s="1"/>
  <c r="D140" i="11"/>
  <c r="K140" i="13" s="1"/>
  <c r="D283" i="11"/>
  <c r="K283" i="13" s="1"/>
  <c r="D343" i="11"/>
  <c r="K343" i="13" s="1"/>
  <c r="D630" i="11"/>
  <c r="K630" i="13" s="1"/>
  <c r="D465" i="11"/>
  <c r="K465" i="13" s="1"/>
  <c r="D245" i="11"/>
  <c r="K245" i="13" s="1"/>
  <c r="D324" i="11"/>
  <c r="K324" i="13" s="1"/>
  <c r="W617" i="11"/>
  <c r="W618" i="11" s="1"/>
  <c r="W452" i="11"/>
  <c r="W453" i="11" s="1"/>
  <c r="D434" i="11"/>
  <c r="K434" i="13" s="1"/>
  <c r="D651" i="11"/>
  <c r="K651" i="13" s="1"/>
  <c r="D483" i="11"/>
  <c r="K483" i="13" s="1"/>
  <c r="D315" i="11"/>
  <c r="K315" i="13" s="1"/>
  <c r="D119" i="11"/>
  <c r="K119" i="13" s="1"/>
  <c r="D294" i="11"/>
  <c r="K294" i="13" s="1"/>
  <c r="D217" i="11"/>
  <c r="K217" i="13" s="1"/>
  <c r="D450" i="11"/>
  <c r="K450" i="13" s="1"/>
  <c r="D464" i="11"/>
  <c r="K464" i="13" s="1"/>
  <c r="D189" i="11"/>
  <c r="K189" i="13" s="1"/>
  <c r="D322" i="11"/>
  <c r="K322" i="13" s="1"/>
  <c r="D352" i="11"/>
  <c r="K352" i="13" s="1"/>
  <c r="D282" i="11"/>
  <c r="K282" i="13" s="1"/>
  <c r="D350" i="11"/>
  <c r="K350" i="13" s="1"/>
  <c r="D560" i="11"/>
  <c r="K560" i="13" s="1"/>
  <c r="D296" i="11"/>
  <c r="K296" i="13" s="1"/>
  <c r="D353" i="11"/>
  <c r="K353" i="13" s="1"/>
  <c r="D525" i="11"/>
  <c r="K525" i="13" s="1"/>
  <c r="D357" i="11"/>
  <c r="K357" i="13" s="1"/>
  <c r="D448" i="11"/>
  <c r="K448" i="13" s="1"/>
  <c r="D366" i="11"/>
  <c r="K366" i="13" s="1"/>
  <c r="D133" i="11"/>
  <c r="K133" i="13" s="1"/>
  <c r="D595" i="11"/>
  <c r="K595" i="13" s="1"/>
  <c r="D427" i="11"/>
  <c r="K427" i="13" s="1"/>
  <c r="D325" i="11"/>
  <c r="K325" i="13" s="1"/>
  <c r="D436" i="11"/>
  <c r="K436" i="13" s="1"/>
  <c r="D518" i="11"/>
  <c r="K518" i="13" s="1"/>
  <c r="D280" i="11"/>
  <c r="K280" i="13" s="1"/>
  <c r="U368" i="11"/>
  <c r="AA367" i="13"/>
  <c r="U452" i="11"/>
  <c r="AA451" i="13"/>
  <c r="U620" i="11"/>
  <c r="AA619" i="13"/>
  <c r="U383" i="11"/>
  <c r="AA383" i="13" s="1"/>
  <c r="AA382" i="13"/>
  <c r="U472" i="11"/>
  <c r="AA471" i="13"/>
  <c r="AA485" i="13"/>
  <c r="U486" i="11"/>
  <c r="U445" i="11"/>
  <c r="AA444" i="13"/>
  <c r="AA304" i="13"/>
  <c r="U305" i="11"/>
  <c r="U648" i="11"/>
  <c r="AA647" i="13"/>
  <c r="AA346" i="13"/>
  <c r="U347" i="11"/>
  <c r="U312" i="11"/>
  <c r="AA311" i="13"/>
  <c r="U662" i="11"/>
  <c r="AA661" i="13"/>
  <c r="U536" i="11"/>
  <c r="AA535" i="13"/>
  <c r="U299" i="11"/>
  <c r="AA299" i="13" s="1"/>
  <c r="AA298" i="13"/>
  <c r="U361" i="11"/>
  <c r="AA360" i="13"/>
  <c r="U613" i="11"/>
  <c r="AA612" i="13"/>
  <c r="U284" i="11"/>
  <c r="AA283" i="13"/>
  <c r="U410" i="11"/>
  <c r="AA409" i="13"/>
  <c r="U319" i="11"/>
  <c r="AA318" i="13"/>
  <c r="U277" i="11"/>
  <c r="AA276" i="13"/>
  <c r="U403" i="11"/>
  <c r="AA402" i="13"/>
  <c r="U634" i="11"/>
  <c r="AA633" i="13"/>
  <c r="U599" i="11"/>
  <c r="AA598" i="13"/>
  <c r="U515" i="11"/>
  <c r="AA514" i="13"/>
  <c r="U466" i="11"/>
  <c r="AA465" i="13"/>
  <c r="U152" i="11"/>
  <c r="AA152" i="13" s="1"/>
  <c r="AA151" i="13"/>
  <c r="U389" i="11"/>
  <c r="AA388" i="13"/>
  <c r="U480" i="11"/>
  <c r="AA479" i="13"/>
  <c r="U263" i="11"/>
  <c r="AA262" i="13"/>
  <c r="U439" i="11"/>
  <c r="AA439" i="13" s="1"/>
  <c r="AA438" i="13"/>
  <c r="AA541" i="13"/>
  <c r="U542" i="11"/>
  <c r="U355" i="11"/>
  <c r="AA355" i="13" s="1"/>
  <c r="AA354" i="13"/>
  <c r="U123" i="11"/>
  <c r="AA122" i="13"/>
  <c r="AA172" i="13"/>
  <c r="U173" i="11"/>
  <c r="AA173" i="13" s="1"/>
  <c r="U593" i="11"/>
  <c r="AA593" i="13" s="1"/>
  <c r="AA592" i="13"/>
  <c r="U684" i="11"/>
  <c r="AA684" i="13" s="1"/>
  <c r="AA683" i="13"/>
  <c r="U584" i="11"/>
  <c r="AA583" i="13"/>
  <c r="U249" i="11"/>
  <c r="AA248" i="13"/>
  <c r="U180" i="11"/>
  <c r="AA180" i="13" s="1"/>
  <c r="AA179" i="13"/>
  <c r="AA200" i="13"/>
  <c r="U201" i="11"/>
  <c r="AA201" i="13" s="1"/>
  <c r="AA186" i="13"/>
  <c r="U187" i="11"/>
  <c r="AA187" i="13" s="1"/>
  <c r="AA625" i="13"/>
  <c r="U626" i="11"/>
  <c r="U500" i="11"/>
  <c r="AA499" i="13"/>
  <c r="U131" i="11"/>
  <c r="AA131" i="13" s="1"/>
  <c r="AA130" i="13"/>
  <c r="AA270" i="13"/>
  <c r="U271" i="11"/>
  <c r="AA271" i="13" s="1"/>
  <c r="U138" i="11"/>
  <c r="AA138" i="13" s="1"/>
  <c r="AA137" i="13"/>
  <c r="U222" i="11"/>
  <c r="AA222" i="13" s="1"/>
  <c r="AA221" i="13"/>
  <c r="U145" i="11"/>
  <c r="AA145" i="13" s="1"/>
  <c r="AA144" i="13"/>
  <c r="U675" i="11"/>
  <c r="AA674" i="13"/>
  <c r="U215" i="11"/>
  <c r="AA215" i="13" s="1"/>
  <c r="AA214" i="13"/>
  <c r="U229" i="11"/>
  <c r="AA229" i="13" s="1"/>
  <c r="AA228" i="13"/>
  <c r="AA556" i="13"/>
  <c r="U557" i="11"/>
  <c r="U641" i="11"/>
  <c r="AA640" i="13"/>
  <c r="B30" i="11"/>
  <c r="B23" i="13"/>
  <c r="B31" i="11"/>
  <c r="B24" i="13"/>
  <c r="B29" i="11"/>
  <c r="B22" i="13"/>
  <c r="B28" i="11"/>
  <c r="B21" i="13"/>
  <c r="B33" i="11"/>
  <c r="B26" i="13"/>
  <c r="B32" i="11"/>
  <c r="B25" i="13"/>
  <c r="W534" i="11"/>
  <c r="W369" i="11"/>
  <c r="W660" i="11"/>
  <c r="W492" i="11"/>
  <c r="W327" i="11"/>
  <c r="D327" i="11" s="1"/>
  <c r="K327" i="13" s="1"/>
  <c r="D326" i="11"/>
  <c r="K326" i="13" s="1"/>
  <c r="W653" i="11"/>
  <c r="W485" i="11"/>
  <c r="W317" i="11"/>
  <c r="W527" i="11"/>
  <c r="W359" i="11"/>
  <c r="W681" i="11"/>
  <c r="W506" i="11"/>
  <c r="W341" i="11"/>
  <c r="D341" i="11" s="1"/>
  <c r="K341" i="13" s="1"/>
  <c r="D340" i="11"/>
  <c r="K340" i="13" s="1"/>
  <c r="W632" i="11"/>
  <c r="W467" i="11"/>
  <c r="D467" i="11" s="1"/>
  <c r="K467" i="13" s="1"/>
  <c r="D466" i="11"/>
  <c r="K466" i="13" s="1"/>
  <c r="W299" i="11"/>
  <c r="D299" i="11" s="1"/>
  <c r="K299" i="13" s="1"/>
  <c r="D298" i="11"/>
  <c r="K298" i="13" s="1"/>
  <c r="W457" i="11"/>
  <c r="W289" i="11"/>
  <c r="W674" i="11"/>
  <c r="W331" i="11"/>
  <c r="W646" i="11"/>
  <c r="W481" i="11"/>
  <c r="D481" i="11" s="1"/>
  <c r="K481" i="13" s="1"/>
  <c r="D480" i="11"/>
  <c r="K480" i="13" s="1"/>
  <c r="W313" i="11"/>
  <c r="D313" i="11" s="1"/>
  <c r="K313" i="13" s="1"/>
  <c r="D312" i="11"/>
  <c r="K312" i="13" s="1"/>
  <c r="W604" i="11"/>
  <c r="W439" i="11"/>
  <c r="W192" i="11"/>
  <c r="D192" i="11" s="1"/>
  <c r="K192" i="13" s="1"/>
  <c r="D191" i="11"/>
  <c r="K191" i="13" s="1"/>
  <c r="W597" i="11"/>
  <c r="W429" i="11"/>
  <c r="W639" i="11"/>
  <c r="W471" i="11"/>
  <c r="W303" i="11"/>
  <c r="W170" i="11"/>
  <c r="D170" i="11" s="1"/>
  <c r="K170" i="13" s="1"/>
  <c r="W285" i="11"/>
  <c r="D285" i="11" s="1"/>
  <c r="K285" i="13" s="1"/>
  <c r="D284" i="11"/>
  <c r="K284" i="13" s="1"/>
  <c r="W576" i="11"/>
  <c r="W411" i="11"/>
  <c r="W157" i="11"/>
  <c r="D157" i="11" s="1"/>
  <c r="K157" i="13" s="1"/>
  <c r="D156" i="11"/>
  <c r="K156" i="13" s="1"/>
  <c r="W569" i="11"/>
  <c r="W401" i="11"/>
  <c r="W611" i="11"/>
  <c r="W443" i="11"/>
  <c r="W177" i="11"/>
  <c r="D177" i="11" s="1"/>
  <c r="K177" i="13" s="1"/>
  <c r="W198" i="11"/>
  <c r="D198" i="11" s="1"/>
  <c r="K198" i="13" s="1"/>
  <c r="W590" i="11"/>
  <c r="W425" i="11"/>
  <c r="D424" i="11"/>
  <c r="K424" i="13" s="1"/>
  <c r="W548" i="11"/>
  <c r="W383" i="11"/>
  <c r="W247" i="11"/>
  <c r="W541" i="11"/>
  <c r="W373" i="11"/>
  <c r="W583" i="11"/>
  <c r="W415" i="11"/>
  <c r="W562" i="11"/>
  <c r="W397" i="11"/>
  <c r="D396" i="11"/>
  <c r="K396" i="13" s="1"/>
  <c r="W520" i="11"/>
  <c r="W355" i="11"/>
  <c r="D355" i="11" s="1"/>
  <c r="K355" i="13" s="1"/>
  <c r="D354" i="11"/>
  <c r="K354" i="13" s="1"/>
  <c r="W254" i="11"/>
  <c r="D254" i="11" s="1"/>
  <c r="K254" i="13" s="1"/>
  <c r="W212" i="11"/>
  <c r="D212" i="11" s="1"/>
  <c r="K212" i="13" s="1"/>
  <c r="W688" i="11"/>
  <c r="W513" i="11"/>
  <c r="W345" i="11"/>
  <c r="W555" i="11"/>
  <c r="W387" i="11"/>
  <c r="X367" i="11"/>
  <c r="D367" i="11" s="1"/>
  <c r="K367" i="13" s="1"/>
  <c r="Y563" i="11"/>
  <c r="X403" i="11"/>
  <c r="X474" i="11"/>
  <c r="X549" i="11"/>
  <c r="X632" i="11"/>
  <c r="X621" i="11"/>
  <c r="X453" i="11"/>
  <c r="Y537" i="11"/>
  <c r="X611" i="11"/>
  <c r="X374" i="11"/>
  <c r="X431" i="11"/>
  <c r="X437" i="11"/>
  <c r="D437" i="11" s="1"/>
  <c r="K437" i="13" s="1"/>
  <c r="X417" i="11"/>
  <c r="Y598" i="11"/>
  <c r="X425" i="11"/>
  <c r="X409" i="11"/>
  <c r="D409" i="11" s="1"/>
  <c r="K409" i="13" s="1"/>
  <c r="X389" i="11"/>
  <c r="X691" i="11"/>
  <c r="X381" i="11"/>
  <c r="D381" i="11" s="1"/>
  <c r="K381" i="13" s="1"/>
  <c r="X530" i="11"/>
  <c r="X397" i="11"/>
  <c r="Y584" i="11"/>
  <c r="X502" i="11"/>
  <c r="X677" i="11"/>
  <c r="X459" i="11"/>
  <c r="Y656" i="11"/>
  <c r="X446" i="11"/>
  <c r="X494" i="11"/>
  <c r="W184" i="11"/>
  <c r="W240" i="11"/>
  <c r="D240" i="11" s="1"/>
  <c r="K240" i="13" s="1"/>
  <c r="W233" i="11"/>
  <c r="D233" i="11" s="1"/>
  <c r="K233" i="13" s="1"/>
  <c r="W149" i="11"/>
  <c r="D149" i="11" s="1"/>
  <c r="K149" i="13" s="1"/>
  <c r="W219" i="11"/>
  <c r="D219" i="11" s="1"/>
  <c r="K219" i="13" s="1"/>
  <c r="W205" i="11"/>
  <c r="D205" i="11" s="1"/>
  <c r="K205" i="13" s="1"/>
  <c r="W142" i="11"/>
  <c r="D142" i="11" s="1"/>
  <c r="K142" i="13" s="1"/>
  <c r="W269" i="11"/>
  <c r="D269" i="11" s="1"/>
  <c r="K269" i="13" s="1"/>
  <c r="W122" i="11"/>
  <c r="D122" i="11" s="1"/>
  <c r="K122" i="13" s="1"/>
  <c r="W227" i="11"/>
  <c r="D227" i="11" s="1"/>
  <c r="K227" i="13" s="1"/>
  <c r="W136" i="11"/>
  <c r="D136" i="11" s="1"/>
  <c r="K136" i="13" s="1"/>
  <c r="D698" i="11" l="1"/>
  <c r="K698" i="13" s="1"/>
  <c r="D668" i="11"/>
  <c r="K668" i="13" s="1"/>
  <c r="D696" i="11"/>
  <c r="K696" i="13" s="1"/>
  <c r="D697" i="11"/>
  <c r="K697" i="13" s="1"/>
  <c r="D710" i="11"/>
  <c r="K710" i="13" s="1"/>
  <c r="D703" i="11"/>
  <c r="K703" i="13" s="1"/>
  <c r="D665" i="11"/>
  <c r="K665" i="13" s="1"/>
  <c r="D714" i="11"/>
  <c r="K714" i="13" s="1"/>
  <c r="A16" i="11"/>
  <c r="A15" i="13"/>
  <c r="D700" i="11"/>
  <c r="K700" i="13" s="1"/>
  <c r="D695" i="11"/>
  <c r="K695" i="13" s="1"/>
  <c r="D707" i="11"/>
  <c r="K707" i="13" s="1"/>
  <c r="D672" i="11"/>
  <c r="K672" i="13" s="1"/>
  <c r="D686" i="11"/>
  <c r="K686" i="13" s="1"/>
  <c r="D704" i="11"/>
  <c r="K704" i="13" s="1"/>
  <c r="D693" i="11"/>
  <c r="K693" i="13" s="1"/>
  <c r="D717" i="11"/>
  <c r="K717" i="13" s="1"/>
  <c r="D669" i="11"/>
  <c r="K669" i="13" s="1"/>
  <c r="D679" i="11"/>
  <c r="K679" i="13" s="1"/>
  <c r="N23" i="13"/>
  <c r="O23" i="13"/>
  <c r="N25" i="13"/>
  <c r="O25" i="13"/>
  <c r="O26" i="13"/>
  <c r="N26" i="13"/>
  <c r="N21" i="13"/>
  <c r="O21" i="13"/>
  <c r="N24" i="13"/>
  <c r="O24" i="13"/>
  <c r="N22" i="13"/>
  <c r="O22" i="13"/>
  <c r="D711" i="11"/>
  <c r="K711" i="13" s="1"/>
  <c r="D718" i="11"/>
  <c r="K718" i="13" s="1"/>
  <c r="D712" i="11"/>
  <c r="K712" i="13" s="1"/>
  <c r="D719" i="11"/>
  <c r="K719" i="13" s="1"/>
  <c r="D702" i="11"/>
  <c r="K702" i="13" s="1"/>
  <c r="AA571" i="13"/>
  <c r="AA158" i="13"/>
  <c r="AA655" i="13"/>
  <c r="D452" i="11"/>
  <c r="K452" i="13" s="1"/>
  <c r="U369" i="11"/>
  <c r="AA369" i="13" s="1"/>
  <c r="AA368" i="13"/>
  <c r="U453" i="11"/>
  <c r="AA453" i="13" s="1"/>
  <c r="AA452" i="13"/>
  <c r="U473" i="11"/>
  <c r="AA472" i="13"/>
  <c r="AA305" i="13"/>
  <c r="U306" i="11"/>
  <c r="AA306" i="13" s="1"/>
  <c r="U446" i="11"/>
  <c r="AA446" i="13" s="1"/>
  <c r="AA445" i="13"/>
  <c r="U487" i="11"/>
  <c r="AA486" i="13"/>
  <c r="U621" i="11"/>
  <c r="AA621" i="13" s="1"/>
  <c r="AA620" i="13"/>
  <c r="U467" i="11"/>
  <c r="AA467" i="13" s="1"/>
  <c r="AA466" i="13"/>
  <c r="U411" i="11"/>
  <c r="AA411" i="13" s="1"/>
  <c r="AA410" i="13"/>
  <c r="U537" i="11"/>
  <c r="AA537" i="13" s="1"/>
  <c r="AA536" i="13"/>
  <c r="U481" i="11"/>
  <c r="AA481" i="13" s="1"/>
  <c r="AA480" i="13"/>
  <c r="AA515" i="13"/>
  <c r="U516" i="11"/>
  <c r="AA516" i="13" s="1"/>
  <c r="U635" i="11"/>
  <c r="AA635" i="13" s="1"/>
  <c r="AA634" i="13"/>
  <c r="U285" i="11"/>
  <c r="AA285" i="13" s="1"/>
  <c r="AA284" i="13"/>
  <c r="U663" i="11"/>
  <c r="AA663" i="13" s="1"/>
  <c r="AA662" i="13"/>
  <c r="U404" i="11"/>
  <c r="AA404" i="13" s="1"/>
  <c r="AA403" i="13"/>
  <c r="U313" i="11"/>
  <c r="AA313" i="13" s="1"/>
  <c r="AA312" i="13"/>
  <c r="U348" i="11"/>
  <c r="AA348" i="13" s="1"/>
  <c r="AA347" i="13"/>
  <c r="U390" i="11"/>
  <c r="AA390" i="13" s="1"/>
  <c r="AA389" i="13"/>
  <c r="U278" i="11"/>
  <c r="AA278" i="13" s="1"/>
  <c r="AA277" i="13"/>
  <c r="U614" i="11"/>
  <c r="AA614" i="13" s="1"/>
  <c r="AA613" i="13"/>
  <c r="AA599" i="13"/>
  <c r="U600" i="11"/>
  <c r="AA600" i="13" s="1"/>
  <c r="U320" i="11"/>
  <c r="AA320" i="13" s="1"/>
  <c r="AA319" i="13"/>
  <c r="U362" i="11"/>
  <c r="AA362" i="13" s="1"/>
  <c r="AA361" i="13"/>
  <c r="U649" i="11"/>
  <c r="AA649" i="13" s="1"/>
  <c r="AA648" i="13"/>
  <c r="U264" i="11"/>
  <c r="AA264" i="13" s="1"/>
  <c r="AA263" i="13"/>
  <c r="AA557" i="13"/>
  <c r="U558" i="11"/>
  <c r="AA558" i="13" s="1"/>
  <c r="AA641" i="13"/>
  <c r="U642" i="11"/>
  <c r="AA642" i="13" s="1"/>
  <c r="U501" i="11"/>
  <c r="AA500" i="13"/>
  <c r="U250" i="11"/>
  <c r="AA250" i="13" s="1"/>
  <c r="AA249" i="13"/>
  <c r="AA626" i="13"/>
  <c r="U627" i="11"/>
  <c r="U124" i="11"/>
  <c r="AA124" i="13" s="1"/>
  <c r="AA123" i="13"/>
  <c r="U676" i="11"/>
  <c r="AA675" i="13"/>
  <c r="U585" i="11"/>
  <c r="AA584" i="13"/>
  <c r="AA542" i="13"/>
  <c r="U543" i="11"/>
  <c r="B40" i="11"/>
  <c r="B33" i="13"/>
  <c r="B36" i="11"/>
  <c r="B29" i="13"/>
  <c r="B35" i="11"/>
  <c r="B28" i="13"/>
  <c r="B38" i="11"/>
  <c r="B31" i="13"/>
  <c r="B39" i="11"/>
  <c r="B32" i="13"/>
  <c r="B37" i="11"/>
  <c r="B30" i="13"/>
  <c r="W158" i="11"/>
  <c r="D158" i="11" s="1"/>
  <c r="K158" i="13" s="1"/>
  <c r="W171" i="11"/>
  <c r="D171" i="11" s="1"/>
  <c r="K171" i="13" s="1"/>
  <c r="W199" i="11"/>
  <c r="D199" i="11" s="1"/>
  <c r="K199" i="13" s="1"/>
  <c r="W255" i="11"/>
  <c r="D255" i="11" s="1"/>
  <c r="K255" i="13" s="1"/>
  <c r="W185" i="11"/>
  <c r="D185" i="11" s="1"/>
  <c r="K185" i="13" s="1"/>
  <c r="D184" i="11"/>
  <c r="K184" i="13" s="1"/>
  <c r="W556" i="11"/>
  <c r="D555" i="11"/>
  <c r="K555" i="13" s="1"/>
  <c r="W514" i="11"/>
  <c r="D513" i="11"/>
  <c r="K513" i="13" s="1"/>
  <c r="W332" i="11"/>
  <c r="D331" i="11"/>
  <c r="K331" i="13" s="1"/>
  <c r="W654" i="11"/>
  <c r="D653" i="11"/>
  <c r="K653" i="13" s="1"/>
  <c r="W493" i="11"/>
  <c r="D492" i="11"/>
  <c r="K492" i="13" s="1"/>
  <c r="W193" i="11"/>
  <c r="D193" i="11" s="1"/>
  <c r="K193" i="13" s="1"/>
  <c r="W178" i="11"/>
  <c r="D178" i="11" s="1"/>
  <c r="K178" i="13" s="1"/>
  <c r="W584" i="11"/>
  <c r="D583" i="11"/>
  <c r="K583" i="13" s="1"/>
  <c r="W542" i="11"/>
  <c r="D541" i="11"/>
  <c r="K541" i="13" s="1"/>
  <c r="D247" i="11"/>
  <c r="K247" i="13" s="1"/>
  <c r="W248" i="11"/>
  <c r="W689" i="11"/>
  <c r="D688" i="11"/>
  <c r="K688" i="13" s="1"/>
  <c r="W577" i="11"/>
  <c r="D576" i="11"/>
  <c r="K576" i="13" s="1"/>
  <c r="D453" i="11"/>
  <c r="K453" i="13" s="1"/>
  <c r="W605" i="11"/>
  <c r="D604" i="11"/>
  <c r="K604" i="13" s="1"/>
  <c r="W500" i="11"/>
  <c r="D499" i="11"/>
  <c r="K499" i="13" s="1"/>
  <c r="W290" i="11"/>
  <c r="D289" i="11"/>
  <c r="K289" i="13" s="1"/>
  <c r="W661" i="11"/>
  <c r="D660" i="11"/>
  <c r="K660" i="13" s="1"/>
  <c r="W535" i="11"/>
  <c r="D534" i="11"/>
  <c r="K534" i="13" s="1"/>
  <c r="W416" i="11"/>
  <c r="D415" i="11"/>
  <c r="K415" i="13" s="1"/>
  <c r="W563" i="11"/>
  <c r="D562" i="11"/>
  <c r="K562" i="13" s="1"/>
  <c r="W619" i="11"/>
  <c r="D618" i="11"/>
  <c r="K618" i="13" s="1"/>
  <c r="W304" i="11"/>
  <c r="D303" i="11"/>
  <c r="K303" i="13" s="1"/>
  <c r="W430" i="11"/>
  <c r="D429" i="11"/>
  <c r="K429" i="13" s="1"/>
  <c r="W647" i="11"/>
  <c r="D646" i="11"/>
  <c r="K646" i="13" s="1"/>
  <c r="W675" i="11"/>
  <c r="D674" i="11"/>
  <c r="K674" i="13" s="1"/>
  <c r="W458" i="11"/>
  <c r="D457" i="11"/>
  <c r="K457" i="13" s="1"/>
  <c r="D425" i="11"/>
  <c r="K425" i="13" s="1"/>
  <c r="W374" i="11"/>
  <c r="D373" i="11"/>
  <c r="K373" i="13" s="1"/>
  <c r="W612" i="11"/>
  <c r="D611" i="11"/>
  <c r="K611" i="13" s="1"/>
  <c r="W472" i="11"/>
  <c r="D471" i="11"/>
  <c r="K471" i="13" s="1"/>
  <c r="W598" i="11"/>
  <c r="D597" i="11"/>
  <c r="K597" i="13" s="1"/>
  <c r="W626" i="11"/>
  <c r="D625" i="11"/>
  <c r="K625" i="13" s="1"/>
  <c r="W360" i="11"/>
  <c r="D359" i="11"/>
  <c r="K359" i="13" s="1"/>
  <c r="W549" i="11"/>
  <c r="D548" i="11"/>
  <c r="K548" i="13" s="1"/>
  <c r="W591" i="11"/>
  <c r="D590" i="11"/>
  <c r="K590" i="13" s="1"/>
  <c r="W402" i="11"/>
  <c r="D401" i="11"/>
  <c r="K401" i="13" s="1"/>
  <c r="W640" i="11"/>
  <c r="D639" i="11"/>
  <c r="K639" i="13" s="1"/>
  <c r="W633" i="11"/>
  <c r="D632" i="11"/>
  <c r="K632" i="13" s="1"/>
  <c r="W507" i="11"/>
  <c r="D506" i="11"/>
  <c r="K506" i="13" s="1"/>
  <c r="W528" i="11"/>
  <c r="D527" i="11"/>
  <c r="K527" i="13" s="1"/>
  <c r="W318" i="11"/>
  <c r="D317" i="11"/>
  <c r="K317" i="13" s="1"/>
  <c r="W521" i="11"/>
  <c r="D520" i="11"/>
  <c r="K520" i="13" s="1"/>
  <c r="D397" i="11"/>
  <c r="K397" i="13" s="1"/>
  <c r="W444" i="11"/>
  <c r="D443" i="11"/>
  <c r="K443" i="13" s="1"/>
  <c r="W570" i="11"/>
  <c r="D569" i="11"/>
  <c r="K569" i="13" s="1"/>
  <c r="W213" i="11"/>
  <c r="D213" i="11" s="1"/>
  <c r="K213" i="13" s="1"/>
  <c r="W388" i="11"/>
  <c r="D387" i="11"/>
  <c r="K387" i="13" s="1"/>
  <c r="W346" i="11"/>
  <c r="D345" i="11"/>
  <c r="K345" i="13" s="1"/>
  <c r="W682" i="11"/>
  <c r="D681" i="11"/>
  <c r="K681" i="13" s="1"/>
  <c r="W486" i="11"/>
  <c r="D485" i="11"/>
  <c r="K485" i="13" s="1"/>
  <c r="W241" i="11"/>
  <c r="D241" i="11" s="1"/>
  <c r="K241" i="13" s="1"/>
  <c r="W150" i="11"/>
  <c r="X612" i="11"/>
  <c r="Y599" i="11"/>
  <c r="X550" i="11"/>
  <c r="Y585" i="11"/>
  <c r="X418" i="11"/>
  <c r="X438" i="11"/>
  <c r="D438" i="11" s="1"/>
  <c r="K438" i="13" s="1"/>
  <c r="X382" i="11"/>
  <c r="D382" i="11" s="1"/>
  <c r="K382" i="13" s="1"/>
  <c r="X390" i="11"/>
  <c r="X404" i="11"/>
  <c r="X410" i="11"/>
  <c r="D410" i="11" s="1"/>
  <c r="K410" i="13" s="1"/>
  <c r="X460" i="11"/>
  <c r="X432" i="11"/>
  <c r="Y564" i="11"/>
  <c r="X495" i="11"/>
  <c r="X375" i="11"/>
  <c r="X633" i="11"/>
  <c r="X368" i="11"/>
  <c r="D368" i="11" s="1"/>
  <c r="K368" i="13" s="1"/>
  <c r="W220" i="11"/>
  <c r="D220" i="11" s="1"/>
  <c r="K220" i="13" s="1"/>
  <c r="W276" i="11"/>
  <c r="W234" i="11"/>
  <c r="D234" i="11" s="1"/>
  <c r="K234" i="13" s="1"/>
  <c r="W129" i="11"/>
  <c r="D129" i="11" s="1"/>
  <c r="K129" i="13" s="1"/>
  <c r="W143" i="11"/>
  <c r="D143" i="11" s="1"/>
  <c r="K143" i="13" s="1"/>
  <c r="W206" i="11"/>
  <c r="D206" i="11" s="1"/>
  <c r="K206" i="13" s="1"/>
  <c r="W262" i="11"/>
  <c r="D262" i="11" s="1"/>
  <c r="K262" i="13" s="1"/>
  <c r="W270" i="11"/>
  <c r="D270" i="11" s="1"/>
  <c r="K270" i="13" s="1"/>
  <c r="W137" i="11"/>
  <c r="D137" i="11" s="1"/>
  <c r="K137" i="13" s="1"/>
  <c r="W228" i="11"/>
  <c r="D228" i="11" s="1"/>
  <c r="K228"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A17" i="11" l="1"/>
  <c r="A16" i="13"/>
  <c r="O33" i="13"/>
  <c r="N33" i="13"/>
  <c r="O30" i="13"/>
  <c r="N30" i="13"/>
  <c r="O32" i="13"/>
  <c r="N32" i="13"/>
  <c r="N31" i="13"/>
  <c r="O31" i="13"/>
  <c r="N29" i="13"/>
  <c r="O29" i="13"/>
  <c r="O28" i="13"/>
  <c r="N28" i="13"/>
  <c r="D709" i="11"/>
  <c r="K709" i="13" s="1"/>
  <c r="D716" i="11"/>
  <c r="K716" i="13" s="1"/>
  <c r="W172" i="11"/>
  <c r="D172" i="11" s="1"/>
  <c r="K172" i="13" s="1"/>
  <c r="W256" i="11"/>
  <c r="D256" i="11" s="1"/>
  <c r="K256" i="13" s="1"/>
  <c r="W186" i="11"/>
  <c r="D186" i="11" s="1"/>
  <c r="K186" i="13" s="1"/>
  <c r="W200" i="11"/>
  <c r="D200" i="11" s="1"/>
  <c r="K200" i="13" s="1"/>
  <c r="U488" i="11"/>
  <c r="AA488" i="13" s="1"/>
  <c r="AA487" i="13"/>
  <c r="U474" i="11"/>
  <c r="AA474" i="13" s="1"/>
  <c r="AA473" i="13"/>
  <c r="U628" i="11"/>
  <c r="AA628" i="13" s="1"/>
  <c r="AA627" i="13"/>
  <c r="U502" i="11"/>
  <c r="AA502" i="13" s="1"/>
  <c r="AA501" i="13"/>
  <c r="U586" i="11"/>
  <c r="AA586" i="13" s="1"/>
  <c r="AA585" i="13"/>
  <c r="U544" i="11"/>
  <c r="AA544" i="13" s="1"/>
  <c r="AA543" i="13"/>
  <c r="U677" i="11"/>
  <c r="AA677" i="13" s="1"/>
  <c r="AA676" i="13"/>
  <c r="W179" i="11"/>
  <c r="W180" i="11" s="1"/>
  <c r="D180" i="11" s="1"/>
  <c r="K180"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214" i="11"/>
  <c r="D214" i="11" s="1"/>
  <c r="K214" i="13" s="1"/>
  <c r="W159" i="11"/>
  <c r="D159" i="11" s="1"/>
  <c r="K159" i="13" s="1"/>
  <c r="W194" i="11"/>
  <c r="D194" i="11" s="1"/>
  <c r="K194" i="13" s="1"/>
  <c r="W36" i="11"/>
  <c r="D35" i="11"/>
  <c r="K35" i="13" s="1"/>
  <c r="W113" i="11"/>
  <c r="D112" i="11"/>
  <c r="K112" i="13" s="1"/>
  <c r="W43" i="11"/>
  <c r="D42" i="11"/>
  <c r="K42" i="13" s="1"/>
  <c r="W585" i="11"/>
  <c r="D584" i="11"/>
  <c r="K584" i="13" s="1"/>
  <c r="W641" i="11"/>
  <c r="D640" i="11"/>
  <c r="K640" i="13" s="1"/>
  <c r="W22" i="11"/>
  <c r="D21" i="11"/>
  <c r="K21" i="13" s="1"/>
  <c r="W29" i="11"/>
  <c r="D28" i="11"/>
  <c r="K28" i="13" s="1"/>
  <c r="W277" i="11"/>
  <c r="D276" i="11"/>
  <c r="K276" i="13" s="1"/>
  <c r="W389" i="11"/>
  <c r="D388" i="11"/>
  <c r="K388" i="13" s="1"/>
  <c r="W431" i="11"/>
  <c r="D430" i="11"/>
  <c r="K430" i="13" s="1"/>
  <c r="W564" i="11"/>
  <c r="D563" i="11"/>
  <c r="K563" i="13" s="1"/>
  <c r="W417" i="11"/>
  <c r="D416" i="11"/>
  <c r="K416" i="13" s="1"/>
  <c r="D120" i="11"/>
  <c r="K120" i="13" s="1"/>
  <c r="W50" i="11"/>
  <c r="D49" i="11"/>
  <c r="K49" i="13" s="1"/>
  <c r="W85" i="11"/>
  <c r="D84" i="11"/>
  <c r="K84" i="13" s="1"/>
  <c r="W305" i="11"/>
  <c r="D304" i="11"/>
  <c r="K304" i="13" s="1"/>
  <c r="W536" i="11"/>
  <c r="D535" i="11"/>
  <c r="K535" i="13" s="1"/>
  <c r="W571" i="11"/>
  <c r="D570" i="11"/>
  <c r="K570" i="13" s="1"/>
  <c r="W578" i="11"/>
  <c r="D577" i="11"/>
  <c r="K577" i="13" s="1"/>
  <c r="W487" i="11"/>
  <c r="D486" i="11"/>
  <c r="K486" i="13" s="1"/>
  <c r="W522" i="11"/>
  <c r="D521" i="11"/>
  <c r="K521" i="13" s="1"/>
  <c r="W319" i="11"/>
  <c r="D318" i="11"/>
  <c r="K318" i="13" s="1"/>
  <c r="W599" i="11"/>
  <c r="D598" i="11"/>
  <c r="K598" i="13" s="1"/>
  <c r="W613" i="11"/>
  <c r="D612" i="11"/>
  <c r="K612" i="13" s="1"/>
  <c r="W459" i="11"/>
  <c r="D458" i="11"/>
  <c r="K458" i="13" s="1"/>
  <c r="W620" i="11"/>
  <c r="D619" i="11"/>
  <c r="K619" i="13" s="1"/>
  <c r="W662" i="11"/>
  <c r="D661" i="11"/>
  <c r="K661" i="13" s="1"/>
  <c r="W291" i="11"/>
  <c r="D290" i="11"/>
  <c r="K290" i="13" s="1"/>
  <c r="D248" i="11"/>
  <c r="K248" i="13" s="1"/>
  <c r="W249" i="11"/>
  <c r="W515" i="11"/>
  <c r="D514" i="11"/>
  <c r="K514" i="13" s="1"/>
  <c r="W445" i="11"/>
  <c r="D444" i="11"/>
  <c r="K444" i="13" s="1"/>
  <c r="W690" i="11"/>
  <c r="D689" i="11"/>
  <c r="K689" i="13" s="1"/>
  <c r="W634" i="11"/>
  <c r="D633" i="11"/>
  <c r="K633" i="13" s="1"/>
  <c r="W529" i="11"/>
  <c r="D528" i="11"/>
  <c r="K528" i="13" s="1"/>
  <c r="W403" i="11"/>
  <c r="D402" i="11"/>
  <c r="K402" i="13" s="1"/>
  <c r="W361" i="11"/>
  <c r="D360" i="11"/>
  <c r="K360" i="13" s="1"/>
  <c r="W473" i="11"/>
  <c r="D472" i="11"/>
  <c r="K472" i="13" s="1"/>
  <c r="W676" i="11"/>
  <c r="D675" i="11"/>
  <c r="K675" i="13" s="1"/>
  <c r="W501" i="11"/>
  <c r="D500" i="11"/>
  <c r="K500" i="13" s="1"/>
  <c r="W494" i="11"/>
  <c r="D493" i="11"/>
  <c r="K493" i="13" s="1"/>
  <c r="W557" i="11"/>
  <c r="D556" i="11"/>
  <c r="K556" i="13" s="1"/>
  <c r="W92" i="11"/>
  <c r="D91" i="11"/>
  <c r="K91" i="13" s="1"/>
  <c r="W57" i="11"/>
  <c r="W78" i="11"/>
  <c r="D77" i="11"/>
  <c r="K77" i="13" s="1"/>
  <c r="W99" i="11"/>
  <c r="D98" i="11"/>
  <c r="K98" i="13" s="1"/>
  <c r="W71" i="11"/>
  <c r="D70" i="11"/>
  <c r="K70" i="13" s="1"/>
  <c r="W543" i="11"/>
  <c r="D542" i="11"/>
  <c r="K542" i="13" s="1"/>
  <c r="W347" i="11"/>
  <c r="D346" i="11"/>
  <c r="K346" i="13" s="1"/>
  <c r="W550" i="11"/>
  <c r="D549" i="11"/>
  <c r="K549" i="13" s="1"/>
  <c r="W106" i="11"/>
  <c r="D105" i="11"/>
  <c r="K105" i="13" s="1"/>
  <c r="W64" i="11"/>
  <c r="D63" i="11"/>
  <c r="K63" i="13" s="1"/>
  <c r="W242" i="11"/>
  <c r="D242" i="11" s="1"/>
  <c r="K242" i="13" s="1"/>
  <c r="W151" i="11"/>
  <c r="D151" i="11" s="1"/>
  <c r="K151" i="13" s="1"/>
  <c r="D150" i="11"/>
  <c r="K150" i="13" s="1"/>
  <c r="W683" i="11"/>
  <c r="D682" i="11"/>
  <c r="K682" i="13" s="1"/>
  <c r="W508" i="11"/>
  <c r="D507" i="11"/>
  <c r="K507" i="13" s="1"/>
  <c r="W592" i="11"/>
  <c r="D591" i="11"/>
  <c r="K591" i="13" s="1"/>
  <c r="W627" i="11"/>
  <c r="D626" i="11"/>
  <c r="K626" i="13" s="1"/>
  <c r="W375" i="11"/>
  <c r="D374" i="11"/>
  <c r="K374" i="13" s="1"/>
  <c r="W648" i="11"/>
  <c r="D647" i="11"/>
  <c r="K647" i="13" s="1"/>
  <c r="W606" i="11"/>
  <c r="D605" i="11"/>
  <c r="K605" i="13" s="1"/>
  <c r="W655" i="11"/>
  <c r="D654" i="11"/>
  <c r="K654" i="13" s="1"/>
  <c r="W333" i="11"/>
  <c r="D332" i="11"/>
  <c r="K332" i="13" s="1"/>
  <c r="D8" i="11"/>
  <c r="K8" i="13" s="1"/>
  <c r="X376" i="11"/>
  <c r="Y586" i="11"/>
  <c r="X411" i="11"/>
  <c r="D411" i="11" s="1"/>
  <c r="K411" i="13" s="1"/>
  <c r="X551" i="11"/>
  <c r="X383" i="11"/>
  <c r="D383" i="11" s="1"/>
  <c r="K383" i="13" s="1"/>
  <c r="Y565" i="11"/>
  <c r="Y600" i="11"/>
  <c r="X439" i="11"/>
  <c r="D439" i="11" s="1"/>
  <c r="K439" i="13" s="1"/>
  <c r="X369" i="11"/>
  <c r="D369" i="11" s="1"/>
  <c r="K369" i="13" s="1"/>
  <c r="X634" i="11"/>
  <c r="X613" i="11"/>
  <c r="W130" i="11"/>
  <c r="D130" i="11" s="1"/>
  <c r="K130" i="13" s="1"/>
  <c r="W235" i="11"/>
  <c r="D235" i="11" s="1"/>
  <c r="K235" i="13" s="1"/>
  <c r="W221" i="11"/>
  <c r="D221" i="11" s="1"/>
  <c r="K221" i="13" s="1"/>
  <c r="W263" i="11"/>
  <c r="D263" i="11" s="1"/>
  <c r="K263" i="13" s="1"/>
  <c r="W207" i="11"/>
  <c r="D207" i="11" s="1"/>
  <c r="K207" i="13" s="1"/>
  <c r="W144" i="11"/>
  <c r="D144" i="11" s="1"/>
  <c r="K144" i="13" s="1"/>
  <c r="W124" i="11"/>
  <c r="D124" i="11" s="1"/>
  <c r="K124" i="13" s="1"/>
  <c r="W229" i="11"/>
  <c r="D229" i="11" s="1"/>
  <c r="K229" i="13" s="1"/>
  <c r="W138" i="11"/>
  <c r="D138" i="11" s="1"/>
  <c r="K138" i="13" s="1"/>
  <c r="W271" i="11"/>
  <c r="D271" i="11" s="1"/>
  <c r="K271" i="13" s="1"/>
  <c r="W9" i="11"/>
  <c r="Y55" i="11"/>
  <c r="Y56" i="11" s="1"/>
  <c r="Y57" i="11" s="1"/>
  <c r="Y58" i="11" s="1"/>
  <c r="Y59" i="11" s="1"/>
  <c r="Y60" i="11" s="1"/>
  <c r="Y61" i="11" s="1"/>
  <c r="W14" i="11"/>
  <c r="A18" i="11" l="1"/>
  <c r="A17" i="13"/>
  <c r="O39" i="13"/>
  <c r="N39" i="13"/>
  <c r="N36" i="13"/>
  <c r="O36" i="13"/>
  <c r="O38" i="13"/>
  <c r="N38" i="13"/>
  <c r="N35" i="13"/>
  <c r="O35" i="13"/>
  <c r="O40" i="13"/>
  <c r="N40" i="13"/>
  <c r="N37" i="13"/>
  <c r="O37" i="13"/>
  <c r="W187" i="11"/>
  <c r="D187" i="11" s="1"/>
  <c r="K187" i="13" s="1"/>
  <c r="W257" i="11"/>
  <c r="D257" i="11" s="1"/>
  <c r="K257" i="13" s="1"/>
  <c r="W215" i="11"/>
  <c r="D215" i="11" s="1"/>
  <c r="K215" i="13" s="1"/>
  <c r="W173" i="11"/>
  <c r="D173" i="11" s="1"/>
  <c r="K173" i="13" s="1"/>
  <c r="W201" i="11"/>
  <c r="D201" i="11" s="1"/>
  <c r="K201" i="13" s="1"/>
  <c r="D179" i="11"/>
  <c r="K179"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243" i="11"/>
  <c r="D243" i="11" s="1"/>
  <c r="K243" i="13" s="1"/>
  <c r="W593" i="11"/>
  <c r="D593" i="11" s="1"/>
  <c r="K593" i="13" s="1"/>
  <c r="D592" i="11"/>
  <c r="K592" i="13" s="1"/>
  <c r="W544" i="11"/>
  <c r="D544" i="11" s="1"/>
  <c r="K544" i="13" s="1"/>
  <c r="D543" i="11"/>
  <c r="K543" i="13" s="1"/>
  <c r="W93" i="11"/>
  <c r="D92" i="11"/>
  <c r="K92" i="13" s="1"/>
  <c r="W362" i="11"/>
  <c r="D362" i="11" s="1"/>
  <c r="K362" i="13" s="1"/>
  <c r="D361" i="11"/>
  <c r="K361" i="13" s="1"/>
  <c r="W292" i="11"/>
  <c r="D292" i="11" s="1"/>
  <c r="K292" i="13" s="1"/>
  <c r="D291" i="11"/>
  <c r="K291" i="13" s="1"/>
  <c r="W614" i="11"/>
  <c r="D613" i="11"/>
  <c r="K613" i="13" s="1"/>
  <c r="W523" i="11"/>
  <c r="D523" i="11" s="1"/>
  <c r="K523" i="13" s="1"/>
  <c r="D522" i="11"/>
  <c r="K522" i="13" s="1"/>
  <c r="W51" i="11"/>
  <c r="D50" i="11"/>
  <c r="K50" i="13" s="1"/>
  <c r="D127" i="11"/>
  <c r="K127" i="13" s="1"/>
  <c r="W418" i="11"/>
  <c r="D418" i="11" s="1"/>
  <c r="K418" i="13" s="1"/>
  <c r="D417" i="11"/>
  <c r="K417" i="13" s="1"/>
  <c r="W390" i="11"/>
  <c r="D390" i="11" s="1"/>
  <c r="K390" i="13" s="1"/>
  <c r="D389" i="11"/>
  <c r="K389" i="13" s="1"/>
  <c r="W23" i="11"/>
  <c r="D22" i="11"/>
  <c r="K22" i="13" s="1"/>
  <c r="W334" i="11"/>
  <c r="D334" i="11" s="1"/>
  <c r="K334" i="13" s="1"/>
  <c r="D333" i="11"/>
  <c r="K333" i="13" s="1"/>
  <c r="W65" i="11"/>
  <c r="D64" i="11"/>
  <c r="K64" i="13" s="1"/>
  <c r="W558" i="11"/>
  <c r="D558" i="11" s="1"/>
  <c r="K558" i="13" s="1"/>
  <c r="D557" i="11"/>
  <c r="K557" i="13" s="1"/>
  <c r="W404" i="11"/>
  <c r="D404" i="11" s="1"/>
  <c r="K404" i="13" s="1"/>
  <c r="D403" i="11"/>
  <c r="K403" i="13" s="1"/>
  <c r="W663" i="11"/>
  <c r="D663" i="11" s="1"/>
  <c r="K663" i="13" s="1"/>
  <c r="D662" i="11"/>
  <c r="K662" i="13" s="1"/>
  <c r="W600" i="11"/>
  <c r="D600" i="11" s="1"/>
  <c r="K600" i="13" s="1"/>
  <c r="D599" i="11"/>
  <c r="K599" i="13" s="1"/>
  <c r="D487" i="11"/>
  <c r="K487" i="13" s="1"/>
  <c r="W488" i="11"/>
  <c r="D488" i="11" s="1"/>
  <c r="K488" i="13" s="1"/>
  <c r="W579" i="11"/>
  <c r="D579" i="11" s="1"/>
  <c r="K579" i="13" s="1"/>
  <c r="D578" i="11"/>
  <c r="K578" i="13" s="1"/>
  <c r="W107" i="11"/>
  <c r="D106" i="11"/>
  <c r="K106" i="13" s="1"/>
  <c r="W72" i="11"/>
  <c r="D71" i="11"/>
  <c r="K71" i="13" s="1"/>
  <c r="W677" i="11"/>
  <c r="D677" i="11" s="1"/>
  <c r="K677" i="13" s="1"/>
  <c r="D676" i="11"/>
  <c r="K676" i="13" s="1"/>
  <c r="W446" i="11"/>
  <c r="D446" i="11" s="1"/>
  <c r="K446" i="13" s="1"/>
  <c r="D445" i="11"/>
  <c r="K445" i="13" s="1"/>
  <c r="W565" i="11"/>
  <c r="D565" i="11" s="1"/>
  <c r="K565" i="13" s="1"/>
  <c r="D564" i="11"/>
  <c r="K564" i="13" s="1"/>
  <c r="W642" i="11"/>
  <c r="D642" i="11" s="1"/>
  <c r="K642" i="13" s="1"/>
  <c r="D641" i="11"/>
  <c r="K641" i="13" s="1"/>
  <c r="W376" i="11"/>
  <c r="D376" i="11" s="1"/>
  <c r="K376" i="13" s="1"/>
  <c r="D375" i="11"/>
  <c r="K375" i="13" s="1"/>
  <c r="W15" i="11"/>
  <c r="D14" i="11"/>
  <c r="K14" i="13" s="1"/>
  <c r="W100" i="11"/>
  <c r="D99" i="11"/>
  <c r="K99" i="13" s="1"/>
  <c r="W495" i="11"/>
  <c r="D495" i="11" s="1"/>
  <c r="K495" i="13" s="1"/>
  <c r="D494" i="11"/>
  <c r="K494" i="13" s="1"/>
  <c r="W530" i="11"/>
  <c r="D530" i="11" s="1"/>
  <c r="K530" i="13" s="1"/>
  <c r="D529" i="11"/>
  <c r="K529" i="13" s="1"/>
  <c r="W635" i="11"/>
  <c r="D634" i="11"/>
  <c r="K634" i="13" s="1"/>
  <c r="W621" i="11"/>
  <c r="D621" i="11" s="1"/>
  <c r="K621" i="13" s="1"/>
  <c r="D620" i="11"/>
  <c r="K620" i="13" s="1"/>
  <c r="W537" i="11"/>
  <c r="D537" i="11" s="1"/>
  <c r="K537" i="13" s="1"/>
  <c r="D536" i="11"/>
  <c r="K536" i="13" s="1"/>
  <c r="W432" i="11"/>
  <c r="D432" i="11" s="1"/>
  <c r="K432" i="13" s="1"/>
  <c r="D431" i="11"/>
  <c r="K431" i="13" s="1"/>
  <c r="W278" i="11"/>
  <c r="D278" i="11" s="1"/>
  <c r="K278" i="13" s="1"/>
  <c r="D277" i="11"/>
  <c r="K277" i="13" s="1"/>
  <c r="W44" i="11"/>
  <c r="D43" i="11"/>
  <c r="K43" i="13" s="1"/>
  <c r="W656" i="11"/>
  <c r="D656" i="11" s="1"/>
  <c r="K656" i="13" s="1"/>
  <c r="D655" i="11"/>
  <c r="K655" i="13" s="1"/>
  <c r="W649" i="11"/>
  <c r="D649" i="11" s="1"/>
  <c r="K649" i="13" s="1"/>
  <c r="D648" i="11"/>
  <c r="K648" i="13" s="1"/>
  <c r="W509" i="11"/>
  <c r="D509" i="11" s="1"/>
  <c r="K509" i="13" s="1"/>
  <c r="D508" i="11"/>
  <c r="K508" i="13" s="1"/>
  <c r="W607" i="11"/>
  <c r="D607" i="11" s="1"/>
  <c r="K607" i="13" s="1"/>
  <c r="D606" i="11"/>
  <c r="K606" i="13" s="1"/>
  <c r="W551" i="11"/>
  <c r="D551" i="11" s="1"/>
  <c r="K551" i="13" s="1"/>
  <c r="D550" i="11"/>
  <c r="K550" i="13" s="1"/>
  <c r="W79" i="11"/>
  <c r="D78" i="11"/>
  <c r="K78" i="13" s="1"/>
  <c r="W502" i="11"/>
  <c r="D502" i="11" s="1"/>
  <c r="K502" i="13" s="1"/>
  <c r="D501" i="11"/>
  <c r="K501" i="13" s="1"/>
  <c r="W691" i="11"/>
  <c r="D691" i="11" s="1"/>
  <c r="K691" i="13" s="1"/>
  <c r="D690" i="11"/>
  <c r="K690" i="13" s="1"/>
  <c r="D515" i="11"/>
  <c r="K515" i="13" s="1"/>
  <c r="W516" i="11"/>
  <c r="D516" i="11" s="1"/>
  <c r="K516" i="13" s="1"/>
  <c r="W460" i="11"/>
  <c r="D460" i="11" s="1"/>
  <c r="K460" i="13" s="1"/>
  <c r="D459" i="11"/>
  <c r="K459" i="13" s="1"/>
  <c r="W572" i="11"/>
  <c r="D572" i="11" s="1"/>
  <c r="K572" i="13" s="1"/>
  <c r="D571" i="11"/>
  <c r="K571" i="13" s="1"/>
  <c r="W30" i="11"/>
  <c r="D29" i="11"/>
  <c r="K29" i="13" s="1"/>
  <c r="W586" i="11"/>
  <c r="D586" i="11" s="1"/>
  <c r="K586" i="13" s="1"/>
  <c r="D585" i="11"/>
  <c r="K585" i="13" s="1"/>
  <c r="W114" i="11"/>
  <c r="D113" i="11"/>
  <c r="K113" i="13" s="1"/>
  <c r="D627" i="11"/>
  <c r="K627" i="13" s="1"/>
  <c r="W628" i="11"/>
  <c r="D628" i="11" s="1"/>
  <c r="K628" i="13" s="1"/>
  <c r="W684" i="11"/>
  <c r="D684" i="11" s="1"/>
  <c r="K684" i="13" s="1"/>
  <c r="D683" i="11"/>
  <c r="K683" i="13" s="1"/>
  <c r="D56" i="11"/>
  <c r="K56" i="13" s="1"/>
  <c r="D249" i="11"/>
  <c r="K249" i="13" s="1"/>
  <c r="W250" i="11"/>
  <c r="D250" i="11" s="1"/>
  <c r="K250" i="13" s="1"/>
  <c r="W348" i="11"/>
  <c r="D348" i="11" s="1"/>
  <c r="K348" i="13" s="1"/>
  <c r="D347" i="11"/>
  <c r="K347" i="13" s="1"/>
  <c r="W58" i="11"/>
  <c r="D57" i="11"/>
  <c r="K57" i="13" s="1"/>
  <c r="W474" i="11"/>
  <c r="D474" i="11" s="1"/>
  <c r="K474" i="13" s="1"/>
  <c r="D473" i="11"/>
  <c r="K473" i="13" s="1"/>
  <c r="W320" i="11"/>
  <c r="D320" i="11" s="1"/>
  <c r="K320" i="13" s="1"/>
  <c r="D319" i="11"/>
  <c r="K319" i="13" s="1"/>
  <c r="W306" i="11"/>
  <c r="D306" i="11" s="1"/>
  <c r="K306" i="13" s="1"/>
  <c r="D305" i="11"/>
  <c r="K305" i="13" s="1"/>
  <c r="W86" i="11"/>
  <c r="D85" i="11"/>
  <c r="K85" i="13" s="1"/>
  <c r="W37" i="11"/>
  <c r="D36" i="11"/>
  <c r="K36" i="13" s="1"/>
  <c r="D9" i="11"/>
  <c r="K9" i="13" s="1"/>
  <c r="X614" i="11"/>
  <c r="X635" i="11"/>
  <c r="W222" i="11"/>
  <c r="D222" i="11" s="1"/>
  <c r="K222" i="13" s="1"/>
  <c r="W236" i="11"/>
  <c r="D236" i="11" s="1"/>
  <c r="K236" i="13" s="1"/>
  <c r="W131" i="11"/>
  <c r="D131" i="11" s="1"/>
  <c r="K131" i="13" s="1"/>
  <c r="W145" i="11"/>
  <c r="D145" i="11" s="1"/>
  <c r="K145" i="13" s="1"/>
  <c r="W208" i="11"/>
  <c r="D208" i="11" s="1"/>
  <c r="K208" i="13" s="1"/>
  <c r="W264" i="11"/>
  <c r="D264" i="11" s="1"/>
  <c r="K264" i="13" s="1"/>
  <c r="W10" i="11"/>
  <c r="D10" i="11" s="1"/>
  <c r="K10" i="13" s="1"/>
  <c r="A19" i="11" l="1"/>
  <c r="A18" i="13"/>
  <c r="N45" i="13"/>
  <c r="O45" i="13"/>
  <c r="O44" i="13"/>
  <c r="N44" i="13"/>
  <c r="N43" i="13"/>
  <c r="O43" i="13"/>
  <c r="O46" i="13"/>
  <c r="N46" i="13"/>
  <c r="O42" i="13"/>
  <c r="N42" i="13"/>
  <c r="O47" i="13"/>
  <c r="N47"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D635" i="11"/>
  <c r="K635" i="13" s="1"/>
  <c r="W16" i="11"/>
  <c r="D15" i="11"/>
  <c r="K15" i="13" s="1"/>
  <c r="D614" i="11"/>
  <c r="K614" i="13" s="1"/>
  <c r="W115" i="11"/>
  <c r="D114" i="11"/>
  <c r="K114" i="13" s="1"/>
  <c r="W80" i="11"/>
  <c r="D79" i="11"/>
  <c r="K79" i="13" s="1"/>
  <c r="W45" i="11"/>
  <c r="D44" i="11"/>
  <c r="K44" i="13" s="1"/>
  <c r="D134" i="11"/>
  <c r="K134" i="13" s="1"/>
  <c r="W11" i="11"/>
  <c r="D11" i="11" s="1"/>
  <c r="K11" i="13" s="1"/>
  <c r="A20" i="11" l="1"/>
  <c r="A19" i="13"/>
  <c r="N49" i="13"/>
  <c r="O49" i="13"/>
  <c r="O51" i="13"/>
  <c r="N51" i="13"/>
  <c r="O52" i="13"/>
  <c r="N52" i="13"/>
  <c r="N50" i="13"/>
  <c r="O50" i="13"/>
  <c r="N53" i="13"/>
  <c r="O53" i="13"/>
  <c r="O54" i="13"/>
  <c r="N54"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A21" i="11" l="1"/>
  <c r="A20" i="13"/>
  <c r="N58" i="13"/>
  <c r="O58" i="13"/>
  <c r="N57" i="13"/>
  <c r="O57" i="13"/>
  <c r="N59" i="13"/>
  <c r="O59" i="13"/>
  <c r="N60" i="13"/>
  <c r="O60" i="13"/>
  <c r="N56" i="13"/>
  <c r="O56" i="13"/>
  <c r="N61" i="13"/>
  <c r="O61"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62" i="11"/>
  <c r="K162"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A22" i="11" l="1"/>
  <c r="A21" i="13"/>
  <c r="O67" i="13"/>
  <c r="N67" i="13"/>
  <c r="O66" i="13"/>
  <c r="N66" i="13"/>
  <c r="O63" i="13"/>
  <c r="N63" i="13"/>
  <c r="O65" i="13"/>
  <c r="N65" i="13"/>
  <c r="N64" i="13"/>
  <c r="O64" i="13"/>
  <c r="N68" i="13"/>
  <c r="O68" i="13"/>
  <c r="B80" i="11"/>
  <c r="B73" i="13"/>
  <c r="B78" i="11"/>
  <c r="B71" i="13"/>
  <c r="B82" i="11"/>
  <c r="B75" i="13"/>
  <c r="B79" i="11"/>
  <c r="B72" i="13"/>
  <c r="B77" i="11"/>
  <c r="B70" i="13"/>
  <c r="B81" i="11"/>
  <c r="B74" i="13"/>
  <c r="W19" i="11"/>
  <c r="D19" i="11" s="1"/>
  <c r="K19" i="13" s="1"/>
  <c r="D18" i="11"/>
  <c r="K18" i="13" s="1"/>
  <c r="D155" i="11"/>
  <c r="K155" i="13" s="1"/>
  <c r="A23" i="11" l="1"/>
  <c r="A22" i="13"/>
  <c r="N75" i="13"/>
  <c r="O75" i="13"/>
  <c r="N71" i="13"/>
  <c r="O71" i="13"/>
  <c r="O73" i="13"/>
  <c r="N73" i="13"/>
  <c r="O74" i="13"/>
  <c r="N74" i="13"/>
  <c r="O70" i="13"/>
  <c r="N70" i="13"/>
  <c r="N72" i="13"/>
  <c r="O72" i="13"/>
  <c r="B86" i="11"/>
  <c r="B79" i="13"/>
  <c r="B88" i="11"/>
  <c r="B81" i="13"/>
  <c r="B85" i="11"/>
  <c r="B78" i="13"/>
  <c r="B84" i="11"/>
  <c r="B77" i="13"/>
  <c r="B89" i="11"/>
  <c r="B82" i="13"/>
  <c r="B87" i="11"/>
  <c r="B80" i="13"/>
  <c r="D169" i="11"/>
  <c r="K169" i="13" s="1"/>
  <c r="A24" i="11" l="1"/>
  <c r="A23" i="13"/>
  <c r="O79" i="13"/>
  <c r="N79" i="13"/>
  <c r="O81" i="13"/>
  <c r="N81" i="13"/>
  <c r="O78" i="13"/>
  <c r="N78" i="13"/>
  <c r="N82" i="13"/>
  <c r="O82" i="13"/>
  <c r="N80" i="13"/>
  <c r="O80" i="13"/>
  <c r="N77" i="13"/>
  <c r="O77" i="13"/>
  <c r="B95" i="11"/>
  <c r="B88" i="13"/>
  <c r="B92" i="11"/>
  <c r="B85" i="13"/>
  <c r="B94" i="11"/>
  <c r="B87" i="13"/>
  <c r="B96" i="11"/>
  <c r="B89" i="13"/>
  <c r="B91" i="11"/>
  <c r="B84" i="13"/>
  <c r="B93" i="11"/>
  <c r="B86" i="13"/>
  <c r="D176" i="11"/>
  <c r="K176" i="13" s="1"/>
  <c r="A25" i="11" l="1"/>
  <c r="A24" i="13"/>
  <c r="O88" i="13"/>
  <c r="N88" i="13"/>
  <c r="N85" i="13"/>
  <c r="O85" i="13"/>
  <c r="O89" i="13"/>
  <c r="N89" i="13"/>
  <c r="O84" i="13"/>
  <c r="N84" i="13"/>
  <c r="O86" i="13"/>
  <c r="N86" i="13"/>
  <c r="O87" i="13"/>
  <c r="N87" i="13"/>
  <c r="B99" i="11"/>
  <c r="B92" i="13"/>
  <c r="B101" i="11"/>
  <c r="B94" i="13"/>
  <c r="B102" i="11"/>
  <c r="B95" i="13"/>
  <c r="B98" i="11"/>
  <c r="B91" i="13"/>
  <c r="B100" i="11"/>
  <c r="B93" i="13"/>
  <c r="B103" i="11"/>
  <c r="B96" i="13"/>
  <c r="D183" i="11"/>
  <c r="K183" i="13" s="1"/>
  <c r="A26" i="11" l="1"/>
  <c r="A25" i="13"/>
  <c r="O94" i="13"/>
  <c r="N94" i="13"/>
  <c r="O93" i="13"/>
  <c r="N93" i="13"/>
  <c r="O91" i="13"/>
  <c r="N91" i="13"/>
  <c r="N92" i="13"/>
  <c r="O92" i="13"/>
  <c r="N95" i="13"/>
  <c r="O95" i="13"/>
  <c r="N96" i="13"/>
  <c r="O96" i="13"/>
  <c r="B108" i="11"/>
  <c r="B101" i="13"/>
  <c r="B105" i="11"/>
  <c r="B98" i="13"/>
  <c r="B109" i="11"/>
  <c r="B102" i="13"/>
  <c r="B110" i="11"/>
  <c r="B103" i="13"/>
  <c r="B107" i="11"/>
  <c r="B100" i="13"/>
  <c r="B106" i="11"/>
  <c r="B99" i="13"/>
  <c r="D190" i="11"/>
  <c r="K190" i="13" s="1"/>
  <c r="A27" i="11" l="1"/>
  <c r="A26" i="13"/>
  <c r="N102" i="13"/>
  <c r="O102" i="13"/>
  <c r="N98" i="13"/>
  <c r="O98" i="13"/>
  <c r="N101" i="13"/>
  <c r="O101" i="13"/>
  <c r="N99" i="13"/>
  <c r="O99" i="13"/>
  <c r="N100" i="13"/>
  <c r="O100" i="13"/>
  <c r="O103" i="13"/>
  <c r="N103" i="13"/>
  <c r="B117" i="11"/>
  <c r="B110" i="13"/>
  <c r="B112" i="11"/>
  <c r="B105" i="13"/>
  <c r="B116" i="11"/>
  <c r="B109" i="13"/>
  <c r="B114" i="11"/>
  <c r="B107" i="13"/>
  <c r="B113" i="11"/>
  <c r="B106" i="13"/>
  <c r="B108" i="13"/>
  <c r="B115" i="11"/>
  <c r="D197" i="11"/>
  <c r="K197" i="13" s="1"/>
  <c r="A28" i="11" l="1"/>
  <c r="A27" i="13"/>
  <c r="N105" i="13"/>
  <c r="O105" i="13"/>
  <c r="N108" i="13"/>
  <c r="O108" i="13"/>
  <c r="N109" i="13"/>
  <c r="O109" i="13"/>
  <c r="O110" i="13"/>
  <c r="N110" i="13"/>
  <c r="O106" i="13"/>
  <c r="N106" i="13"/>
  <c r="O107" i="13"/>
  <c r="N107" i="13"/>
  <c r="B119" i="11"/>
  <c r="B112" i="13"/>
  <c r="B120" i="11"/>
  <c r="B113" i="13"/>
  <c r="B121" i="11"/>
  <c r="B114" i="13"/>
  <c r="B124" i="11"/>
  <c r="B117" i="13"/>
  <c r="B123" i="11"/>
  <c r="B116" i="13"/>
  <c r="B122" i="11"/>
  <c r="B115" i="13"/>
  <c r="D204" i="11"/>
  <c r="K204" i="13" s="1"/>
  <c r="A29" i="11" l="1"/>
  <c r="A28" i="13"/>
  <c r="O116" i="13"/>
  <c r="N116" i="13"/>
  <c r="N114" i="13"/>
  <c r="O114" i="13"/>
  <c r="N113" i="13"/>
  <c r="O113" i="13"/>
  <c r="O112" i="13"/>
  <c r="N112" i="13"/>
  <c r="O117" i="13"/>
  <c r="N117" i="13"/>
  <c r="O115" i="13"/>
  <c r="N115" i="13"/>
  <c r="B119" i="13"/>
  <c r="B126" i="11"/>
  <c r="B121" i="13"/>
  <c r="B128" i="11"/>
  <c r="B124" i="13"/>
  <c r="B131" i="11"/>
  <c r="B123" i="13"/>
  <c r="B130" i="11"/>
  <c r="B120" i="13"/>
  <c r="B127" i="11"/>
  <c r="B122" i="13"/>
  <c r="B129" i="11"/>
  <c r="D211" i="11"/>
  <c r="K211" i="13" s="1"/>
  <c r="A30" i="11" l="1"/>
  <c r="A29" i="13"/>
  <c r="N124" i="13"/>
  <c r="O124" i="13"/>
  <c r="N120" i="13"/>
  <c r="O120" i="13"/>
  <c r="N121" i="13"/>
  <c r="O121" i="13"/>
  <c r="O123" i="13"/>
  <c r="N123" i="13"/>
  <c r="N119" i="13"/>
  <c r="O119" i="13"/>
  <c r="O122" i="13"/>
  <c r="N122" i="13"/>
  <c r="B126" i="13"/>
  <c r="B133" i="11"/>
  <c r="B129" i="13"/>
  <c r="B136" i="11"/>
  <c r="B130" i="13"/>
  <c r="B137" i="11"/>
  <c r="B127" i="13"/>
  <c r="B134" i="11"/>
  <c r="B128" i="13"/>
  <c r="B135" i="11"/>
  <c r="B131" i="13"/>
  <c r="B138" i="11"/>
  <c r="D218" i="11"/>
  <c r="K218" i="13" s="1"/>
  <c r="A31" i="11" l="1"/>
  <c r="A30" i="13"/>
  <c r="O128" i="13"/>
  <c r="N128" i="13"/>
  <c r="O127" i="13"/>
  <c r="N127" i="13"/>
  <c r="N130" i="13"/>
  <c r="O130" i="13"/>
  <c r="N129" i="13"/>
  <c r="O129" i="13"/>
  <c r="O126" i="13"/>
  <c r="N126" i="13"/>
  <c r="N131" i="13"/>
  <c r="O131" i="13"/>
  <c r="B134" i="13"/>
  <c r="B141" i="11"/>
  <c r="B133" i="13"/>
  <c r="B140" i="11"/>
  <c r="B138" i="13"/>
  <c r="B145" i="11"/>
  <c r="B137" i="13"/>
  <c r="B144" i="11"/>
  <c r="B136" i="13"/>
  <c r="B143" i="11"/>
  <c r="B135" i="13"/>
  <c r="B142" i="11"/>
  <c r="D225" i="11"/>
  <c r="K225" i="13" s="1"/>
  <c r="A32" i="11" l="1"/>
  <c r="A31" i="13"/>
  <c r="O134" i="13"/>
  <c r="N134" i="13"/>
  <c r="O138" i="13"/>
  <c r="N138" i="13"/>
  <c r="N135" i="13"/>
  <c r="O135" i="13"/>
  <c r="O136" i="13"/>
  <c r="N136" i="13"/>
  <c r="N137" i="13"/>
  <c r="O137" i="13"/>
  <c r="N133" i="13"/>
  <c r="O133" i="13"/>
  <c r="B141" i="13"/>
  <c r="B148" i="11"/>
  <c r="B144" i="13"/>
  <c r="B151" i="11"/>
  <c r="B143" i="13"/>
  <c r="B150" i="11"/>
  <c r="B140" i="13"/>
  <c r="B147" i="11"/>
  <c r="B142" i="13"/>
  <c r="B149" i="11"/>
  <c r="B145" i="13"/>
  <c r="B152" i="11"/>
  <c r="D232" i="11"/>
  <c r="K232" i="13" s="1"/>
  <c r="A33" i="11" l="1"/>
  <c r="A32" i="13"/>
  <c r="N145" i="13"/>
  <c r="O145" i="13"/>
  <c r="N142" i="13"/>
  <c r="O142" i="13"/>
  <c r="N143" i="13"/>
  <c r="O143" i="13"/>
  <c r="O144" i="13"/>
  <c r="N144" i="13"/>
  <c r="O140" i="13"/>
  <c r="N140" i="13"/>
  <c r="O141" i="13"/>
  <c r="N141" i="13"/>
  <c r="B150" i="13"/>
  <c r="B157" i="11"/>
  <c r="B147" i="13"/>
  <c r="B154" i="11"/>
  <c r="B152" i="13"/>
  <c r="B159" i="11"/>
  <c r="B151" i="13"/>
  <c r="B158" i="11"/>
  <c r="B148" i="13"/>
  <c r="B155" i="11"/>
  <c r="B149" i="13"/>
  <c r="B156" i="11"/>
  <c r="D239" i="11"/>
  <c r="K239" i="13" s="1"/>
  <c r="A34" i="11" l="1"/>
  <c r="A33" i="13"/>
  <c r="N149" i="13"/>
  <c r="O149" i="13"/>
  <c r="O148" i="13"/>
  <c r="N148" i="13"/>
  <c r="O151" i="13"/>
  <c r="N151" i="13"/>
  <c r="N147" i="13"/>
  <c r="O147" i="13"/>
  <c r="O152" i="13"/>
  <c r="N152" i="13"/>
  <c r="N150" i="13"/>
  <c r="O150" i="13"/>
  <c r="B165" i="11"/>
  <c r="B164" i="11"/>
  <c r="B166" i="11"/>
  <c r="B161" i="11"/>
  <c r="B163" i="11"/>
  <c r="B162" i="11"/>
  <c r="B154" i="13"/>
  <c r="B168" i="11"/>
  <c r="B155" i="13"/>
  <c r="B169" i="11"/>
  <c r="B157" i="13"/>
  <c r="B171" i="11"/>
  <c r="B156" i="13"/>
  <c r="B170" i="11"/>
  <c r="B158" i="13"/>
  <c r="B172" i="11"/>
  <c r="B159" i="13"/>
  <c r="B173" i="11"/>
  <c r="D246" i="11"/>
  <c r="K246" i="13" s="1"/>
  <c r="A35" i="11" l="1"/>
  <c r="A34" i="13"/>
  <c r="B165" i="13"/>
  <c r="O159" i="13"/>
  <c r="N159" i="13"/>
  <c r="N158" i="13"/>
  <c r="O158" i="13"/>
  <c r="O156" i="13"/>
  <c r="N156" i="13"/>
  <c r="N157" i="13"/>
  <c r="O157" i="13"/>
  <c r="O155" i="13"/>
  <c r="N155" i="13"/>
  <c r="N154" i="13"/>
  <c r="O154" i="13"/>
  <c r="B164" i="13"/>
  <c r="B162" i="13"/>
  <c r="B166" i="13"/>
  <c r="B161" i="13"/>
  <c r="B163" i="13"/>
  <c r="B171" i="13"/>
  <c r="B178" i="11"/>
  <c r="B173" i="13"/>
  <c r="B180" i="11"/>
  <c r="B169" i="13"/>
  <c r="B176" i="11"/>
  <c r="B172" i="13"/>
  <c r="B179" i="11"/>
  <c r="B168" i="13"/>
  <c r="B175" i="11"/>
  <c r="B170" i="13"/>
  <c r="B177" i="11"/>
  <c r="D253" i="11"/>
  <c r="K253" i="13" s="1"/>
  <c r="A36" i="11" l="1"/>
  <c r="A35" i="13"/>
  <c r="O169" i="13"/>
  <c r="N169" i="13"/>
  <c r="O173" i="13"/>
  <c r="N173" i="13"/>
  <c r="N168" i="13"/>
  <c r="O168" i="13"/>
  <c r="N171" i="13"/>
  <c r="O171" i="13"/>
  <c r="N170" i="13"/>
  <c r="O170" i="13"/>
  <c r="O172" i="13"/>
  <c r="N172" i="13"/>
  <c r="B176" i="13"/>
  <c r="B183" i="11"/>
  <c r="B180" i="13"/>
  <c r="B187" i="11"/>
  <c r="B178" i="13"/>
  <c r="B185" i="11"/>
  <c r="B177" i="13"/>
  <c r="B184" i="11"/>
  <c r="B179" i="13"/>
  <c r="B186" i="11"/>
  <c r="B175" i="13"/>
  <c r="B182" i="11"/>
  <c r="D260" i="11"/>
  <c r="K260" i="13" s="1"/>
  <c r="A37" i="11" l="1"/>
  <c r="A36" i="13"/>
  <c r="N176" i="13"/>
  <c r="O176" i="13"/>
  <c r="N178" i="13"/>
  <c r="O178" i="13"/>
  <c r="O180" i="13"/>
  <c r="N180" i="13"/>
  <c r="O177" i="13"/>
  <c r="N177" i="13"/>
  <c r="N175" i="13"/>
  <c r="O175" i="13"/>
  <c r="O179" i="13"/>
  <c r="N179" i="13"/>
  <c r="B185" i="13"/>
  <c r="B192" i="11"/>
  <c r="B187" i="13"/>
  <c r="B194" i="11"/>
  <c r="B184" i="13"/>
  <c r="B191" i="11"/>
  <c r="B186" i="13"/>
  <c r="B193" i="11"/>
  <c r="B183" i="13"/>
  <c r="B190" i="11"/>
  <c r="B182" i="13"/>
  <c r="B189" i="11"/>
  <c r="D267" i="11"/>
  <c r="K267" i="13" s="1"/>
  <c r="A38" i="11" l="1"/>
  <c r="A37" i="13"/>
  <c r="O183" i="13"/>
  <c r="N183" i="13"/>
  <c r="O184" i="13"/>
  <c r="N184" i="13"/>
  <c r="O186" i="13"/>
  <c r="N186" i="13"/>
  <c r="N185" i="13"/>
  <c r="O185" i="13"/>
  <c r="O187" i="13"/>
  <c r="N187" i="13"/>
  <c r="N182" i="13"/>
  <c r="O182" i="13"/>
  <c r="B193" i="13"/>
  <c r="B200" i="11"/>
  <c r="B189" i="13"/>
  <c r="B196" i="11"/>
  <c r="B191" i="13"/>
  <c r="B198" i="11"/>
  <c r="B190" i="13"/>
  <c r="B197" i="11"/>
  <c r="B192" i="13"/>
  <c r="B199" i="11"/>
  <c r="B194" i="13"/>
  <c r="B201" i="11"/>
  <c r="D274" i="11"/>
  <c r="K274" i="13" s="1"/>
  <c r="A39" i="11" l="1"/>
  <c r="A38" i="13"/>
  <c r="N192" i="13"/>
  <c r="O192" i="13"/>
  <c r="N190" i="13"/>
  <c r="O190" i="13"/>
  <c r="O191" i="13"/>
  <c r="N191" i="13"/>
  <c r="N189" i="13"/>
  <c r="O189" i="13"/>
  <c r="O193" i="13"/>
  <c r="N193" i="13"/>
  <c r="N194" i="13"/>
  <c r="O194" i="13"/>
  <c r="B198" i="13"/>
  <c r="B205" i="11"/>
  <c r="B196" i="13"/>
  <c r="B203" i="11"/>
  <c r="B200" i="13"/>
  <c r="B207" i="11"/>
  <c r="B201" i="13"/>
  <c r="B208" i="11"/>
  <c r="B197" i="13"/>
  <c r="B204" i="11"/>
  <c r="B199" i="13"/>
  <c r="B206" i="11"/>
  <c r="D281" i="11"/>
  <c r="K281" i="13" s="1"/>
  <c r="A40" i="11" l="1"/>
  <c r="A39" i="13"/>
  <c r="N197" i="13"/>
  <c r="O197" i="13"/>
  <c r="O196" i="13"/>
  <c r="N196" i="13"/>
  <c r="N201" i="13"/>
  <c r="O201" i="13"/>
  <c r="O198" i="13"/>
  <c r="N198" i="13"/>
  <c r="O200" i="13"/>
  <c r="N200" i="13"/>
  <c r="O199" i="13"/>
  <c r="N199" i="13"/>
  <c r="B207" i="13"/>
  <c r="B214" i="11"/>
  <c r="B208" i="13"/>
  <c r="B215" i="11"/>
  <c r="B204" i="13"/>
  <c r="B211" i="11"/>
  <c r="B205" i="13"/>
  <c r="B212" i="11"/>
  <c r="B206" i="13"/>
  <c r="B213" i="11"/>
  <c r="B203" i="13"/>
  <c r="B210" i="11"/>
  <c r="D288" i="11"/>
  <c r="K288" i="13" s="1"/>
  <c r="A41" i="11" l="1"/>
  <c r="A40" i="13"/>
  <c r="N207" i="13"/>
  <c r="O207" i="13"/>
  <c r="O206" i="13"/>
  <c r="N206" i="13"/>
  <c r="N203" i="13"/>
  <c r="O203" i="13"/>
  <c r="O205" i="13"/>
  <c r="N205" i="13"/>
  <c r="N204" i="13"/>
  <c r="O204" i="13"/>
  <c r="N208" i="13"/>
  <c r="O208" i="13"/>
  <c r="B212" i="13"/>
  <c r="B219" i="11"/>
  <c r="B211" i="13"/>
  <c r="B218" i="11"/>
  <c r="B215" i="13"/>
  <c r="B222" i="11"/>
  <c r="B210" i="13"/>
  <c r="B217" i="11"/>
  <c r="B213" i="13"/>
  <c r="B220" i="11"/>
  <c r="B214" i="13"/>
  <c r="B221" i="11"/>
  <c r="D295" i="11"/>
  <c r="K295" i="13" s="1"/>
  <c r="A42" i="11" l="1"/>
  <c r="A41" i="13"/>
  <c r="N211" i="13"/>
  <c r="O211" i="13"/>
  <c r="O212" i="13"/>
  <c r="N212" i="13"/>
  <c r="N215" i="13"/>
  <c r="O215" i="13"/>
  <c r="O214" i="13"/>
  <c r="N214" i="13"/>
  <c r="N213" i="13"/>
  <c r="O213" i="13"/>
  <c r="N210" i="13"/>
  <c r="O210" i="13"/>
  <c r="B222" i="13"/>
  <c r="B229" i="11"/>
  <c r="B218" i="13"/>
  <c r="B225" i="11"/>
  <c r="B217" i="13"/>
  <c r="B224" i="11"/>
  <c r="B221" i="13"/>
  <c r="B228" i="11"/>
  <c r="B219" i="13"/>
  <c r="B226" i="11"/>
  <c r="B220" i="13"/>
  <c r="B227" i="11"/>
  <c r="D302" i="11"/>
  <c r="K302" i="13" s="1"/>
  <c r="A43" i="11" l="1"/>
  <c r="A42" i="13"/>
  <c r="N217" i="13"/>
  <c r="O217" i="13"/>
  <c r="N218" i="13"/>
  <c r="O218" i="13"/>
  <c r="N221" i="13"/>
  <c r="O221" i="13"/>
  <c r="N222" i="13"/>
  <c r="O222" i="13"/>
  <c r="O220" i="13"/>
  <c r="N220" i="13"/>
  <c r="N219" i="13"/>
  <c r="O219" i="13"/>
  <c r="B228" i="13"/>
  <c r="B235" i="11"/>
  <c r="B225" i="13"/>
  <c r="B232" i="11"/>
  <c r="B227" i="13"/>
  <c r="B234" i="11"/>
  <c r="B226" i="13"/>
  <c r="B233" i="11"/>
  <c r="B229" i="13"/>
  <c r="B236" i="11"/>
  <c r="B224" i="13"/>
  <c r="B231" i="11"/>
  <c r="D309" i="11"/>
  <c r="K309" i="13" s="1"/>
  <c r="A44" i="11" l="1"/>
  <c r="A43" i="13"/>
  <c r="O226" i="13"/>
  <c r="N226" i="13"/>
  <c r="N225" i="13"/>
  <c r="O225" i="13"/>
  <c r="O227" i="13"/>
  <c r="N227" i="13"/>
  <c r="N224" i="13"/>
  <c r="O224" i="13"/>
  <c r="N229" i="13"/>
  <c r="O229" i="13"/>
  <c r="N228" i="13"/>
  <c r="O228" i="13"/>
  <c r="B233" i="13"/>
  <c r="B240" i="11"/>
  <c r="B232" i="13"/>
  <c r="B239" i="11"/>
  <c r="B234" i="13"/>
  <c r="B241" i="11"/>
  <c r="B231" i="13"/>
  <c r="B238" i="11"/>
  <c r="B236" i="13"/>
  <c r="B243" i="11"/>
  <c r="B235" i="13"/>
  <c r="B242" i="11"/>
  <c r="D316" i="11"/>
  <c r="K316" i="13" s="1"/>
  <c r="A45" i="11" l="1"/>
  <c r="A44" i="13"/>
  <c r="N232" i="13"/>
  <c r="O232" i="13"/>
  <c r="N233" i="13"/>
  <c r="O233" i="13"/>
  <c r="O236" i="13"/>
  <c r="N236" i="13"/>
  <c r="O235" i="13"/>
  <c r="N235" i="13"/>
  <c r="O231" i="13"/>
  <c r="N231" i="13"/>
  <c r="N234" i="13"/>
  <c r="O234" i="13"/>
  <c r="B238" i="13"/>
  <c r="B245" i="11"/>
  <c r="B239" i="13"/>
  <c r="B246" i="11"/>
  <c r="B241" i="13"/>
  <c r="B248" i="11"/>
  <c r="B243" i="13"/>
  <c r="B250" i="11"/>
  <c r="B240" i="13"/>
  <c r="B247" i="11"/>
  <c r="B242" i="13"/>
  <c r="B249" i="11"/>
  <c r="D323" i="11"/>
  <c r="K323" i="13" s="1"/>
  <c r="A46" i="11" l="1"/>
  <c r="A45" i="13"/>
  <c r="N238" i="13"/>
  <c r="O238" i="13"/>
  <c r="O242" i="13"/>
  <c r="N242" i="13"/>
  <c r="N241" i="13"/>
  <c r="O241" i="13"/>
  <c r="N239" i="13"/>
  <c r="O239" i="13"/>
  <c r="N240" i="13"/>
  <c r="O240" i="13"/>
  <c r="N243" i="13"/>
  <c r="O243" i="13"/>
  <c r="B248" i="13"/>
  <c r="B255" i="11"/>
  <c r="B250" i="13"/>
  <c r="B257" i="11"/>
  <c r="B249" i="13"/>
  <c r="B256" i="11"/>
  <c r="B247" i="13"/>
  <c r="B254" i="11"/>
  <c r="B245" i="13"/>
  <c r="B252" i="11"/>
  <c r="B246" i="13"/>
  <c r="B253" i="11"/>
  <c r="D330" i="11"/>
  <c r="K330" i="13" s="1"/>
  <c r="A47" i="11" l="1"/>
  <c r="A46" i="13"/>
  <c r="O249" i="13"/>
  <c r="N249" i="13"/>
  <c r="N248" i="13"/>
  <c r="O248" i="13"/>
  <c r="N250" i="13"/>
  <c r="O250" i="13"/>
  <c r="O246" i="13"/>
  <c r="N246" i="13"/>
  <c r="N247" i="13"/>
  <c r="O247" i="13"/>
  <c r="N245" i="13"/>
  <c r="O245" i="13"/>
  <c r="B257" i="13"/>
  <c r="B264" i="11"/>
  <c r="B254" i="13"/>
  <c r="B261" i="11"/>
  <c r="B253" i="13"/>
  <c r="B260" i="11"/>
  <c r="B252" i="13"/>
  <c r="B259" i="11"/>
  <c r="B255" i="13"/>
  <c r="B262" i="11"/>
  <c r="B256" i="13"/>
  <c r="B263" i="11"/>
  <c r="D337" i="11"/>
  <c r="K337" i="13" s="1"/>
  <c r="A48" i="11" l="1"/>
  <c r="A47" i="13"/>
  <c r="O253" i="13"/>
  <c r="N253" i="13"/>
  <c r="N252" i="13"/>
  <c r="O252" i="13"/>
  <c r="N254" i="13"/>
  <c r="O254" i="13"/>
  <c r="O257" i="13"/>
  <c r="N257" i="13"/>
  <c r="N256" i="13"/>
  <c r="O256" i="13"/>
  <c r="O255" i="13"/>
  <c r="N255" i="13"/>
  <c r="B259" i="13"/>
  <c r="B266" i="11"/>
  <c r="B260" i="13"/>
  <c r="B267" i="11"/>
  <c r="B262" i="13"/>
  <c r="B269" i="11"/>
  <c r="B264" i="13"/>
  <c r="B271" i="11"/>
  <c r="B263" i="13"/>
  <c r="B270" i="11"/>
  <c r="B261" i="13"/>
  <c r="B268" i="11"/>
  <c r="D344" i="11"/>
  <c r="K344" i="13" s="1"/>
  <c r="A49" i="11" l="1"/>
  <c r="A48" i="13"/>
  <c r="N260" i="13"/>
  <c r="O260" i="13"/>
  <c r="O261" i="13"/>
  <c r="N261" i="13"/>
  <c r="N262" i="13"/>
  <c r="O262" i="13"/>
  <c r="N259" i="13"/>
  <c r="O259" i="13"/>
  <c r="N263" i="13"/>
  <c r="O263" i="13"/>
  <c r="N264" i="13"/>
  <c r="O264" i="13"/>
  <c r="B271" i="13"/>
  <c r="B278" i="11"/>
  <c r="B266" i="13"/>
  <c r="B273" i="11"/>
  <c r="B269" i="13"/>
  <c r="B276" i="11"/>
  <c r="B268" i="13"/>
  <c r="B275" i="11"/>
  <c r="B267" i="13"/>
  <c r="B274" i="11"/>
  <c r="B270" i="13"/>
  <c r="B277" i="11"/>
  <c r="D351" i="11"/>
  <c r="K351" i="13" s="1"/>
  <c r="A50" i="11" l="1"/>
  <c r="A49" i="13"/>
  <c r="O266" i="13"/>
  <c r="N266" i="13"/>
  <c r="O271" i="13"/>
  <c r="N271" i="13"/>
  <c r="O267" i="13"/>
  <c r="N267" i="13"/>
  <c r="O270" i="13"/>
  <c r="N270" i="13"/>
  <c r="N268" i="13"/>
  <c r="O268" i="13"/>
  <c r="O269" i="13"/>
  <c r="N269" i="13"/>
  <c r="B275" i="13"/>
  <c r="B282" i="11"/>
  <c r="B273" i="13"/>
  <c r="B280" i="11"/>
  <c r="B276" i="13"/>
  <c r="B283" i="11"/>
  <c r="B274" i="13"/>
  <c r="B281" i="11"/>
  <c r="B278" i="13"/>
  <c r="B285" i="11"/>
  <c r="B277" i="13"/>
  <c r="B284" i="11"/>
  <c r="D358" i="11"/>
  <c r="K358" i="13" s="1"/>
  <c r="A51" i="11" l="1"/>
  <c r="A50" i="13"/>
  <c r="N274" i="13"/>
  <c r="O274" i="13"/>
  <c r="N276" i="13"/>
  <c r="O276" i="13"/>
  <c r="N275" i="13"/>
  <c r="O275" i="13"/>
  <c r="N277" i="13"/>
  <c r="O277" i="13"/>
  <c r="N273" i="13"/>
  <c r="O273" i="13"/>
  <c r="N278" i="13"/>
  <c r="O278" i="13"/>
  <c r="B283" i="13"/>
  <c r="B290" i="11"/>
  <c r="B284" i="13"/>
  <c r="B291" i="11"/>
  <c r="B285" i="13"/>
  <c r="B292" i="11"/>
  <c r="B282" i="13"/>
  <c r="B289" i="11"/>
  <c r="B281" i="13"/>
  <c r="B288" i="11"/>
  <c r="B280" i="13"/>
  <c r="B287" i="11"/>
  <c r="D365" i="11"/>
  <c r="K365" i="13" s="1"/>
  <c r="A52" i="11" l="1"/>
  <c r="A51" i="13"/>
  <c r="N282" i="13"/>
  <c r="O282" i="13"/>
  <c r="N285" i="13"/>
  <c r="O285" i="13"/>
  <c r="N283" i="13"/>
  <c r="O283" i="13"/>
  <c r="N280" i="13"/>
  <c r="O280" i="13"/>
  <c r="O284" i="13"/>
  <c r="N284" i="13"/>
  <c r="O281" i="13"/>
  <c r="N281" i="13"/>
  <c r="B287" i="13"/>
  <c r="B294" i="11"/>
  <c r="B288" i="13"/>
  <c r="B295" i="11"/>
  <c r="B290" i="13"/>
  <c r="B297" i="11"/>
  <c r="B292" i="13"/>
  <c r="B299" i="11"/>
  <c r="B291" i="13"/>
  <c r="B298" i="11"/>
  <c r="B289" i="13"/>
  <c r="B296" i="11"/>
  <c r="D372" i="11"/>
  <c r="K372" i="13" s="1"/>
  <c r="A53" i="11" l="1"/>
  <c r="A52" i="13"/>
  <c r="N290" i="13"/>
  <c r="O290" i="13"/>
  <c r="N288" i="13"/>
  <c r="O288" i="13"/>
  <c r="N292" i="13"/>
  <c r="O292" i="13"/>
  <c r="O289" i="13"/>
  <c r="N289" i="13"/>
  <c r="N287" i="13"/>
  <c r="O287" i="13"/>
  <c r="O291" i="13"/>
  <c r="N291" i="13"/>
  <c r="B297" i="13"/>
  <c r="B304" i="11"/>
  <c r="B295" i="13"/>
  <c r="B302" i="11"/>
  <c r="B299" i="13"/>
  <c r="B306" i="11"/>
  <c r="B298" i="13"/>
  <c r="B305" i="11"/>
  <c r="B294" i="13"/>
  <c r="B301" i="11"/>
  <c r="B296" i="13"/>
  <c r="B303" i="11"/>
  <c r="D379" i="11"/>
  <c r="K379" i="13" s="1"/>
  <c r="A54" i="11" l="1"/>
  <c r="A53" i="13"/>
  <c r="O299" i="13"/>
  <c r="N299" i="13"/>
  <c r="N295" i="13"/>
  <c r="O295" i="13"/>
  <c r="O298" i="13"/>
  <c r="N298" i="13"/>
  <c r="N297" i="13"/>
  <c r="O297" i="13"/>
  <c r="N296" i="13"/>
  <c r="O296" i="13"/>
  <c r="O294" i="13"/>
  <c r="N294" i="13"/>
  <c r="B305" i="13"/>
  <c r="B312" i="11"/>
  <c r="B306" i="13"/>
  <c r="B313" i="11"/>
  <c r="B302" i="13"/>
  <c r="B309" i="11"/>
  <c r="B301" i="13"/>
  <c r="B308" i="11"/>
  <c r="B304" i="13"/>
  <c r="B311" i="11"/>
  <c r="B303" i="13"/>
  <c r="B310" i="11"/>
  <c r="D386" i="11"/>
  <c r="K386" i="13" s="1"/>
  <c r="A55" i="11" l="1"/>
  <c r="A54" i="13"/>
  <c r="N302" i="13"/>
  <c r="O302" i="13"/>
  <c r="N301" i="13"/>
  <c r="O301" i="13"/>
  <c r="N306" i="13"/>
  <c r="O306" i="13"/>
  <c r="O303" i="13"/>
  <c r="N303" i="13"/>
  <c r="N304" i="13"/>
  <c r="O304" i="13"/>
  <c r="O305" i="13"/>
  <c r="N305" i="13"/>
  <c r="B309" i="13"/>
  <c r="B316" i="11"/>
  <c r="B310" i="13"/>
  <c r="B317" i="11"/>
  <c r="B308" i="13"/>
  <c r="B315" i="11"/>
  <c r="B313" i="13"/>
  <c r="B320" i="11"/>
  <c r="B311" i="13"/>
  <c r="B318" i="11"/>
  <c r="B312" i="13"/>
  <c r="B319" i="11"/>
  <c r="D393" i="11"/>
  <c r="K393" i="13" s="1"/>
  <c r="A56" i="11" l="1"/>
  <c r="A55" i="13"/>
  <c r="O313" i="13"/>
  <c r="N313" i="13"/>
  <c r="O308" i="13"/>
  <c r="N308" i="13"/>
  <c r="N310" i="13"/>
  <c r="O310" i="13"/>
  <c r="O311" i="13"/>
  <c r="N311" i="13"/>
  <c r="N312" i="13"/>
  <c r="O312" i="13"/>
  <c r="N309" i="13"/>
  <c r="O309" i="13"/>
  <c r="B320" i="13"/>
  <c r="B327" i="11"/>
  <c r="B319" i="13"/>
  <c r="B326" i="11"/>
  <c r="B317" i="13"/>
  <c r="B324" i="11"/>
  <c r="B318" i="13"/>
  <c r="B325" i="11"/>
  <c r="B316" i="13"/>
  <c r="B323" i="11"/>
  <c r="B315" i="13"/>
  <c r="B322" i="11"/>
  <c r="D400" i="11"/>
  <c r="K400" i="13" s="1"/>
  <c r="A57" i="11" l="1"/>
  <c r="A56" i="13"/>
  <c r="O319" i="13"/>
  <c r="N319" i="13"/>
  <c r="O320" i="13"/>
  <c r="N320" i="13"/>
  <c r="O317" i="13"/>
  <c r="N317" i="13"/>
  <c r="N316" i="13"/>
  <c r="O316" i="13"/>
  <c r="O318" i="13"/>
  <c r="N318" i="13"/>
  <c r="O315" i="13"/>
  <c r="N315" i="13"/>
  <c r="B322" i="13"/>
  <c r="B329" i="11"/>
  <c r="B326" i="13"/>
  <c r="B333" i="11"/>
  <c r="B323" i="13"/>
  <c r="B330" i="11"/>
  <c r="B327" i="13"/>
  <c r="B334" i="11"/>
  <c r="B325" i="13"/>
  <c r="B332" i="11"/>
  <c r="B324" i="13"/>
  <c r="B331" i="11"/>
  <c r="D407" i="11"/>
  <c r="K407" i="13" s="1"/>
  <c r="A58" i="11" l="1"/>
  <c r="A57" i="13"/>
  <c r="N325" i="13"/>
  <c r="O325" i="13"/>
  <c r="O326" i="13"/>
  <c r="N326" i="13"/>
  <c r="N327" i="13"/>
  <c r="O327" i="13"/>
  <c r="N323" i="13"/>
  <c r="O323" i="13"/>
  <c r="N324" i="13"/>
  <c r="O324" i="13"/>
  <c r="N322" i="13"/>
  <c r="O322" i="13"/>
  <c r="B330" i="13"/>
  <c r="B337" i="11"/>
  <c r="B333" i="13"/>
  <c r="B340" i="11"/>
  <c r="B331" i="13"/>
  <c r="B338" i="11"/>
  <c r="B332" i="13"/>
  <c r="B339" i="11"/>
  <c r="B329" i="13"/>
  <c r="B336" i="11"/>
  <c r="B334" i="13"/>
  <c r="B341" i="11"/>
  <c r="D414" i="11"/>
  <c r="K414" i="13" s="1"/>
  <c r="A59" i="11" l="1"/>
  <c r="A58" i="13"/>
  <c r="O332" i="13"/>
  <c r="N332" i="13"/>
  <c r="N331" i="13"/>
  <c r="O331" i="13"/>
  <c r="O333" i="13"/>
  <c r="N333" i="13"/>
  <c r="O330" i="13"/>
  <c r="N330" i="13"/>
  <c r="N334" i="13"/>
  <c r="O334" i="13"/>
  <c r="O329" i="13"/>
  <c r="N329" i="13"/>
  <c r="B339" i="13"/>
  <c r="B346" i="11"/>
  <c r="B340" i="13"/>
  <c r="B347" i="11"/>
  <c r="B341" i="13"/>
  <c r="B348" i="11"/>
  <c r="B336" i="13"/>
  <c r="B343" i="11"/>
  <c r="B337" i="13"/>
  <c r="B344" i="11"/>
  <c r="B338" i="13"/>
  <c r="B345" i="11"/>
  <c r="D421" i="11"/>
  <c r="K421" i="13" s="1"/>
  <c r="A60" i="11" l="1"/>
  <c r="A59" i="13"/>
  <c r="N336" i="13"/>
  <c r="O336" i="13"/>
  <c r="O341" i="13"/>
  <c r="N341" i="13"/>
  <c r="N340" i="13"/>
  <c r="O340" i="13"/>
  <c r="N339" i="13"/>
  <c r="O339" i="13"/>
  <c r="O338" i="13"/>
  <c r="N338" i="13"/>
  <c r="N337" i="13"/>
  <c r="O337" i="13"/>
  <c r="B348" i="13"/>
  <c r="B355" i="11"/>
  <c r="B345" i="13"/>
  <c r="B352" i="11"/>
  <c r="B343" i="13"/>
  <c r="B350" i="11"/>
  <c r="B344" i="13"/>
  <c r="B351" i="11"/>
  <c r="B346" i="13"/>
  <c r="B353" i="11"/>
  <c r="B347" i="13"/>
  <c r="B354" i="11"/>
  <c r="D428" i="11"/>
  <c r="K428" i="13" s="1"/>
  <c r="A61" i="11" l="1"/>
  <c r="A60" i="13"/>
  <c r="O346" i="13"/>
  <c r="N346" i="13"/>
  <c r="O344" i="13"/>
  <c r="N344" i="13"/>
  <c r="N345" i="13"/>
  <c r="O345" i="13"/>
  <c r="N343" i="13"/>
  <c r="O343" i="13"/>
  <c r="N348" i="13"/>
  <c r="O348" i="13"/>
  <c r="N347" i="13"/>
  <c r="O347" i="13"/>
  <c r="B354" i="13"/>
  <c r="B361" i="11"/>
  <c r="B350" i="13"/>
  <c r="B357" i="11"/>
  <c r="B353" i="13"/>
  <c r="B360" i="11"/>
  <c r="B355" i="13"/>
  <c r="B362" i="11"/>
  <c r="B351" i="13"/>
  <c r="B358" i="11"/>
  <c r="B352" i="13"/>
  <c r="B359" i="11"/>
  <c r="D435" i="11"/>
  <c r="K435" i="13" s="1"/>
  <c r="A62" i="11" l="1"/>
  <c r="A61" i="13"/>
  <c r="O355" i="13"/>
  <c r="N355" i="13"/>
  <c r="O353" i="13"/>
  <c r="N353" i="13"/>
  <c r="O354" i="13"/>
  <c r="N354" i="13"/>
  <c r="O352" i="13"/>
  <c r="N352" i="13"/>
  <c r="N350" i="13"/>
  <c r="O350" i="13"/>
  <c r="O351" i="13"/>
  <c r="N351" i="13"/>
  <c r="B357" i="13"/>
  <c r="B364" i="11"/>
  <c r="B362" i="13"/>
  <c r="B369" i="11"/>
  <c r="B358" i="13"/>
  <c r="B365" i="11"/>
  <c r="B361" i="13"/>
  <c r="B368" i="11"/>
  <c r="B360" i="13"/>
  <c r="B367" i="11"/>
  <c r="B359" i="13"/>
  <c r="B366" i="11"/>
  <c r="D442" i="11"/>
  <c r="K442" i="13" s="1"/>
  <c r="A63" i="11" l="1"/>
  <c r="A62" i="13"/>
  <c r="N361" i="13"/>
  <c r="O361" i="13"/>
  <c r="N358" i="13"/>
  <c r="O358" i="13"/>
  <c r="O362" i="13"/>
  <c r="N362" i="13"/>
  <c r="N359" i="13"/>
  <c r="O359" i="13"/>
  <c r="O360" i="13"/>
  <c r="N360" i="13"/>
  <c r="O357" i="13"/>
  <c r="N357" i="13"/>
  <c r="B368" i="13"/>
  <c r="B375" i="11"/>
  <c r="B369" i="13"/>
  <c r="B376" i="11"/>
  <c r="B365" i="13"/>
  <c r="B372" i="11"/>
  <c r="B367" i="13"/>
  <c r="B374" i="11"/>
  <c r="B364" i="13"/>
  <c r="B371" i="11"/>
  <c r="B366" i="13"/>
  <c r="B373" i="11"/>
  <c r="D449" i="11"/>
  <c r="K449" i="13" s="1"/>
  <c r="A64" i="11" l="1"/>
  <c r="A63" i="13"/>
  <c r="N364" i="13"/>
  <c r="O364" i="13"/>
  <c r="N365" i="13"/>
  <c r="O365" i="13"/>
  <c r="O366" i="13"/>
  <c r="N366" i="13"/>
  <c r="O367" i="13"/>
  <c r="N367" i="13"/>
  <c r="O369" i="13"/>
  <c r="N369" i="13"/>
  <c r="N368" i="13"/>
  <c r="O368" i="13"/>
  <c r="B373" i="13"/>
  <c r="B380" i="11"/>
  <c r="B374" i="13"/>
  <c r="B381" i="11"/>
  <c r="B372" i="13"/>
  <c r="B379" i="11"/>
  <c r="B371" i="13"/>
  <c r="B378" i="11"/>
  <c r="B375" i="13"/>
  <c r="B382" i="11"/>
  <c r="B376" i="13"/>
  <c r="B383" i="11"/>
  <c r="D456" i="11"/>
  <c r="K456" i="13" s="1"/>
  <c r="A65" i="11" l="1"/>
  <c r="A64" i="13"/>
  <c r="O374" i="13"/>
  <c r="N374" i="13"/>
  <c r="N373" i="13"/>
  <c r="O373" i="13"/>
  <c r="O375" i="13"/>
  <c r="N375" i="13"/>
  <c r="O371" i="13"/>
  <c r="N371" i="13"/>
  <c r="N376" i="13"/>
  <c r="O376" i="13"/>
  <c r="O372" i="13"/>
  <c r="N372" i="13"/>
  <c r="B381" i="13"/>
  <c r="B388" i="11"/>
  <c r="B379" i="13"/>
  <c r="B386" i="11"/>
  <c r="B383" i="13"/>
  <c r="B390" i="11"/>
  <c r="B382" i="13"/>
  <c r="B389" i="11"/>
  <c r="B380" i="13"/>
  <c r="B387" i="11"/>
  <c r="B378" i="13"/>
  <c r="B385" i="11"/>
  <c r="D463" i="11"/>
  <c r="K463" i="13" s="1"/>
  <c r="A66" i="11" l="1"/>
  <c r="A65" i="13"/>
  <c r="N382" i="13"/>
  <c r="O382" i="13"/>
  <c r="N378" i="13"/>
  <c r="O378" i="13"/>
  <c r="O379" i="13"/>
  <c r="N379" i="13"/>
  <c r="O383" i="13"/>
  <c r="N383" i="13"/>
  <c r="O381" i="13"/>
  <c r="N381" i="13"/>
  <c r="O380" i="13"/>
  <c r="N380" i="13"/>
  <c r="B386" i="13"/>
  <c r="B393" i="11"/>
  <c r="B390" i="13"/>
  <c r="B397" i="11"/>
  <c r="B389" i="13"/>
  <c r="B396" i="11"/>
  <c r="B385" i="13"/>
  <c r="B392" i="11"/>
  <c r="B387" i="13"/>
  <c r="B394" i="11"/>
  <c r="B388" i="13"/>
  <c r="B395" i="11"/>
  <c r="D470" i="11"/>
  <c r="K470" i="13" s="1"/>
  <c r="A67" i="11" l="1"/>
  <c r="A66" i="13"/>
  <c r="O389" i="13"/>
  <c r="N389" i="13"/>
  <c r="O390" i="13"/>
  <c r="N390" i="13"/>
  <c r="N388" i="13"/>
  <c r="O388" i="13"/>
  <c r="O387" i="13"/>
  <c r="N387" i="13"/>
  <c r="O385" i="13"/>
  <c r="N385" i="13"/>
  <c r="N386" i="13"/>
  <c r="O386" i="13"/>
  <c r="B397" i="13"/>
  <c r="B404" i="11"/>
  <c r="B396" i="13"/>
  <c r="B403" i="11"/>
  <c r="B392" i="13"/>
  <c r="B399" i="11"/>
  <c r="B394" i="13"/>
  <c r="B401" i="11"/>
  <c r="B393" i="13"/>
  <c r="B400" i="11"/>
  <c r="B395" i="13"/>
  <c r="B402" i="11"/>
  <c r="D477" i="11"/>
  <c r="K477" i="13" s="1"/>
  <c r="A68" i="11" l="1"/>
  <c r="A67" i="13"/>
  <c r="N393" i="13"/>
  <c r="O393" i="13"/>
  <c r="N394" i="13"/>
  <c r="O394" i="13"/>
  <c r="N396" i="13"/>
  <c r="O396" i="13"/>
  <c r="N392" i="13"/>
  <c r="O392" i="13"/>
  <c r="O397" i="13"/>
  <c r="N397" i="13"/>
  <c r="O395" i="13"/>
  <c r="N395" i="13"/>
  <c r="B401" i="13"/>
  <c r="B408" i="11"/>
  <c r="B399" i="13"/>
  <c r="B406" i="11"/>
  <c r="B403" i="13"/>
  <c r="B410" i="11"/>
  <c r="B400" i="13"/>
  <c r="B407" i="11"/>
  <c r="B404" i="13"/>
  <c r="B411" i="11"/>
  <c r="B402" i="13"/>
  <c r="B409" i="11"/>
  <c r="D484" i="11"/>
  <c r="K484" i="13" s="1"/>
  <c r="A69" i="11" l="1"/>
  <c r="A68" i="13"/>
  <c r="N399" i="13"/>
  <c r="O399" i="13"/>
  <c r="N403" i="13"/>
  <c r="O403" i="13"/>
  <c r="O400" i="13"/>
  <c r="N400" i="13"/>
  <c r="N401" i="13"/>
  <c r="O401" i="13"/>
  <c r="N402" i="13"/>
  <c r="O402" i="13"/>
  <c r="N404" i="13"/>
  <c r="O404" i="13"/>
  <c r="B409" i="13"/>
  <c r="B416" i="11"/>
  <c r="B406" i="13"/>
  <c r="B413" i="11"/>
  <c r="B411" i="13"/>
  <c r="B418" i="11"/>
  <c r="B408" i="13"/>
  <c r="B415" i="11"/>
  <c r="B410" i="13"/>
  <c r="B417" i="11"/>
  <c r="B407" i="13"/>
  <c r="B414" i="11"/>
  <c r="D491" i="11"/>
  <c r="K491" i="13" s="1"/>
  <c r="A70" i="11" l="1"/>
  <c r="A69" i="13"/>
  <c r="O411" i="13"/>
  <c r="N411" i="13"/>
  <c r="O409" i="13"/>
  <c r="N409" i="13"/>
  <c r="N408" i="13"/>
  <c r="O408" i="13"/>
  <c r="N406" i="13"/>
  <c r="O406" i="13"/>
  <c r="O407" i="13"/>
  <c r="N407" i="13"/>
  <c r="O410" i="13"/>
  <c r="N410" i="13"/>
  <c r="B415" i="13"/>
  <c r="B422" i="11"/>
  <c r="B414" i="13"/>
  <c r="B421" i="11"/>
  <c r="B418" i="13"/>
  <c r="B425" i="11"/>
  <c r="B413" i="13"/>
  <c r="B420" i="11"/>
  <c r="B417" i="13"/>
  <c r="B424" i="11"/>
  <c r="B416" i="13"/>
  <c r="B423" i="11"/>
  <c r="D498" i="11"/>
  <c r="K498" i="13" s="1"/>
  <c r="A71" i="11" l="1"/>
  <c r="A70" i="13"/>
  <c r="N413" i="13"/>
  <c r="O413" i="13"/>
  <c r="N417" i="13"/>
  <c r="O417" i="13"/>
  <c r="N418" i="13"/>
  <c r="O418" i="13"/>
  <c r="N414" i="13"/>
  <c r="O414" i="13"/>
  <c r="O415" i="13"/>
  <c r="N415" i="13"/>
  <c r="O416" i="13"/>
  <c r="N416" i="13"/>
  <c r="B420" i="13"/>
  <c r="B427" i="11"/>
  <c r="B421" i="13"/>
  <c r="B428" i="11"/>
  <c r="B425" i="13"/>
  <c r="B432" i="11"/>
  <c r="B423" i="13"/>
  <c r="B430" i="11"/>
  <c r="B424" i="13"/>
  <c r="B431" i="11"/>
  <c r="B422" i="13"/>
  <c r="B429" i="11"/>
  <c r="D505" i="11"/>
  <c r="K505" i="13" s="1"/>
  <c r="A72" i="11" l="1"/>
  <c r="A71" i="13"/>
  <c r="N425" i="13"/>
  <c r="O425" i="13"/>
  <c r="O423" i="13"/>
  <c r="N423" i="13"/>
  <c r="O421" i="13"/>
  <c r="N421" i="13"/>
  <c r="N422" i="13"/>
  <c r="O422" i="13"/>
  <c r="N420" i="13"/>
  <c r="O420" i="13"/>
  <c r="O424" i="13"/>
  <c r="N424" i="13"/>
  <c r="B432" i="13"/>
  <c r="B439" i="11"/>
  <c r="B428" i="13"/>
  <c r="B435" i="11"/>
  <c r="B430" i="13"/>
  <c r="B437" i="11"/>
  <c r="B431" i="13"/>
  <c r="B438" i="11"/>
  <c r="B427" i="13"/>
  <c r="B434" i="11"/>
  <c r="B429" i="13"/>
  <c r="B436" i="11"/>
  <c r="D512" i="11"/>
  <c r="K512" i="13" s="1"/>
  <c r="A73" i="11" l="1"/>
  <c r="A72" i="13"/>
  <c r="N431" i="13"/>
  <c r="O431" i="13"/>
  <c r="O430" i="13"/>
  <c r="N430" i="13"/>
  <c r="O428" i="13"/>
  <c r="N428" i="13"/>
  <c r="O427" i="13"/>
  <c r="N427" i="13"/>
  <c r="O432" i="13"/>
  <c r="N432" i="13"/>
  <c r="O429" i="13"/>
  <c r="N429" i="13"/>
  <c r="B438" i="13"/>
  <c r="B445" i="11"/>
  <c r="B437" i="13"/>
  <c r="B444" i="11"/>
  <c r="B435" i="13"/>
  <c r="B442" i="11"/>
  <c r="B434" i="13"/>
  <c r="B441" i="11"/>
  <c r="B439" i="13"/>
  <c r="B446" i="11"/>
  <c r="B436" i="13"/>
  <c r="B443" i="11"/>
  <c r="D519" i="11"/>
  <c r="K519" i="13" s="1"/>
  <c r="A74" i="11" l="1"/>
  <c r="A73" i="13"/>
  <c r="N439" i="13"/>
  <c r="O439" i="13"/>
  <c r="O435" i="13"/>
  <c r="N435" i="13"/>
  <c r="N438" i="13"/>
  <c r="O438" i="13"/>
  <c r="N434" i="13"/>
  <c r="O434" i="13"/>
  <c r="O437" i="13"/>
  <c r="N437" i="13"/>
  <c r="O436" i="13"/>
  <c r="N436" i="13"/>
  <c r="B441" i="13"/>
  <c r="B448" i="11"/>
  <c r="B442" i="13"/>
  <c r="B449" i="11"/>
  <c r="B443" i="13"/>
  <c r="B450" i="11"/>
  <c r="B444" i="13"/>
  <c r="B451" i="11"/>
  <c r="B446" i="13"/>
  <c r="B453" i="11"/>
  <c r="B445" i="13"/>
  <c r="B452" i="11"/>
  <c r="D526" i="11"/>
  <c r="K526" i="13" s="1"/>
  <c r="A75" i="11" l="1"/>
  <c r="A74" i="13"/>
  <c r="N444" i="13"/>
  <c r="O444" i="13"/>
  <c r="O446" i="13"/>
  <c r="N446" i="13"/>
  <c r="N442" i="13"/>
  <c r="O442" i="13"/>
  <c r="N441" i="13"/>
  <c r="O441" i="13"/>
  <c r="O443" i="13"/>
  <c r="N443" i="13"/>
  <c r="O445" i="13"/>
  <c r="N445" i="13"/>
  <c r="B451" i="13"/>
  <c r="B458" i="11"/>
  <c r="B449" i="13"/>
  <c r="B456" i="11"/>
  <c r="B452" i="13"/>
  <c r="B459" i="11"/>
  <c r="B453" i="13"/>
  <c r="B460" i="11"/>
  <c r="B448" i="13"/>
  <c r="B455" i="11"/>
  <c r="B450" i="13"/>
  <c r="B457" i="11"/>
  <c r="D533" i="11"/>
  <c r="K533" i="13" s="1"/>
  <c r="A76" i="11" l="1"/>
  <c r="A75" i="13"/>
  <c r="O453" i="13"/>
  <c r="N453" i="13"/>
  <c r="N452" i="13"/>
  <c r="O452" i="13"/>
  <c r="N451" i="13"/>
  <c r="O451" i="13"/>
  <c r="N449" i="13"/>
  <c r="O449" i="13"/>
  <c r="N450" i="13"/>
  <c r="O450" i="13"/>
  <c r="N448" i="13"/>
  <c r="O448" i="13"/>
  <c r="B456" i="13"/>
  <c r="B463" i="11"/>
  <c r="B459" i="13"/>
  <c r="B466" i="11"/>
  <c r="B460" i="13"/>
  <c r="B467" i="11"/>
  <c r="B457" i="13"/>
  <c r="B464" i="11"/>
  <c r="B455" i="13"/>
  <c r="B462" i="11"/>
  <c r="B458" i="13"/>
  <c r="B465" i="11"/>
  <c r="D540" i="11"/>
  <c r="K540" i="13" s="1"/>
  <c r="A77" i="11" l="1"/>
  <c r="A76" i="13"/>
  <c r="O459" i="13"/>
  <c r="N459" i="13"/>
  <c r="O460" i="13"/>
  <c r="N460" i="13"/>
  <c r="O456" i="13"/>
  <c r="N456" i="13"/>
  <c r="O455" i="13"/>
  <c r="N455" i="13"/>
  <c r="O458" i="13"/>
  <c r="N458" i="13"/>
  <c r="O457" i="13"/>
  <c r="N457" i="13"/>
  <c r="B466" i="13"/>
  <c r="B473" i="11"/>
  <c r="B464" i="13"/>
  <c r="B471" i="11"/>
  <c r="B467" i="13"/>
  <c r="B474" i="11"/>
  <c r="B465" i="13"/>
  <c r="B472" i="11"/>
  <c r="B462" i="13"/>
  <c r="B469" i="11"/>
  <c r="B463" i="13"/>
  <c r="B470" i="11"/>
  <c r="D547" i="11"/>
  <c r="K547" i="13" s="1"/>
  <c r="A78" i="11" l="1"/>
  <c r="A77" i="13"/>
  <c r="O464" i="13"/>
  <c r="N464" i="13"/>
  <c r="O467" i="13"/>
  <c r="N467" i="13"/>
  <c r="N466" i="13"/>
  <c r="O466" i="13"/>
  <c r="N462" i="13"/>
  <c r="O462" i="13"/>
  <c r="O463" i="13"/>
  <c r="N463" i="13"/>
  <c r="N465" i="13"/>
  <c r="O465" i="13"/>
  <c r="B470" i="13"/>
  <c r="B477" i="11"/>
  <c r="B471" i="13"/>
  <c r="B478" i="11"/>
  <c r="B469" i="13"/>
  <c r="B476" i="11"/>
  <c r="B473" i="13"/>
  <c r="B480" i="11"/>
  <c r="B472" i="13"/>
  <c r="B479" i="11"/>
  <c r="B474" i="13"/>
  <c r="B481" i="11"/>
  <c r="D554" i="11"/>
  <c r="K554" i="13" s="1"/>
  <c r="A79" i="11" l="1"/>
  <c r="A78" i="13"/>
  <c r="N469" i="13"/>
  <c r="O469" i="13"/>
  <c r="N471" i="13"/>
  <c r="O471" i="13"/>
  <c r="O470" i="13"/>
  <c r="N470" i="13"/>
  <c r="N474" i="13"/>
  <c r="O474" i="13"/>
  <c r="O472" i="13"/>
  <c r="N472" i="13"/>
  <c r="N473" i="13"/>
  <c r="O473" i="13"/>
  <c r="B480" i="13"/>
  <c r="B487" i="11"/>
  <c r="B476" i="13"/>
  <c r="B483" i="11"/>
  <c r="B481" i="13"/>
  <c r="B488" i="11"/>
  <c r="B478" i="13"/>
  <c r="B485" i="11"/>
  <c r="B479" i="13"/>
  <c r="B486" i="11"/>
  <c r="B477" i="13"/>
  <c r="B484" i="11"/>
  <c r="D561" i="11"/>
  <c r="K561" i="13" s="1"/>
  <c r="A80" i="11" l="1"/>
  <c r="A79" i="13"/>
  <c r="N481" i="13"/>
  <c r="O481" i="13"/>
  <c r="N476" i="13"/>
  <c r="O476" i="13"/>
  <c r="N480" i="13"/>
  <c r="O480" i="13"/>
  <c r="O478" i="13"/>
  <c r="N478" i="13"/>
  <c r="N477" i="13"/>
  <c r="O477" i="13"/>
  <c r="N479" i="13"/>
  <c r="O479" i="13"/>
  <c r="B485" i="13"/>
  <c r="B492" i="11"/>
  <c r="B488" i="13"/>
  <c r="B495" i="11"/>
  <c r="B483" i="13"/>
  <c r="B490" i="11"/>
  <c r="B486" i="13"/>
  <c r="B493" i="11"/>
  <c r="B487" i="13"/>
  <c r="B494" i="11"/>
  <c r="B484" i="13"/>
  <c r="B491" i="11"/>
  <c r="D568" i="11"/>
  <c r="K568" i="13" s="1"/>
  <c r="A81" i="11" l="1"/>
  <c r="A80" i="13"/>
  <c r="O486" i="13"/>
  <c r="N486" i="13"/>
  <c r="O488" i="13"/>
  <c r="N488" i="13"/>
  <c r="N484" i="13"/>
  <c r="O484" i="13"/>
  <c r="N483" i="13"/>
  <c r="O483" i="13"/>
  <c r="N485" i="13"/>
  <c r="O485" i="13"/>
  <c r="O487" i="13"/>
  <c r="N487" i="13"/>
  <c r="B493" i="13"/>
  <c r="B500" i="11"/>
  <c r="B490" i="13"/>
  <c r="B497" i="11"/>
  <c r="B495" i="13"/>
  <c r="B502" i="11"/>
  <c r="B494" i="13"/>
  <c r="B501" i="11"/>
  <c r="B492" i="13"/>
  <c r="B499" i="11"/>
  <c r="B491" i="13"/>
  <c r="B498" i="11"/>
  <c r="D575" i="11"/>
  <c r="K575" i="13" s="1"/>
  <c r="A82" i="11" l="1"/>
  <c r="A81" i="13"/>
  <c r="N494" i="13"/>
  <c r="O494" i="13"/>
  <c r="N495" i="13"/>
  <c r="O495" i="13"/>
  <c r="O493" i="13"/>
  <c r="N493" i="13"/>
  <c r="N492" i="13"/>
  <c r="O492" i="13"/>
  <c r="N490" i="13"/>
  <c r="O490" i="13"/>
  <c r="O491" i="13"/>
  <c r="N491" i="13"/>
  <c r="B502" i="13"/>
  <c r="B509" i="11"/>
  <c r="B501" i="13"/>
  <c r="B508" i="11"/>
  <c r="B497" i="13"/>
  <c r="B504" i="11"/>
  <c r="B498" i="13"/>
  <c r="B505" i="11"/>
  <c r="B499" i="13"/>
  <c r="B506" i="11"/>
  <c r="B500" i="13"/>
  <c r="B507" i="11"/>
  <c r="D582" i="11"/>
  <c r="K582" i="13" s="1"/>
  <c r="A83" i="11" l="1"/>
  <c r="A82" i="13"/>
  <c r="N501" i="13"/>
  <c r="O501" i="13"/>
  <c r="N497" i="13"/>
  <c r="O497" i="13"/>
  <c r="N499" i="13"/>
  <c r="O499" i="13"/>
  <c r="N502" i="13"/>
  <c r="O502" i="13"/>
  <c r="N500" i="13"/>
  <c r="O500" i="13"/>
  <c r="O498" i="13"/>
  <c r="N498" i="13"/>
  <c r="B505" i="13"/>
  <c r="B512" i="11"/>
  <c r="B508" i="13"/>
  <c r="B515" i="11"/>
  <c r="B504" i="13"/>
  <c r="B511" i="11"/>
  <c r="B506" i="13"/>
  <c r="B513" i="11"/>
  <c r="B509" i="13"/>
  <c r="B516" i="11"/>
  <c r="B507" i="13"/>
  <c r="B514" i="11"/>
  <c r="D589" i="11"/>
  <c r="K589" i="13" s="1"/>
  <c r="A84" i="11" l="1"/>
  <c r="A83" i="13"/>
  <c r="N504" i="13"/>
  <c r="O504" i="13"/>
  <c r="O506" i="13"/>
  <c r="N506" i="13"/>
  <c r="N507" i="13"/>
  <c r="O507" i="13"/>
  <c r="O509" i="13"/>
  <c r="N509" i="13"/>
  <c r="O508" i="13"/>
  <c r="N508" i="13"/>
  <c r="N505" i="13"/>
  <c r="O505" i="13"/>
  <c r="B511" i="13"/>
  <c r="B518" i="11"/>
  <c r="B513" i="13"/>
  <c r="B520" i="11"/>
  <c r="B515" i="13"/>
  <c r="B522" i="11"/>
  <c r="B516" i="13"/>
  <c r="B523" i="11"/>
  <c r="B512" i="13"/>
  <c r="B519" i="11"/>
  <c r="B514" i="13"/>
  <c r="B521" i="11"/>
  <c r="D596" i="11"/>
  <c r="K596" i="13" s="1"/>
  <c r="A85" i="11" l="1"/>
  <c r="A84" i="13"/>
  <c r="N513" i="13"/>
  <c r="O513" i="13"/>
  <c r="N515" i="13"/>
  <c r="O515" i="13"/>
  <c r="N511" i="13"/>
  <c r="O511" i="13"/>
  <c r="O514" i="13"/>
  <c r="N514" i="13"/>
  <c r="N512" i="13"/>
  <c r="O512" i="13"/>
  <c r="N516" i="13"/>
  <c r="O516" i="13"/>
  <c r="B523" i="13"/>
  <c r="B530" i="11"/>
  <c r="B522" i="13"/>
  <c r="B529" i="11"/>
  <c r="B520" i="13"/>
  <c r="B527" i="11"/>
  <c r="B519" i="13"/>
  <c r="B526" i="11"/>
  <c r="B518" i="13"/>
  <c r="B525" i="11"/>
  <c r="B521" i="13"/>
  <c r="B528" i="11"/>
  <c r="D603" i="11"/>
  <c r="K603" i="13" s="1"/>
  <c r="A86" i="11" l="1"/>
  <c r="A85" i="13"/>
  <c r="O519" i="13"/>
  <c r="N519" i="13"/>
  <c r="O518" i="13"/>
  <c r="N518" i="13"/>
  <c r="O522" i="13"/>
  <c r="N522" i="13"/>
  <c r="N520" i="13"/>
  <c r="O520" i="13"/>
  <c r="N523" i="13"/>
  <c r="O523" i="13"/>
  <c r="O521" i="13"/>
  <c r="N521" i="13"/>
  <c r="B526" i="13"/>
  <c r="B533" i="11"/>
  <c r="B527" i="13"/>
  <c r="B534" i="11"/>
  <c r="B529" i="13"/>
  <c r="B536" i="11"/>
  <c r="B528" i="13"/>
  <c r="B535" i="11"/>
  <c r="B525" i="13"/>
  <c r="B532" i="11"/>
  <c r="B530" i="13"/>
  <c r="B537" i="11"/>
  <c r="D610" i="11"/>
  <c r="K610" i="13" s="1"/>
  <c r="A87" i="11" l="1"/>
  <c r="A86" i="13"/>
  <c r="O529" i="13"/>
  <c r="N529" i="13"/>
  <c r="N527" i="13"/>
  <c r="O527" i="13"/>
  <c r="N526" i="13"/>
  <c r="O526" i="13"/>
  <c r="N528" i="13"/>
  <c r="O528" i="13"/>
  <c r="N530" i="13"/>
  <c r="O530" i="13"/>
  <c r="N525" i="13"/>
  <c r="O525" i="13"/>
  <c r="B534" i="13"/>
  <c r="B541" i="11"/>
  <c r="B535" i="13"/>
  <c r="B542" i="11"/>
  <c r="B536" i="13"/>
  <c r="B543" i="11"/>
  <c r="B532" i="13"/>
  <c r="B539" i="11"/>
  <c r="B533" i="13"/>
  <c r="B540" i="11"/>
  <c r="B537" i="13"/>
  <c r="B544" i="11"/>
  <c r="D617" i="11"/>
  <c r="K617" i="13" s="1"/>
  <c r="A88" i="11" l="1"/>
  <c r="A87" i="13"/>
  <c r="O532" i="13"/>
  <c r="N532" i="13"/>
  <c r="O536" i="13"/>
  <c r="N536" i="13"/>
  <c r="N535" i="13"/>
  <c r="O535" i="13"/>
  <c r="O534" i="13"/>
  <c r="N534" i="13"/>
  <c r="N537" i="13"/>
  <c r="O537" i="13"/>
  <c r="N533" i="13"/>
  <c r="O533" i="13"/>
  <c r="B543" i="13"/>
  <c r="B550" i="11"/>
  <c r="B544" i="13"/>
  <c r="B551" i="11"/>
  <c r="B540" i="13"/>
  <c r="B547" i="11"/>
  <c r="B541" i="13"/>
  <c r="B548" i="11"/>
  <c r="B539" i="13"/>
  <c r="B546" i="11"/>
  <c r="B542" i="13"/>
  <c r="B549" i="11"/>
  <c r="D624" i="11"/>
  <c r="K624" i="13" s="1"/>
  <c r="A89" i="11" l="1"/>
  <c r="A88" i="13"/>
  <c r="O541" i="13"/>
  <c r="N541" i="13"/>
  <c r="O543" i="13"/>
  <c r="N543" i="13"/>
  <c r="O539" i="13"/>
  <c r="N539" i="13"/>
  <c r="O542" i="13"/>
  <c r="N542" i="13"/>
  <c r="O540" i="13"/>
  <c r="N540" i="13"/>
  <c r="N544" i="13"/>
  <c r="O544" i="13"/>
  <c r="B551" i="13"/>
  <c r="B558" i="11"/>
  <c r="B548" i="13"/>
  <c r="B555" i="11"/>
  <c r="B546" i="13"/>
  <c r="B553" i="11"/>
  <c r="B550" i="13"/>
  <c r="B557" i="11"/>
  <c r="B547" i="13"/>
  <c r="B554" i="11"/>
  <c r="B549" i="13"/>
  <c r="B556" i="11"/>
  <c r="D631" i="11"/>
  <c r="K631" i="13" s="1"/>
  <c r="A90" i="11" l="1"/>
  <c r="A89" i="13"/>
  <c r="N550" i="13"/>
  <c r="O550" i="13"/>
  <c r="N546" i="13"/>
  <c r="O546" i="13"/>
  <c r="N551" i="13"/>
  <c r="O551" i="13"/>
  <c r="O548" i="13"/>
  <c r="N548" i="13"/>
  <c r="N549" i="13"/>
  <c r="O549" i="13"/>
  <c r="N547" i="13"/>
  <c r="O547" i="13"/>
  <c r="B555" i="13"/>
  <c r="B562" i="11"/>
  <c r="B554" i="13"/>
  <c r="B561" i="11"/>
  <c r="B558" i="13"/>
  <c r="B565" i="11"/>
  <c r="B557" i="13"/>
  <c r="B564" i="11"/>
  <c r="B553" i="13"/>
  <c r="B560" i="11"/>
  <c r="B556" i="13"/>
  <c r="B563" i="11"/>
  <c r="D638" i="11"/>
  <c r="K638" i="13" s="1"/>
  <c r="A91" i="11" l="1"/>
  <c r="A90" i="13"/>
  <c r="N557" i="13"/>
  <c r="O557" i="13"/>
  <c r="N558" i="13"/>
  <c r="O558" i="13"/>
  <c r="N554" i="13"/>
  <c r="O554" i="13"/>
  <c r="O555" i="13"/>
  <c r="N555" i="13"/>
  <c r="N556" i="13"/>
  <c r="O556" i="13"/>
  <c r="O553" i="13"/>
  <c r="N553" i="13"/>
  <c r="B564" i="13"/>
  <c r="B571" i="11"/>
  <c r="B561" i="13"/>
  <c r="B568" i="11"/>
  <c r="B565" i="13"/>
  <c r="B572" i="11"/>
  <c r="B560" i="13"/>
  <c r="B567" i="11"/>
  <c r="B562" i="13"/>
  <c r="B569" i="11"/>
  <c r="B563" i="13"/>
  <c r="B570" i="11"/>
  <c r="D645" i="11"/>
  <c r="K645" i="13" s="1"/>
  <c r="A92" i="11" l="1"/>
  <c r="A91" i="13"/>
  <c r="N562" i="13"/>
  <c r="O562" i="13"/>
  <c r="N560" i="13"/>
  <c r="O560" i="13"/>
  <c r="O565" i="13"/>
  <c r="N565" i="13"/>
  <c r="O561" i="13"/>
  <c r="N561" i="13"/>
  <c r="N564" i="13"/>
  <c r="O564" i="13"/>
  <c r="N563" i="13"/>
  <c r="O563" i="13"/>
  <c r="B567" i="13"/>
  <c r="B574" i="11"/>
  <c r="B572" i="13"/>
  <c r="B579" i="11"/>
  <c r="B568" i="13"/>
  <c r="B575" i="11"/>
  <c r="B570" i="13"/>
  <c r="B577" i="11"/>
  <c r="B569" i="13"/>
  <c r="B576" i="11"/>
  <c r="B571" i="13"/>
  <c r="B578" i="11"/>
  <c r="D666" i="11"/>
  <c r="K666" i="13" s="1"/>
  <c r="D652" i="11"/>
  <c r="K652" i="13" s="1"/>
  <c r="A93" i="11" l="1"/>
  <c r="A92" i="13"/>
  <c r="O568" i="13"/>
  <c r="N568" i="13"/>
  <c r="N572" i="13"/>
  <c r="O572" i="13"/>
  <c r="O567" i="13"/>
  <c r="N567" i="13"/>
  <c r="O571" i="13"/>
  <c r="N571" i="13"/>
  <c r="O569" i="13"/>
  <c r="N569" i="13"/>
  <c r="O570" i="13"/>
  <c r="N570" i="13"/>
  <c r="B577" i="13"/>
  <c r="B584" i="11"/>
  <c r="B578" i="13"/>
  <c r="B585" i="11"/>
  <c r="B575" i="13"/>
  <c r="B582" i="11"/>
  <c r="B576" i="13"/>
  <c r="B583" i="11"/>
  <c r="B574" i="13"/>
  <c r="B581" i="11"/>
  <c r="B579" i="13"/>
  <c r="B586" i="11"/>
  <c r="D659" i="11"/>
  <c r="K659" i="13" s="1"/>
  <c r="A94" i="11" l="1"/>
  <c r="A93" i="13"/>
  <c r="O575" i="13"/>
  <c r="N575" i="13"/>
  <c r="N578" i="13"/>
  <c r="O578" i="13"/>
  <c r="N579" i="13"/>
  <c r="O579" i="13"/>
  <c r="O577" i="13"/>
  <c r="N577" i="13"/>
  <c r="N574" i="13"/>
  <c r="O574" i="13"/>
  <c r="N576" i="13"/>
  <c r="O576" i="13"/>
  <c r="B583" i="13"/>
  <c r="B590" i="11"/>
  <c r="B582" i="13"/>
  <c r="B589" i="11"/>
  <c r="B585" i="13"/>
  <c r="B592" i="11"/>
  <c r="B586" i="13"/>
  <c r="B593" i="11"/>
  <c r="B581" i="13"/>
  <c r="B588" i="11"/>
  <c r="B584" i="13"/>
  <c r="B591" i="11"/>
  <c r="D673" i="11"/>
  <c r="K673" i="13" s="1"/>
  <c r="A95" i="11" l="1"/>
  <c r="A94" i="13"/>
  <c r="N582" i="13"/>
  <c r="O582" i="13"/>
  <c r="O584" i="13"/>
  <c r="N584" i="13"/>
  <c r="N581" i="13"/>
  <c r="O581" i="13"/>
  <c r="O585" i="13"/>
  <c r="N585" i="13"/>
  <c r="O583" i="13"/>
  <c r="N583" i="13"/>
  <c r="O586" i="13"/>
  <c r="N586" i="13"/>
  <c r="B589" i="13"/>
  <c r="B596" i="11"/>
  <c r="B593" i="13"/>
  <c r="B600" i="11"/>
  <c r="B591" i="13"/>
  <c r="B598" i="11"/>
  <c r="B592" i="13"/>
  <c r="B599" i="11"/>
  <c r="B588" i="13"/>
  <c r="B595" i="11"/>
  <c r="B590" i="13"/>
  <c r="B597" i="11"/>
  <c r="D680" i="11"/>
  <c r="K680" i="13" s="1"/>
  <c r="A96" i="11" l="1"/>
  <c r="A95" i="13"/>
  <c r="O591" i="13"/>
  <c r="N591" i="13"/>
  <c r="O593" i="13"/>
  <c r="N593" i="13"/>
  <c r="O590" i="13"/>
  <c r="N590" i="13"/>
  <c r="N589" i="13"/>
  <c r="O589" i="13"/>
  <c r="N588" i="13"/>
  <c r="O588" i="13"/>
  <c r="O592" i="13"/>
  <c r="N592" i="13"/>
  <c r="D694" i="11"/>
  <c r="K694" i="13" s="1"/>
  <c r="B599" i="13"/>
  <c r="B606" i="11"/>
  <c r="B600" i="13"/>
  <c r="B607" i="11"/>
  <c r="B598" i="13"/>
  <c r="B605" i="11"/>
  <c r="B595" i="13"/>
  <c r="B602" i="11"/>
  <c r="B596" i="13"/>
  <c r="B603" i="11"/>
  <c r="B597" i="13"/>
  <c r="B604" i="11"/>
  <c r="D687" i="11"/>
  <c r="K687" i="13" s="1"/>
  <c r="A97" i="11" l="1"/>
  <c r="A96" i="13"/>
  <c r="N599" i="13"/>
  <c r="O599" i="13"/>
  <c r="O595" i="13"/>
  <c r="N595" i="13"/>
  <c r="N600" i="13"/>
  <c r="O600" i="13"/>
  <c r="N597" i="13"/>
  <c r="O597" i="13"/>
  <c r="N596" i="13"/>
  <c r="O596" i="13"/>
  <c r="O598" i="13"/>
  <c r="N598" i="13"/>
  <c r="D701" i="11"/>
  <c r="K701" i="13" s="1"/>
  <c r="B604" i="13"/>
  <c r="B611" i="11"/>
  <c r="B603" i="13"/>
  <c r="B610" i="11"/>
  <c r="B606" i="13"/>
  <c r="B613" i="11"/>
  <c r="B602" i="13"/>
  <c r="B609" i="11"/>
  <c r="B605" i="13"/>
  <c r="B612" i="11"/>
  <c r="B607" i="13"/>
  <c r="B614" i="11"/>
  <c r="A98" i="11" l="1"/>
  <c r="A97" i="13"/>
  <c r="O604" i="13"/>
  <c r="N604" i="13"/>
  <c r="O605" i="13"/>
  <c r="N605" i="13"/>
  <c r="O607" i="13"/>
  <c r="N607" i="13"/>
  <c r="N602" i="13"/>
  <c r="O602" i="13"/>
  <c r="O603" i="13"/>
  <c r="N603" i="13"/>
  <c r="N606" i="13"/>
  <c r="O606" i="13"/>
  <c r="D708" i="11"/>
  <c r="K708" i="13" s="1"/>
  <c r="D715" i="11"/>
  <c r="K715" i="13" s="1"/>
  <c r="B613" i="13"/>
  <c r="B620" i="11"/>
  <c r="B610" i="13"/>
  <c r="B617" i="11"/>
  <c r="B612" i="13"/>
  <c r="B619" i="11"/>
  <c r="B611" i="13"/>
  <c r="B618" i="11"/>
  <c r="B609" i="13"/>
  <c r="B616" i="11"/>
  <c r="B614" i="13"/>
  <c r="B621" i="11"/>
  <c r="A99" i="11" l="1"/>
  <c r="A98" i="13"/>
  <c r="N612" i="13"/>
  <c r="O612" i="13"/>
  <c r="N610" i="13"/>
  <c r="O610" i="13"/>
  <c r="N613" i="13"/>
  <c r="O613" i="13"/>
  <c r="N609" i="13"/>
  <c r="O609" i="13"/>
  <c r="N611" i="13"/>
  <c r="O611" i="13"/>
  <c r="N614" i="13"/>
  <c r="O614" i="13"/>
  <c r="B618" i="13"/>
  <c r="B625" i="11"/>
  <c r="B617" i="13"/>
  <c r="B624" i="11"/>
  <c r="B621" i="13"/>
  <c r="B628" i="11"/>
  <c r="B616" i="13"/>
  <c r="B623" i="11"/>
  <c r="B620" i="13"/>
  <c r="B627" i="11"/>
  <c r="B619" i="13"/>
  <c r="B626" i="11"/>
  <c r="A100" i="11" l="1"/>
  <c r="A99" i="13"/>
  <c r="N618" i="13"/>
  <c r="O618" i="13"/>
  <c r="O621" i="13"/>
  <c r="N621" i="13"/>
  <c r="O617" i="13"/>
  <c r="N617" i="13"/>
  <c r="O620" i="13"/>
  <c r="N620" i="13"/>
  <c r="O619" i="13"/>
  <c r="N619" i="13"/>
  <c r="N616" i="13"/>
  <c r="O616" i="13"/>
  <c r="B623" i="13"/>
  <c r="B630" i="11"/>
  <c r="B628" i="13"/>
  <c r="B635" i="11"/>
  <c r="B626" i="13"/>
  <c r="B633" i="11"/>
  <c r="B627" i="13"/>
  <c r="B634" i="11"/>
  <c r="B625" i="13"/>
  <c r="B632" i="11"/>
  <c r="B624" i="13"/>
  <c r="B631" i="11"/>
  <c r="A101" i="11" l="1"/>
  <c r="A100" i="13"/>
  <c r="O627" i="13"/>
  <c r="N627" i="13"/>
  <c r="O628" i="13"/>
  <c r="N628" i="13"/>
  <c r="N626" i="13"/>
  <c r="O626" i="13"/>
  <c r="N624" i="13"/>
  <c r="O624" i="13"/>
  <c r="N623" i="13"/>
  <c r="O623" i="13"/>
  <c r="O625" i="13"/>
  <c r="N625" i="13"/>
  <c r="B631" i="13"/>
  <c r="B638" i="11"/>
  <c r="B634" i="13"/>
  <c r="B641" i="11"/>
  <c r="B633" i="13"/>
  <c r="B640" i="11"/>
  <c r="B632" i="13"/>
  <c r="B639" i="11"/>
  <c r="B630" i="13"/>
  <c r="B637" i="11"/>
  <c r="B635" i="13"/>
  <c r="B642" i="11"/>
  <c r="A102" i="11" l="1"/>
  <c r="A101" i="13"/>
  <c r="N633" i="13"/>
  <c r="O633" i="13"/>
  <c r="N634" i="13"/>
  <c r="O634" i="13"/>
  <c r="N631" i="13"/>
  <c r="O631" i="13"/>
  <c r="O635" i="13"/>
  <c r="N635" i="13"/>
  <c r="O630" i="13"/>
  <c r="N630" i="13"/>
  <c r="N632" i="13"/>
  <c r="O632" i="13"/>
  <c r="B641" i="13"/>
  <c r="B648" i="11"/>
  <c r="B637" i="13"/>
  <c r="B644" i="11"/>
  <c r="B638" i="13"/>
  <c r="B645" i="11"/>
  <c r="B640" i="13"/>
  <c r="B647" i="11"/>
  <c r="B639" i="13"/>
  <c r="B646" i="11"/>
  <c r="B642" i="13"/>
  <c r="B649" i="11"/>
  <c r="A103" i="11" l="1"/>
  <c r="A102" i="13"/>
  <c r="O638" i="13"/>
  <c r="N638" i="13"/>
  <c r="O641" i="13"/>
  <c r="N641" i="13"/>
  <c r="O642" i="13"/>
  <c r="N642" i="13"/>
  <c r="N637" i="13"/>
  <c r="O637" i="13"/>
  <c r="N639" i="13"/>
  <c r="O639" i="13"/>
  <c r="O640" i="13"/>
  <c r="N640" i="13"/>
  <c r="B645" i="13"/>
  <c r="B652" i="11"/>
  <c r="B649" i="13"/>
  <c r="B656" i="11"/>
  <c r="B646" i="13"/>
  <c r="B653" i="11"/>
  <c r="B648" i="13"/>
  <c r="B655" i="11"/>
  <c r="B647" i="13"/>
  <c r="B654" i="11"/>
  <c r="B644" i="13"/>
  <c r="B651" i="11"/>
  <c r="A104" i="11" l="1"/>
  <c r="A103" i="13"/>
  <c r="N649" i="13"/>
  <c r="O649" i="13"/>
  <c r="N644" i="13"/>
  <c r="O644" i="13"/>
  <c r="N647" i="13"/>
  <c r="O647" i="13"/>
  <c r="N648" i="13"/>
  <c r="O648" i="13"/>
  <c r="N645" i="13"/>
  <c r="O645" i="13"/>
  <c r="O646" i="13"/>
  <c r="N646" i="13"/>
  <c r="B653" i="13"/>
  <c r="B660" i="11"/>
  <c r="B654" i="13"/>
  <c r="B661" i="11"/>
  <c r="B652" i="13"/>
  <c r="B659" i="11"/>
  <c r="B655" i="13"/>
  <c r="B662" i="11"/>
  <c r="B651" i="13"/>
  <c r="B658" i="11"/>
  <c r="B656" i="13"/>
  <c r="B663" i="11"/>
  <c r="B668" i="11" l="1"/>
  <c r="B670" i="11"/>
  <c r="B667" i="11"/>
  <c r="B669" i="11"/>
  <c r="B665" i="11"/>
  <c r="B666" i="11"/>
  <c r="A105" i="11"/>
  <c r="A104" i="13"/>
  <c r="N651" i="13"/>
  <c r="O651" i="13"/>
  <c r="O655" i="13"/>
  <c r="N655" i="13"/>
  <c r="O654" i="13"/>
  <c r="N654" i="13"/>
  <c r="O652" i="13"/>
  <c r="N652" i="13"/>
  <c r="O653" i="13"/>
  <c r="N653" i="13"/>
  <c r="O656" i="13"/>
  <c r="N656" i="13"/>
  <c r="B663" i="13"/>
  <c r="B677" i="11"/>
  <c r="B658" i="13"/>
  <c r="B672" i="11"/>
  <c r="B660" i="13"/>
  <c r="B674" i="11"/>
  <c r="B662" i="13"/>
  <c r="B676" i="11"/>
  <c r="B659" i="13"/>
  <c r="B673" i="11"/>
  <c r="B661" i="13"/>
  <c r="B675" i="11"/>
  <c r="B666" i="13" l="1"/>
  <c r="B665" i="13"/>
  <c r="B669" i="13"/>
  <c r="B667" i="13"/>
  <c r="B670" i="13"/>
  <c r="B668" i="13"/>
  <c r="A106" i="11"/>
  <c r="A105" i="13"/>
  <c r="N662" i="13"/>
  <c r="O662" i="13"/>
  <c r="O658" i="13"/>
  <c r="N658" i="13"/>
  <c r="N661" i="13"/>
  <c r="O661" i="13"/>
  <c r="N660" i="13"/>
  <c r="O660" i="13"/>
  <c r="O663" i="13"/>
  <c r="N663" i="13"/>
  <c r="N659" i="13"/>
  <c r="O659" i="13"/>
  <c r="B676" i="13"/>
  <c r="B683" i="11"/>
  <c r="B672" i="13"/>
  <c r="B679" i="11"/>
  <c r="B675" i="13"/>
  <c r="B682" i="11"/>
  <c r="B673" i="13"/>
  <c r="B680" i="11"/>
  <c r="B677" i="13"/>
  <c r="B684" i="11"/>
  <c r="B674" i="13"/>
  <c r="B681" i="11"/>
  <c r="N670" i="13" l="1"/>
  <c r="O670" i="13"/>
  <c r="AJ667" i="13"/>
  <c r="O667" i="13"/>
  <c r="N667" i="13"/>
  <c r="AJ669" i="13"/>
  <c r="N669" i="13"/>
  <c r="O669" i="13"/>
  <c r="O665" i="13"/>
  <c r="AJ665" i="13"/>
  <c r="N665" i="13"/>
  <c r="AJ668" i="13"/>
  <c r="O668" i="13"/>
  <c r="N668" i="13"/>
  <c r="N666" i="13"/>
  <c r="O666" i="13"/>
  <c r="A107" i="11"/>
  <c r="A106" i="13"/>
  <c r="N676" i="13"/>
  <c r="O676" i="13"/>
  <c r="N675" i="13"/>
  <c r="O675" i="13"/>
  <c r="N674" i="13"/>
  <c r="O674" i="13"/>
  <c r="O673" i="13"/>
  <c r="N673" i="13"/>
  <c r="N672" i="13"/>
  <c r="O672" i="13"/>
  <c r="O677" i="13"/>
  <c r="N677" i="13"/>
  <c r="B680" i="13"/>
  <c r="B687" i="11"/>
  <c r="B681" i="13"/>
  <c r="B688" i="11"/>
  <c r="B679" i="13"/>
  <c r="B686" i="11"/>
  <c r="B684" i="13"/>
  <c r="B691" i="11"/>
  <c r="B683" i="13"/>
  <c r="B690" i="11"/>
  <c r="B682" i="13"/>
  <c r="B689" i="11"/>
  <c r="AJ670" i="13" l="1"/>
  <c r="AJ666" i="13"/>
  <c r="A108" i="11"/>
  <c r="A107" i="13"/>
  <c r="O682" i="13"/>
  <c r="N682" i="13"/>
  <c r="N683" i="13"/>
  <c r="O683" i="13"/>
  <c r="O681" i="13"/>
  <c r="N681" i="13"/>
  <c r="N680" i="13"/>
  <c r="O680" i="13"/>
  <c r="N684" i="13"/>
  <c r="O684" i="13"/>
  <c r="O679" i="13"/>
  <c r="N679" i="13"/>
  <c r="B696" i="11"/>
  <c r="B697" i="11"/>
  <c r="B698" i="11"/>
  <c r="B695" i="11"/>
  <c r="B694" i="11"/>
  <c r="B693" i="11"/>
  <c r="B691" i="13"/>
  <c r="B688" i="13"/>
  <c r="B686" i="13"/>
  <c r="B690" i="13"/>
  <c r="B687" i="13"/>
  <c r="B689" i="13"/>
  <c r="B698" i="13" l="1"/>
  <c r="B704" i="11"/>
  <c r="B704" i="13" s="1"/>
  <c r="A109" i="11"/>
  <c r="A108" i="13"/>
  <c r="B705" i="11"/>
  <c r="N691" i="13"/>
  <c r="O691" i="13"/>
  <c r="N689" i="13"/>
  <c r="O689" i="13"/>
  <c r="N687" i="13"/>
  <c r="O687" i="13"/>
  <c r="N690" i="13"/>
  <c r="O690" i="13"/>
  <c r="O686" i="13"/>
  <c r="N686" i="13"/>
  <c r="O688" i="13"/>
  <c r="N688" i="13"/>
  <c r="B703" i="11"/>
  <c r="B702" i="11"/>
  <c r="B697" i="13"/>
  <c r="B696" i="13"/>
  <c r="B701" i="11"/>
  <c r="B693" i="13"/>
  <c r="B695" i="13"/>
  <c r="B694" i="13"/>
  <c r="B700" i="11"/>
  <c r="B705" i="13" l="1"/>
  <c r="B711" i="11"/>
  <c r="B711" i="13" s="1"/>
  <c r="B712" i="11"/>
  <c r="B712" i="13" s="1"/>
  <c r="A110" i="11"/>
  <c r="A109" i="13"/>
  <c r="B702" i="13"/>
  <c r="B703" i="13"/>
  <c r="B708" i="11"/>
  <c r="B710" i="11"/>
  <c r="B709" i="11"/>
  <c r="B701" i="13"/>
  <c r="B700" i="13"/>
  <c r="B707" i="11"/>
  <c r="B717" i="11" l="1"/>
  <c r="B708" i="13"/>
  <c r="B719" i="11"/>
  <c r="B719" i="13" s="1"/>
  <c r="B718" i="11"/>
  <c r="B718" i="13" s="1"/>
  <c r="A111" i="11"/>
  <c r="A110" i="13"/>
  <c r="B710" i="13"/>
  <c r="B715" i="11"/>
  <c r="B715" i="13" s="1"/>
  <c r="B709" i="13"/>
  <c r="B716" i="11"/>
  <c r="B707" i="13"/>
  <c r="B714" i="11"/>
  <c r="B717" i="13"/>
  <c r="A112" i="11" l="1"/>
  <c r="A111" i="13"/>
  <c r="B716" i="13"/>
  <c r="B714" i="13"/>
  <c r="A113" i="11" l="1"/>
  <c r="A112" i="13"/>
  <c r="A114" i="11" l="1"/>
  <c r="A113" i="13"/>
  <c r="A115" i="11" l="1"/>
  <c r="A114" i="13"/>
  <c r="A116" i="11" l="1"/>
  <c r="A115" i="13"/>
  <c r="S721" i="11"/>
  <c r="S724" i="11"/>
  <c r="R724" i="11"/>
  <c r="Q724" i="11"/>
  <c r="T724" i="11"/>
  <c r="T720" i="11"/>
  <c r="S720" i="11"/>
  <c r="Q720" i="11"/>
  <c r="R720" i="11"/>
  <c r="Q300" i="11"/>
  <c r="S300" i="11"/>
  <c r="S301" i="11" s="1"/>
  <c r="S302" i="11" s="1"/>
  <c r="R300" i="11"/>
  <c r="R301" i="11" s="1"/>
  <c r="T650" i="11"/>
  <c r="T651" i="11" s="1"/>
  <c r="T652" i="11" s="1"/>
  <c r="T653" i="11" s="1"/>
  <c r="S650" i="11"/>
  <c r="S651" i="11" s="1"/>
  <c r="S652" i="11" s="1"/>
  <c r="R650" i="11"/>
  <c r="R651" i="11" s="1"/>
  <c r="Q650" i="11"/>
  <c r="Q293" i="11"/>
  <c r="T545" i="11"/>
  <c r="T546" i="11" s="1"/>
  <c r="T547" i="11" s="1"/>
  <c r="T548" i="11" s="1"/>
  <c r="S545" i="11"/>
  <c r="S546" i="11" s="1"/>
  <c r="S547" i="11" s="1"/>
  <c r="R545" i="11"/>
  <c r="R546" i="11" s="1"/>
  <c r="Q545" i="11"/>
  <c r="R685" i="11"/>
  <c r="R686" i="11" s="1"/>
  <c r="T685" i="11"/>
  <c r="T686" i="11" s="1"/>
  <c r="T687" i="11" s="1"/>
  <c r="T688" i="11" s="1"/>
  <c r="S685" i="11"/>
  <c r="S686" i="11" s="1"/>
  <c r="S687" i="11" s="1"/>
  <c r="Q685" i="11"/>
  <c r="Q349" i="11"/>
  <c r="T349" i="11"/>
  <c r="T350" i="11" s="1"/>
  <c r="T351" i="11" s="1"/>
  <c r="T352" i="11" s="1"/>
  <c r="S349" i="11"/>
  <c r="S350" i="11" s="1"/>
  <c r="S351" i="11" s="1"/>
  <c r="R349" i="11"/>
  <c r="R350" i="11" s="1"/>
  <c r="R671" i="11"/>
  <c r="R672" i="11" s="1"/>
  <c r="Q671" i="11"/>
  <c r="T671" i="11"/>
  <c r="T672" i="11" s="1"/>
  <c r="T673" i="11" s="1"/>
  <c r="T674" i="11" s="1"/>
  <c r="S671" i="11"/>
  <c r="S672" i="11" s="1"/>
  <c r="S673" i="11" s="1"/>
  <c r="S181" i="11"/>
  <c r="S182" i="11" s="1"/>
  <c r="S183" i="11" s="1"/>
  <c r="R181" i="11"/>
  <c r="R182" i="11" s="1"/>
  <c r="T181" i="11"/>
  <c r="T182" i="11" s="1"/>
  <c r="T183" i="11" s="1"/>
  <c r="T184" i="11" s="1"/>
  <c r="Q181" i="11"/>
  <c r="T195" i="11"/>
  <c r="T196" i="11" s="1"/>
  <c r="T197" i="11" s="1"/>
  <c r="T198" i="11" s="1"/>
  <c r="S195" i="11"/>
  <c r="S196" i="11" s="1"/>
  <c r="S197" i="11" s="1"/>
  <c r="R195" i="11"/>
  <c r="R196" i="11" s="1"/>
  <c r="Q195" i="11"/>
  <c r="T608" i="11"/>
  <c r="T609" i="11" s="1"/>
  <c r="T610" i="11" s="1"/>
  <c r="T611" i="11" s="1"/>
  <c r="S608" i="11"/>
  <c r="S609" i="11" s="1"/>
  <c r="S610" i="11" s="1"/>
  <c r="Q608" i="11"/>
  <c r="R608" i="11"/>
  <c r="R609" i="11" s="1"/>
  <c r="Q722" i="11"/>
  <c r="T722" i="11"/>
  <c r="S41" i="11"/>
  <c r="S42" i="11" s="1"/>
  <c r="S43" i="11" s="1"/>
  <c r="Q41" i="11"/>
  <c r="R41" i="11"/>
  <c r="R42" i="11" s="1"/>
  <c r="T41" i="11"/>
  <c r="T42" i="11" s="1"/>
  <c r="T43" i="11" s="1"/>
  <c r="T44" i="11" s="1"/>
  <c r="R118" i="11"/>
  <c r="R119" i="11" s="1"/>
  <c r="Q118" i="11"/>
  <c r="T118" i="11"/>
  <c r="T119" i="11" s="1"/>
  <c r="T120" i="11" s="1"/>
  <c r="T121" i="11" s="1"/>
  <c r="S118" i="11"/>
  <c r="S119" i="11" s="1"/>
  <c r="S120" i="11" s="1"/>
  <c r="T104" i="11"/>
  <c r="T105" i="11" s="1"/>
  <c r="T106" i="11" s="1"/>
  <c r="T107" i="11" s="1"/>
  <c r="T125" i="11"/>
  <c r="T126" i="11" s="1"/>
  <c r="T127" i="11" s="1"/>
  <c r="T128" i="11" s="1"/>
  <c r="R125" i="11"/>
  <c r="R126" i="11" s="1"/>
  <c r="S125" i="11"/>
  <c r="S126" i="11" s="1"/>
  <c r="S127" i="11" s="1"/>
  <c r="Q125" i="11"/>
  <c r="S335" i="11"/>
  <c r="S336" i="11" s="1"/>
  <c r="S337" i="11" s="1"/>
  <c r="Q678" i="11"/>
  <c r="T678" i="11"/>
  <c r="T679" i="11" s="1"/>
  <c r="T680" i="11" s="1"/>
  <c r="T681" i="11" s="1"/>
  <c r="S678" i="11"/>
  <c r="S679" i="11" s="1"/>
  <c r="S680" i="11" s="1"/>
  <c r="R678" i="11"/>
  <c r="R679" i="11" s="1"/>
  <c r="T356" i="11"/>
  <c r="T357" i="11" s="1"/>
  <c r="T358" i="11" s="1"/>
  <c r="T359" i="11" s="1"/>
  <c r="S356" i="11"/>
  <c r="S357" i="11" s="1"/>
  <c r="S358" i="11" s="1"/>
  <c r="Q356" i="11"/>
  <c r="T132" i="11"/>
  <c r="T133" i="11" s="1"/>
  <c r="T134" i="11" s="1"/>
  <c r="T135" i="11" s="1"/>
  <c r="S132" i="11"/>
  <c r="S133" i="11" s="1"/>
  <c r="S134" i="11" s="1"/>
  <c r="R370" i="11"/>
  <c r="R371" i="11" s="1"/>
  <c r="Q370" i="11"/>
  <c r="S370" i="11"/>
  <c r="S371" i="11" s="1"/>
  <c r="S372" i="11" s="1"/>
  <c r="T370" i="11"/>
  <c r="T371" i="11" s="1"/>
  <c r="T372" i="11" s="1"/>
  <c r="T373" i="11" s="1"/>
  <c r="R188" i="11"/>
  <c r="R189" i="11" s="1"/>
  <c r="R391" i="11"/>
  <c r="R392" i="11" s="1"/>
  <c r="T391" i="11"/>
  <c r="T392" i="11" s="1"/>
  <c r="T393" i="11" s="1"/>
  <c r="T394" i="11" s="1"/>
  <c r="Q391" i="11"/>
  <c r="S391" i="11"/>
  <c r="S392" i="11" s="1"/>
  <c r="S393" i="11" s="1"/>
  <c r="T377" i="11"/>
  <c r="T378" i="11" s="1"/>
  <c r="T379" i="11" s="1"/>
  <c r="T380" i="11" s="1"/>
  <c r="Q377" i="11"/>
  <c r="R377" i="11"/>
  <c r="R378" i="11" s="1"/>
  <c r="S377" i="11"/>
  <c r="S378" i="11" s="1"/>
  <c r="S379" i="11" s="1"/>
  <c r="R356" i="11"/>
  <c r="R357" i="11" s="1"/>
  <c r="T97" i="11"/>
  <c r="T98" i="11" s="1"/>
  <c r="T99" i="11" s="1"/>
  <c r="T100" i="11" s="1"/>
  <c r="Q97" i="11"/>
  <c r="R97" i="11"/>
  <c r="R98" i="11" s="1"/>
  <c r="S97" i="11"/>
  <c r="S98" i="11" s="1"/>
  <c r="S99" i="11" s="1"/>
  <c r="Q496" i="11"/>
  <c r="R496" i="11"/>
  <c r="R497" i="11" s="1"/>
  <c r="T496" i="11"/>
  <c r="T497" i="11" s="1"/>
  <c r="T498" i="11" s="1"/>
  <c r="T499" i="11" s="1"/>
  <c r="S496" i="11"/>
  <c r="S497" i="11" s="1"/>
  <c r="S498" i="11" s="1"/>
  <c r="Q482" i="11"/>
  <c r="T482" i="11"/>
  <c r="T483" i="11" s="1"/>
  <c r="T484" i="11" s="1"/>
  <c r="T485" i="11" s="1"/>
  <c r="R482" i="11"/>
  <c r="R483" i="11" s="1"/>
  <c r="S482" i="11"/>
  <c r="S483" i="11" s="1"/>
  <c r="S484" i="11" s="1"/>
  <c r="T111" i="11"/>
  <c r="T112" i="11" s="1"/>
  <c r="T113" i="11" s="1"/>
  <c r="T114" i="11" s="1"/>
  <c r="Q111" i="11"/>
  <c r="R111" i="11"/>
  <c r="R112" i="11" s="1"/>
  <c r="S111" i="11"/>
  <c r="S112" i="11" s="1"/>
  <c r="S113" i="11" s="1"/>
  <c r="S307" i="11"/>
  <c r="S308" i="11" s="1"/>
  <c r="S309" i="11" s="1"/>
  <c r="Q307" i="11"/>
  <c r="R307" i="11"/>
  <c r="R308" i="11" s="1"/>
  <c r="T307" i="11"/>
  <c r="T308" i="11" s="1"/>
  <c r="T309" i="11" s="1"/>
  <c r="T310" i="11" s="1"/>
  <c r="T342" i="11"/>
  <c r="T343" i="11" s="1"/>
  <c r="T344" i="11" s="1"/>
  <c r="T345" i="11" s="1"/>
  <c r="Q342" i="11"/>
  <c r="S342" i="11"/>
  <c r="S343" i="11" s="1"/>
  <c r="S344" i="11" s="1"/>
  <c r="R342" i="11"/>
  <c r="R343" i="11" s="1"/>
  <c r="T244" i="11"/>
  <c r="T245" i="11" s="1"/>
  <c r="T246" i="11" s="1"/>
  <c r="T247" i="11" s="1"/>
  <c r="Q244" i="11"/>
  <c r="S244" i="11"/>
  <c r="S245" i="11" s="1"/>
  <c r="S246" i="11" s="1"/>
  <c r="R244" i="11"/>
  <c r="R245" i="11" s="1"/>
  <c r="Q146" i="11"/>
  <c r="T146" i="11"/>
  <c r="T147" i="11" s="1"/>
  <c r="T148" i="11" s="1"/>
  <c r="T149" i="11" s="1"/>
  <c r="S146" i="11"/>
  <c r="S147" i="11" s="1"/>
  <c r="S148" i="11" s="1"/>
  <c r="R146" i="11"/>
  <c r="R147" i="11" s="1"/>
  <c r="Q314" i="11"/>
  <c r="T314" i="11"/>
  <c r="T315" i="11" s="1"/>
  <c r="T316" i="11" s="1"/>
  <c r="T317" i="11" s="1"/>
  <c r="S314" i="11"/>
  <c r="S315" i="11" s="1"/>
  <c r="S316" i="11" s="1"/>
  <c r="R314" i="11"/>
  <c r="R315" i="11" s="1"/>
  <c r="Q622" i="11"/>
  <c r="T622" i="11"/>
  <c r="T623" i="11" s="1"/>
  <c r="T624" i="11" s="1"/>
  <c r="T625" i="11" s="1"/>
  <c r="S622" i="11"/>
  <c r="S623" i="11" s="1"/>
  <c r="S624" i="11" s="1"/>
  <c r="R622" i="11"/>
  <c r="R623" i="11" s="1"/>
  <c r="Q132" i="11"/>
  <c r="R132" i="11"/>
  <c r="R133" i="11" s="1"/>
  <c r="S503" i="11"/>
  <c r="S504" i="11" s="1"/>
  <c r="S505" i="11" s="1"/>
  <c r="Q503" i="11"/>
  <c r="T503" i="11"/>
  <c r="T504" i="11" s="1"/>
  <c r="T505" i="11" s="1"/>
  <c r="T506" i="11" s="1"/>
  <c r="R503" i="11"/>
  <c r="R504" i="11" s="1"/>
  <c r="Q587" i="11"/>
  <c r="R587" i="11"/>
  <c r="R588" i="11" s="1"/>
  <c r="T587" i="11"/>
  <c r="T588" i="11" s="1"/>
  <c r="T589" i="11" s="1"/>
  <c r="T590" i="11" s="1"/>
  <c r="S587" i="11"/>
  <c r="S588" i="11" s="1"/>
  <c r="S589" i="11" s="1"/>
  <c r="T300" i="11"/>
  <c r="T301" i="11" s="1"/>
  <c r="T302" i="11" s="1"/>
  <c r="T303" i="11" s="1"/>
  <c r="T384" i="11"/>
  <c r="T385" i="11" s="1"/>
  <c r="T386" i="11" s="1"/>
  <c r="T387" i="11" s="1"/>
  <c r="Q384" i="11"/>
  <c r="S384" i="11"/>
  <c r="S385" i="11" s="1"/>
  <c r="S386" i="11" s="1"/>
  <c r="R384" i="11"/>
  <c r="R385" i="11" s="1"/>
  <c r="R721" i="11"/>
  <c r="Q721" i="11"/>
  <c r="T721" i="11"/>
  <c r="Q573" i="11"/>
  <c r="T573" i="11"/>
  <c r="T574" i="11" s="1"/>
  <c r="T575" i="11" s="1"/>
  <c r="T576" i="11" s="1"/>
  <c r="S573" i="11"/>
  <c r="S574" i="11" s="1"/>
  <c r="S575" i="11" s="1"/>
  <c r="R573" i="11"/>
  <c r="R574" i="11" s="1"/>
  <c r="Q48" i="11"/>
  <c r="T48" i="11"/>
  <c r="T49" i="11" s="1"/>
  <c r="T50" i="11" s="1"/>
  <c r="T51" i="11" s="1"/>
  <c r="S48" i="11"/>
  <c r="S49" i="11" s="1"/>
  <c r="S50" i="11" s="1"/>
  <c r="R48" i="11"/>
  <c r="R49" i="11" s="1"/>
  <c r="T13" i="11"/>
  <c r="T14" i="11" s="1"/>
  <c r="T15" i="11" s="1"/>
  <c r="T16" i="11" s="1"/>
  <c r="Q13" i="11"/>
  <c r="R13" i="11"/>
  <c r="R14" i="11" s="1"/>
  <c r="S13" i="11"/>
  <c r="S14" i="11" s="1"/>
  <c r="S15" i="11" s="1"/>
  <c r="Q279" i="11"/>
  <c r="T279" i="11"/>
  <c r="T280" i="11" s="1"/>
  <c r="T281" i="11" s="1"/>
  <c r="T282" i="11" s="1"/>
  <c r="S279" i="11"/>
  <c r="S280" i="11" s="1"/>
  <c r="S281" i="11" s="1"/>
  <c r="R279" i="11"/>
  <c r="R280" i="11" s="1"/>
  <c r="Q286" i="11"/>
  <c r="R286" i="11"/>
  <c r="R287" i="11" s="1"/>
  <c r="T286" i="11"/>
  <c r="T287" i="11" s="1"/>
  <c r="T288" i="11" s="1"/>
  <c r="T289" i="11" s="1"/>
  <c r="S286" i="11"/>
  <c r="S287" i="11" s="1"/>
  <c r="S288" i="11" s="1"/>
  <c r="Q76" i="11"/>
  <c r="T76" i="11"/>
  <c r="T77" i="11" s="1"/>
  <c r="T78" i="11" s="1"/>
  <c r="T79" i="11" s="1"/>
  <c r="S76" i="11"/>
  <c r="S77" i="11" s="1"/>
  <c r="S78" i="11" s="1"/>
  <c r="R76" i="11"/>
  <c r="R77" i="11" s="1"/>
  <c r="R723" i="11"/>
  <c r="Q723" i="11"/>
  <c r="S723" i="11"/>
  <c r="T723" i="11"/>
  <c r="Q454" i="11"/>
  <c r="T454" i="11"/>
  <c r="T455" i="11" s="1"/>
  <c r="T456" i="11" s="1"/>
  <c r="T457" i="11" s="1"/>
  <c r="S454" i="11"/>
  <c r="S455" i="11" s="1"/>
  <c r="S456" i="11" s="1"/>
  <c r="R454" i="11"/>
  <c r="R455" i="11" s="1"/>
  <c r="T223" i="11"/>
  <c r="T224" i="11" s="1"/>
  <c r="T225" i="11" s="1"/>
  <c r="T226" i="11" s="1"/>
  <c r="Q223" i="11"/>
  <c r="S223" i="11"/>
  <c r="S224" i="11" s="1"/>
  <c r="S225" i="11" s="1"/>
  <c r="R223" i="11"/>
  <c r="R224" i="11" s="1"/>
  <c r="Q426" i="11"/>
  <c r="R426" i="11"/>
  <c r="R427" i="11" s="1"/>
  <c r="T426" i="11"/>
  <c r="T427" i="11" s="1"/>
  <c r="T428" i="11" s="1"/>
  <c r="T429" i="11" s="1"/>
  <c r="S426" i="11"/>
  <c r="S427" i="11" s="1"/>
  <c r="S428" i="11" s="1"/>
  <c r="Q643" i="11"/>
  <c r="R643" i="11"/>
  <c r="R644" i="11" s="1"/>
  <c r="S643" i="11"/>
  <c r="S644" i="11" s="1"/>
  <c r="S645" i="11" s="1"/>
  <c r="T643" i="11"/>
  <c r="T644" i="11" s="1"/>
  <c r="T645" i="11" s="1"/>
  <c r="T646" i="11" s="1"/>
  <c r="R722" i="11"/>
  <c r="S722" i="11"/>
  <c r="Q517" i="11"/>
  <c r="T517" i="11"/>
  <c r="T518" i="11" s="1"/>
  <c r="T519" i="11" s="1"/>
  <c r="T520" i="11" s="1"/>
  <c r="S517" i="11"/>
  <c r="S518" i="11" s="1"/>
  <c r="S519" i="11" s="1"/>
  <c r="R517" i="11"/>
  <c r="R518" i="11" s="1"/>
  <c r="T629" i="11"/>
  <c r="Q629" i="11"/>
  <c r="S629" i="11"/>
  <c r="R629" i="11"/>
  <c r="S167" i="11"/>
  <c r="S168" i="11" s="1"/>
  <c r="S169" i="11" s="1"/>
  <c r="Q167" i="11"/>
  <c r="T167" i="11"/>
  <c r="T168" i="11" s="1"/>
  <c r="T169" i="11" s="1"/>
  <c r="T170" i="11" s="1"/>
  <c r="R167" i="11"/>
  <c r="R168" i="11" s="1"/>
  <c r="Q475" i="11"/>
  <c r="S475" i="11"/>
  <c r="S476" i="11" s="1"/>
  <c r="S477" i="11" s="1"/>
  <c r="R475" i="11"/>
  <c r="R476" i="11" s="1"/>
  <c r="T475" i="11"/>
  <c r="T476" i="11" s="1"/>
  <c r="T477" i="11" s="1"/>
  <c r="T478" i="11" s="1"/>
  <c r="Q27" i="11"/>
  <c r="T27" i="11"/>
  <c r="T28" i="11" s="1"/>
  <c r="T29" i="11" s="1"/>
  <c r="T30" i="11" s="1"/>
  <c r="S27" i="11"/>
  <c r="S28" i="11" s="1"/>
  <c r="S29" i="11" s="1"/>
  <c r="R27" i="11"/>
  <c r="R28" i="11" s="1"/>
  <c r="T321" i="11"/>
  <c r="T322" i="11" s="1"/>
  <c r="T323" i="11" s="1"/>
  <c r="T324" i="11" s="1"/>
  <c r="Q321" i="11"/>
  <c r="S321" i="11"/>
  <c r="S322" i="11" s="1"/>
  <c r="S323" i="11" s="1"/>
  <c r="R321" i="11"/>
  <c r="R322" i="11" s="1"/>
  <c r="S237" i="11"/>
  <c r="S238" i="11" s="1"/>
  <c r="S239" i="11" s="1"/>
  <c r="Q237" i="11"/>
  <c r="T237" i="11"/>
  <c r="T238" i="11" s="1"/>
  <c r="T239" i="11" s="1"/>
  <c r="T240" i="11" s="1"/>
  <c r="R237" i="11"/>
  <c r="R238" i="11" s="1"/>
  <c r="Q468" i="11"/>
  <c r="R468" i="11"/>
  <c r="R469" i="11" s="1"/>
  <c r="T468" i="11"/>
  <c r="T469" i="11" s="1"/>
  <c r="T470" i="11" s="1"/>
  <c r="T471" i="11" s="1"/>
  <c r="S468" i="11"/>
  <c r="S469" i="11" s="1"/>
  <c r="S470" i="11" s="1"/>
  <c r="Q636" i="11"/>
  <c r="R636" i="11"/>
  <c r="R637" i="11" s="1"/>
  <c r="T636" i="11"/>
  <c r="T637" i="11" s="1"/>
  <c r="T638" i="11" s="1"/>
  <c r="T639" i="11" s="1"/>
  <c r="S636" i="11"/>
  <c r="S637" i="11" s="1"/>
  <c r="S638" i="11" s="1"/>
  <c r="Q69" i="11"/>
  <c r="R69" i="11"/>
  <c r="R70" i="11" s="1"/>
  <c r="T69" i="11"/>
  <c r="T70" i="11" s="1"/>
  <c r="T71" i="11" s="1"/>
  <c r="T72" i="11" s="1"/>
  <c r="S69" i="11"/>
  <c r="S70" i="11" s="1"/>
  <c r="S71" i="11" s="1"/>
  <c r="T188" i="11"/>
  <c r="T189" i="11" s="1"/>
  <c r="T190" i="11" s="1"/>
  <c r="T191" i="11" s="1"/>
  <c r="Q188" i="11"/>
  <c r="S188" i="11"/>
  <c r="S189" i="11" s="1"/>
  <c r="S190" i="11" s="1"/>
  <c r="Q258" i="11"/>
  <c r="R258" i="11"/>
  <c r="R259" i="11" s="1"/>
  <c r="T258" i="11"/>
  <c r="T259" i="11" s="1"/>
  <c r="T260" i="11" s="1"/>
  <c r="T261" i="11" s="1"/>
  <c r="S258" i="11"/>
  <c r="S259" i="11" s="1"/>
  <c r="S260" i="11" s="1"/>
  <c r="Q265" i="11"/>
  <c r="T265" i="11"/>
  <c r="T266" i="11" s="1"/>
  <c r="T267" i="11" s="1"/>
  <c r="T268" i="11" s="1"/>
  <c r="S265" i="11"/>
  <c r="S266" i="11" s="1"/>
  <c r="S267" i="11" s="1"/>
  <c r="R265" i="11"/>
  <c r="R266" i="11" s="1"/>
  <c r="Q657" i="11"/>
  <c r="T657" i="11"/>
  <c r="T658" i="11" s="1"/>
  <c r="T659" i="11" s="1"/>
  <c r="T660" i="11" s="1"/>
  <c r="S657" i="11"/>
  <c r="S658" i="11" s="1"/>
  <c r="S659" i="11" s="1"/>
  <c r="R657" i="11"/>
  <c r="R658" i="11" s="1"/>
  <c r="Q272" i="11"/>
  <c r="T272" i="11"/>
  <c r="T273" i="11" s="1"/>
  <c r="T274" i="11" s="1"/>
  <c r="T275" i="11" s="1"/>
  <c r="S272" i="11"/>
  <c r="S273" i="11" s="1"/>
  <c r="S274" i="11" s="1"/>
  <c r="R272" i="11"/>
  <c r="R273" i="11" s="1"/>
  <c r="T62" i="11"/>
  <c r="T63" i="11" s="1"/>
  <c r="T64" i="11" s="1"/>
  <c r="T65" i="11" s="1"/>
  <c r="Q62" i="11"/>
  <c r="R62" i="11"/>
  <c r="R63" i="11" s="1"/>
  <c r="S62" i="11"/>
  <c r="S63" i="11" s="1"/>
  <c r="S64" i="11" s="1"/>
  <c r="R594" i="11"/>
  <c r="R595" i="11" s="1"/>
  <c r="Q594" i="11"/>
  <c r="T594" i="11"/>
  <c r="T595" i="11" s="1"/>
  <c r="T596" i="11" s="1"/>
  <c r="T597" i="11" s="1"/>
  <c r="S594" i="11"/>
  <c r="S595" i="11" s="1"/>
  <c r="S596" i="11" s="1"/>
  <c r="S293" i="11"/>
  <c r="S294" i="11" s="1"/>
  <c r="S295" i="11" s="1"/>
  <c r="T293" i="11"/>
  <c r="T294" i="11" s="1"/>
  <c r="T295" i="11" s="1"/>
  <c r="T296" i="11" s="1"/>
  <c r="R293" i="11"/>
  <c r="R294" i="11" s="1"/>
  <c r="Q153" i="11"/>
  <c r="T153" i="11"/>
  <c r="T154" i="11" s="1"/>
  <c r="T155" i="11" s="1"/>
  <c r="T156" i="11" s="1"/>
  <c r="S153" i="11"/>
  <c r="S154" i="11" s="1"/>
  <c r="S155" i="11" s="1"/>
  <c r="R153" i="11"/>
  <c r="R154" i="11" s="1"/>
  <c r="R20" i="11"/>
  <c r="R21" i="11" s="1"/>
  <c r="Q20" i="11"/>
  <c r="T20" i="11"/>
  <c r="T21" i="11" s="1"/>
  <c r="T22" i="11" s="1"/>
  <c r="T23" i="11" s="1"/>
  <c r="S20" i="11"/>
  <c r="S21" i="11" s="1"/>
  <c r="S22" i="11" s="1"/>
  <c r="Q398" i="11"/>
  <c r="T398" i="11"/>
  <c r="T399" i="11" s="1"/>
  <c r="T400" i="11" s="1"/>
  <c r="T401" i="11" s="1"/>
  <c r="S398" i="11"/>
  <c r="S399" i="11" s="1"/>
  <c r="S400" i="11" s="1"/>
  <c r="R398" i="11"/>
  <c r="R399" i="11" s="1"/>
  <c r="Q440" i="11"/>
  <c r="S440" i="11"/>
  <c r="S441" i="11" s="1"/>
  <c r="S442" i="11" s="1"/>
  <c r="T440" i="11"/>
  <c r="T441" i="11" s="1"/>
  <c r="T442" i="11" s="1"/>
  <c r="T443" i="11" s="1"/>
  <c r="R440" i="11"/>
  <c r="R441" i="11" s="1"/>
  <c r="S83" i="11"/>
  <c r="S84" i="11" s="1"/>
  <c r="S85" i="11" s="1"/>
  <c r="Q83" i="11"/>
  <c r="R83" i="11"/>
  <c r="R84" i="11" s="1"/>
  <c r="T83" i="11"/>
  <c r="T84" i="11" s="1"/>
  <c r="T85" i="11" s="1"/>
  <c r="T86" i="11" s="1"/>
  <c r="T209" i="11"/>
  <c r="T210" i="11" s="1"/>
  <c r="T211" i="11" s="1"/>
  <c r="T212" i="11" s="1"/>
  <c r="Q209" i="11"/>
  <c r="R209" i="11"/>
  <c r="R210" i="11" s="1"/>
  <c r="S209" i="11"/>
  <c r="S210" i="11" s="1"/>
  <c r="S211" i="11" s="1"/>
  <c r="R510" i="11"/>
  <c r="R511" i="11" s="1"/>
  <c r="Q510" i="11"/>
  <c r="T510" i="11"/>
  <c r="T511" i="11" s="1"/>
  <c r="T512" i="11" s="1"/>
  <c r="T513" i="11" s="1"/>
  <c r="S510" i="11"/>
  <c r="S511" i="11" s="1"/>
  <c r="S512" i="11" s="1"/>
  <c r="T601" i="11"/>
  <c r="T602" i="11" s="1"/>
  <c r="T603" i="11" s="1"/>
  <c r="T604" i="11" s="1"/>
  <c r="Q601" i="11"/>
  <c r="R601" i="11"/>
  <c r="R602" i="11" s="1"/>
  <c r="S601" i="11"/>
  <c r="S602" i="11" s="1"/>
  <c r="S603" i="11" s="1"/>
  <c r="Q419" i="11"/>
  <c r="R419" i="11"/>
  <c r="R420" i="11" s="1"/>
  <c r="T419" i="11"/>
  <c r="T420" i="11" s="1"/>
  <c r="T421" i="11" s="1"/>
  <c r="T422" i="11" s="1"/>
  <c r="S419" i="11"/>
  <c r="S420" i="11" s="1"/>
  <c r="S421" i="11" s="1"/>
  <c r="Q90" i="11"/>
  <c r="S90" i="11"/>
  <c r="S91" i="11" s="1"/>
  <c r="S92" i="11" s="1"/>
  <c r="R90" i="11"/>
  <c r="R91" i="11" s="1"/>
  <c r="T90" i="11"/>
  <c r="T91" i="11" s="1"/>
  <c r="T92" i="11" s="1"/>
  <c r="T93" i="11" s="1"/>
  <c r="Q559" i="11"/>
  <c r="S559" i="11"/>
  <c r="S560" i="11" s="1"/>
  <c r="S561" i="11" s="1"/>
  <c r="T559" i="11"/>
  <c r="T560" i="11" s="1"/>
  <c r="T561" i="11" s="1"/>
  <c r="T562" i="11" s="1"/>
  <c r="R559" i="11"/>
  <c r="R560" i="11" s="1"/>
  <c r="Q139" i="11"/>
  <c r="T139" i="11"/>
  <c r="T140" i="11" s="1"/>
  <c r="T141" i="11" s="1"/>
  <c r="T142" i="11" s="1"/>
  <c r="S139" i="11"/>
  <c r="S140" i="11" s="1"/>
  <c r="S141" i="11" s="1"/>
  <c r="R139" i="11"/>
  <c r="R140" i="11" s="1"/>
  <c r="Q34" i="11"/>
  <c r="T34" i="11"/>
  <c r="T35" i="11" s="1"/>
  <c r="T36" i="11" s="1"/>
  <c r="T37" i="11" s="1"/>
  <c r="S34" i="11"/>
  <c r="S35" i="11" s="1"/>
  <c r="S36" i="11" s="1"/>
  <c r="R34" i="11"/>
  <c r="R35" i="11" s="1"/>
  <c r="Q405" i="11"/>
  <c r="T405" i="11"/>
  <c r="T406" i="11" s="1"/>
  <c r="T407" i="11" s="1"/>
  <c r="T408" i="11" s="1"/>
  <c r="S405" i="11"/>
  <c r="S406" i="11" s="1"/>
  <c r="S407" i="11" s="1"/>
  <c r="R405" i="11"/>
  <c r="R406" i="11" s="1"/>
  <c r="Q363" i="11"/>
  <c r="T363" i="11"/>
  <c r="T364" i="11" s="1"/>
  <c r="T365" i="11" s="1"/>
  <c r="T366" i="11" s="1"/>
  <c r="S363" i="11"/>
  <c r="S364" i="11" s="1"/>
  <c r="S365" i="11" s="1"/>
  <c r="R363" i="11"/>
  <c r="R364" i="11" s="1"/>
  <c r="Q216" i="11"/>
  <c r="T216" i="11"/>
  <c r="S216" i="11"/>
  <c r="R216" i="11"/>
  <c r="Q433" i="11"/>
  <c r="R433" i="11"/>
  <c r="S433" i="11"/>
  <c r="T433" i="11"/>
  <c r="T6" i="11"/>
  <c r="T7" i="11" s="1"/>
  <c r="T8" i="11" s="1"/>
  <c r="T9" i="11" s="1"/>
  <c r="Q6" i="11"/>
  <c r="S6" i="11"/>
  <c r="S7" i="11" s="1"/>
  <c r="S8" i="11" s="1"/>
  <c r="R6" i="11"/>
  <c r="R7" i="11" s="1"/>
  <c r="S615" i="11"/>
  <c r="S616" i="11" s="1"/>
  <c r="S617" i="11" s="1"/>
  <c r="Q615" i="11"/>
  <c r="R615" i="11"/>
  <c r="R616" i="11" s="1"/>
  <c r="T615" i="11"/>
  <c r="T616" i="11" s="1"/>
  <c r="T617" i="11" s="1"/>
  <c r="T618" i="11" s="1"/>
  <c r="R251" i="11"/>
  <c r="R252" i="11" s="1"/>
  <c r="Q251" i="11"/>
  <c r="S251" i="11"/>
  <c r="S252" i="11" s="1"/>
  <c r="S253" i="11" s="1"/>
  <c r="T251" i="11"/>
  <c r="T252" i="11" s="1"/>
  <c r="T253" i="11" s="1"/>
  <c r="T254" i="11" s="1"/>
  <c r="R328" i="11"/>
  <c r="R329" i="11" s="1"/>
  <c r="Q328" i="11"/>
  <c r="S328" i="11"/>
  <c r="S329" i="11" s="1"/>
  <c r="S330" i="11" s="1"/>
  <c r="T328" i="11"/>
  <c r="T329" i="11" s="1"/>
  <c r="T330" i="11" s="1"/>
  <c r="T331" i="11" s="1"/>
  <c r="R174" i="11"/>
  <c r="R175" i="11" s="1"/>
  <c r="Q174" i="11"/>
  <c r="T174" i="11"/>
  <c r="T175" i="11" s="1"/>
  <c r="T176" i="11" s="1"/>
  <c r="T177" i="11" s="1"/>
  <c r="S174" i="11"/>
  <c r="S175" i="11" s="1"/>
  <c r="S176" i="11" s="1"/>
  <c r="Q104" i="11"/>
  <c r="S104" i="11"/>
  <c r="S105" i="11" s="1"/>
  <c r="S106" i="11" s="1"/>
  <c r="R104" i="11"/>
  <c r="R105" i="11" s="1"/>
  <c r="Q447" i="11"/>
  <c r="R447" i="11"/>
  <c r="R448" i="11" s="1"/>
  <c r="T447" i="11"/>
  <c r="T448" i="11" s="1"/>
  <c r="T449" i="11" s="1"/>
  <c r="T450" i="11" s="1"/>
  <c r="S447" i="11"/>
  <c r="S448" i="11" s="1"/>
  <c r="S449" i="11" s="1"/>
  <c r="Q55" i="11"/>
  <c r="T55" i="11"/>
  <c r="T56" i="11" s="1"/>
  <c r="T57" i="11" s="1"/>
  <c r="T58" i="11" s="1"/>
  <c r="S55" i="11"/>
  <c r="S56" i="11" s="1"/>
  <c r="S57" i="11" s="1"/>
  <c r="R55" i="11"/>
  <c r="R56" i="11" s="1"/>
  <c r="Q230" i="11"/>
  <c r="T230" i="11"/>
  <c r="T231" i="11" s="1"/>
  <c r="T232" i="11" s="1"/>
  <c r="T233" i="11" s="1"/>
  <c r="S230" i="11"/>
  <c r="S231" i="11" s="1"/>
  <c r="S232" i="11" s="1"/>
  <c r="R230" i="11"/>
  <c r="R231" i="11" s="1"/>
  <c r="Q202" i="11"/>
  <c r="T202" i="11"/>
  <c r="T203" i="11" s="1"/>
  <c r="T204" i="11" s="1"/>
  <c r="T205" i="11" s="1"/>
  <c r="S202" i="11"/>
  <c r="S203" i="11" s="1"/>
  <c r="S204" i="11" s="1"/>
  <c r="R202" i="11"/>
  <c r="R203" i="11" s="1"/>
  <c r="Q412" i="11"/>
  <c r="T412" i="11"/>
  <c r="T413" i="11" s="1"/>
  <c r="T414" i="11" s="1"/>
  <c r="T415" i="11" s="1"/>
  <c r="S412" i="11"/>
  <c r="S413" i="11" s="1"/>
  <c r="S414" i="11" s="1"/>
  <c r="R412" i="11"/>
  <c r="R413" i="11" s="1"/>
  <c r="Q335" i="11"/>
  <c r="T335" i="11"/>
  <c r="T336" i="11" s="1"/>
  <c r="T337" i="11" s="1"/>
  <c r="T338" i="11" s="1"/>
  <c r="R335" i="11"/>
  <c r="R336" i="11" s="1"/>
  <c r="Q461" i="11"/>
  <c r="S461" i="11"/>
  <c r="S462" i="11" s="1"/>
  <c r="S463" i="11" s="1"/>
  <c r="R461" i="11"/>
  <c r="R462" i="11" s="1"/>
  <c r="T461" i="11"/>
  <c r="T462" i="11" s="1"/>
  <c r="T463" i="11" s="1"/>
  <c r="T464" i="11" s="1"/>
  <c r="AJ722" i="13" l="1"/>
  <c r="AJ721" i="13"/>
  <c r="AJ720" i="13"/>
  <c r="AJ724" i="13"/>
  <c r="AJ723" i="13"/>
  <c r="A117" i="11"/>
  <c r="A116" i="13"/>
  <c r="R351" i="11"/>
  <c r="R352" i="11" s="1"/>
  <c r="R353" i="11" s="1"/>
  <c r="T486" i="11"/>
  <c r="T487" i="11" s="1"/>
  <c r="T488" i="11" s="1"/>
  <c r="S681" i="11"/>
  <c r="S682" i="11" s="1"/>
  <c r="S683" i="11" s="1"/>
  <c r="R43" i="11"/>
  <c r="R44" i="11" s="1"/>
  <c r="R45" i="11" s="1"/>
  <c r="R197" i="11"/>
  <c r="R198" i="11" s="1"/>
  <c r="R199" i="11" s="1"/>
  <c r="S352" i="11"/>
  <c r="S353" i="11" s="1"/>
  <c r="S354" i="11" s="1"/>
  <c r="R547" i="11"/>
  <c r="R548" i="11" s="1"/>
  <c r="R549" i="11" s="1"/>
  <c r="R652" i="11"/>
  <c r="R653" i="11" s="1"/>
  <c r="R654" i="11" s="1"/>
  <c r="Q70" i="11"/>
  <c r="Q71" i="11" s="1"/>
  <c r="Q72" i="11" s="1"/>
  <c r="Q73" i="11" s="1"/>
  <c r="Q74" i="11" s="1"/>
  <c r="Q75" i="11" s="1"/>
  <c r="T38" i="11"/>
  <c r="T39" i="11" s="1"/>
  <c r="T40" i="11" s="1"/>
  <c r="R232" i="11"/>
  <c r="R233" i="11" s="1"/>
  <c r="R234" i="11" s="1"/>
  <c r="R120" i="11"/>
  <c r="R121" i="11" s="1"/>
  <c r="R122" i="11" s="1"/>
  <c r="Q280" i="11"/>
  <c r="Q281" i="11" s="1"/>
  <c r="Q282" i="11" s="1"/>
  <c r="Q283" i="11" s="1"/>
  <c r="Q284" i="11" s="1"/>
  <c r="Q285" i="11" s="1"/>
  <c r="R505" i="11"/>
  <c r="R506" i="11" s="1"/>
  <c r="R507" i="11" s="1"/>
  <c r="S548" i="11"/>
  <c r="S549" i="11" s="1"/>
  <c r="S550" i="11" s="1"/>
  <c r="S653" i="11"/>
  <c r="S654" i="11" s="1"/>
  <c r="S655" i="11" s="1"/>
  <c r="S205" i="11"/>
  <c r="S206" i="11" s="1"/>
  <c r="S207" i="11" s="1"/>
  <c r="R442" i="11"/>
  <c r="R443" i="11" s="1"/>
  <c r="R444" i="11" s="1"/>
  <c r="S268" i="11"/>
  <c r="S269" i="11" s="1"/>
  <c r="S270" i="11" s="1"/>
  <c r="Q238" i="11"/>
  <c r="Q239" i="11" s="1"/>
  <c r="Q240" i="11" s="1"/>
  <c r="Q241" i="11" s="1"/>
  <c r="Q242" i="11" s="1"/>
  <c r="Q243" i="11" s="1"/>
  <c r="T304" i="11"/>
  <c r="T305" i="11" s="1"/>
  <c r="T306" i="11" s="1"/>
  <c r="S380" i="11"/>
  <c r="S381" i="11" s="1"/>
  <c r="S382" i="11" s="1"/>
  <c r="Q182" i="11"/>
  <c r="Q183" i="11" s="1"/>
  <c r="Q184" i="11" s="1"/>
  <c r="Q185" i="11" s="1"/>
  <c r="Q186" i="11" s="1"/>
  <c r="Q187" i="11" s="1"/>
  <c r="T514" i="11"/>
  <c r="T515" i="11" s="1"/>
  <c r="T516" i="11" s="1"/>
  <c r="Q63" i="11"/>
  <c r="Q64" i="11" s="1"/>
  <c r="Q65" i="11" s="1"/>
  <c r="Q66" i="11" s="1"/>
  <c r="Q67" i="11" s="1"/>
  <c r="Q68" i="11" s="1"/>
  <c r="Q427" i="11"/>
  <c r="Q428" i="11" s="1"/>
  <c r="Q429" i="11" s="1"/>
  <c r="Q430" i="11" s="1"/>
  <c r="Q431" i="11" s="1"/>
  <c r="Q432" i="11" s="1"/>
  <c r="T626" i="11"/>
  <c r="T627" i="11" s="1"/>
  <c r="T628" i="11" s="1"/>
  <c r="T122" i="11"/>
  <c r="T123" i="11" s="1"/>
  <c r="T124" i="11" s="1"/>
  <c r="S450" i="11"/>
  <c r="S451" i="11" s="1"/>
  <c r="S452" i="11" s="1"/>
  <c r="S93" i="11"/>
  <c r="S94" i="11" s="1"/>
  <c r="S95" i="11" s="1"/>
  <c r="Q266" i="11"/>
  <c r="Q267" i="11" s="1"/>
  <c r="Q268" i="11" s="1"/>
  <c r="Q269" i="11" s="1"/>
  <c r="Q270" i="11" s="1"/>
  <c r="Q271" i="11" s="1"/>
  <c r="R169" i="11"/>
  <c r="R170" i="11" s="1"/>
  <c r="R171" i="11" s="1"/>
  <c r="T115" i="11"/>
  <c r="T116" i="11" s="1"/>
  <c r="T117" i="11" s="1"/>
  <c r="Q119" i="11"/>
  <c r="Q120" i="11" s="1"/>
  <c r="Q121" i="11" s="1"/>
  <c r="Q122" i="11" s="1"/>
  <c r="Q123" i="11" s="1"/>
  <c r="Q124" i="11" s="1"/>
  <c r="T451" i="11"/>
  <c r="T452" i="11" s="1"/>
  <c r="T453" i="11" s="1"/>
  <c r="Q441" i="11"/>
  <c r="Q442" i="11" s="1"/>
  <c r="Q443" i="11" s="1"/>
  <c r="Q444" i="11" s="1"/>
  <c r="Q445" i="11" s="1"/>
  <c r="Q446" i="11" s="1"/>
  <c r="Q518" i="11"/>
  <c r="Q519" i="11" s="1"/>
  <c r="Q520" i="11" s="1"/>
  <c r="Q521" i="11" s="1"/>
  <c r="Q522" i="11" s="1"/>
  <c r="Q523" i="11" s="1"/>
  <c r="S485" i="11"/>
  <c r="S486" i="11" s="1"/>
  <c r="S487" i="11" s="1"/>
  <c r="R673" i="11"/>
  <c r="R674" i="11" s="1"/>
  <c r="R675" i="11" s="1"/>
  <c r="S233" i="11"/>
  <c r="S234" i="11" s="1"/>
  <c r="S235" i="11" s="1"/>
  <c r="S422" i="11"/>
  <c r="S423" i="11" s="1"/>
  <c r="S424" i="11" s="1"/>
  <c r="R295" i="11"/>
  <c r="R296" i="11" s="1"/>
  <c r="R297" i="11" s="1"/>
  <c r="R638" i="11"/>
  <c r="R639" i="11" s="1"/>
  <c r="R640" i="11" s="1"/>
  <c r="Q574" i="11"/>
  <c r="Q575" i="11" s="1"/>
  <c r="Q576" i="11" s="1"/>
  <c r="Q577" i="11" s="1"/>
  <c r="Q578" i="11" s="1"/>
  <c r="Q579" i="11" s="1"/>
  <c r="S345" i="11"/>
  <c r="S346" i="11" s="1"/>
  <c r="S347" i="11" s="1"/>
  <c r="R680" i="11"/>
  <c r="R681" i="11" s="1"/>
  <c r="R682" i="11" s="1"/>
  <c r="Q196" i="11"/>
  <c r="Q197" i="11" s="1"/>
  <c r="Q198" i="11" s="1"/>
  <c r="Q199" i="11" s="1"/>
  <c r="Q200" i="11" s="1"/>
  <c r="Q201" i="11" s="1"/>
  <c r="T234" i="11"/>
  <c r="T235" i="11" s="1"/>
  <c r="T236" i="11" s="1"/>
  <c r="S142" i="11"/>
  <c r="S143" i="11" s="1"/>
  <c r="S144" i="11" s="1"/>
  <c r="T297" i="11"/>
  <c r="T298" i="11" s="1"/>
  <c r="T299" i="11" s="1"/>
  <c r="R260" i="11"/>
  <c r="R261" i="11" s="1"/>
  <c r="R262" i="11" s="1"/>
  <c r="Q637" i="11"/>
  <c r="Q638" i="11" s="1"/>
  <c r="Q639" i="11" s="1"/>
  <c r="Q640" i="11" s="1"/>
  <c r="Q641" i="11" s="1"/>
  <c r="Q642" i="11" s="1"/>
  <c r="T227" i="11"/>
  <c r="T228" i="11" s="1"/>
  <c r="T229" i="11" s="1"/>
  <c r="S16" i="11"/>
  <c r="S17" i="11" s="1"/>
  <c r="S18" i="11" s="1"/>
  <c r="S373" i="11"/>
  <c r="S374" i="11" s="1"/>
  <c r="S375" i="11" s="1"/>
  <c r="Q336" i="11"/>
  <c r="Q337" i="11" s="1"/>
  <c r="Q338" i="11" s="1"/>
  <c r="Q339" i="11" s="1"/>
  <c r="Q340" i="11" s="1"/>
  <c r="Q341" i="11" s="1"/>
  <c r="S254" i="11"/>
  <c r="S255" i="11" s="1"/>
  <c r="S256" i="11" s="1"/>
  <c r="T143" i="11"/>
  <c r="T144" i="11" s="1"/>
  <c r="T145" i="11" s="1"/>
  <c r="Q210" i="11"/>
  <c r="Q211" i="11" s="1"/>
  <c r="Q212" i="11" s="1"/>
  <c r="Q213" i="11" s="1"/>
  <c r="Q214" i="11" s="1"/>
  <c r="Q215" i="11" s="1"/>
  <c r="Q259" i="11"/>
  <c r="Q260" i="11" s="1"/>
  <c r="Q261" i="11" s="1"/>
  <c r="Q262" i="11" s="1"/>
  <c r="Q263" i="11" s="1"/>
  <c r="Q264" i="11" s="1"/>
  <c r="S79" i="11"/>
  <c r="S80" i="11" s="1"/>
  <c r="S81" i="11" s="1"/>
  <c r="T346" i="11"/>
  <c r="T347" i="11" s="1"/>
  <c r="T348" i="11" s="1"/>
  <c r="T682" i="11"/>
  <c r="T683" i="11" s="1"/>
  <c r="T684" i="11" s="1"/>
  <c r="S107" i="11"/>
  <c r="S108" i="11" s="1"/>
  <c r="S109" i="11" s="1"/>
  <c r="Q364" i="11"/>
  <c r="Q365" i="11" s="1"/>
  <c r="Q366" i="11" s="1"/>
  <c r="Q367" i="11" s="1"/>
  <c r="Q368" i="11" s="1"/>
  <c r="Q369" i="11" s="1"/>
  <c r="Q140" i="11"/>
  <c r="Q141" i="11" s="1"/>
  <c r="Q142" i="11" s="1"/>
  <c r="Q143" i="11" s="1"/>
  <c r="Q144" i="11" s="1"/>
  <c r="Q145" i="11" s="1"/>
  <c r="Q420" i="11"/>
  <c r="Q421" i="11" s="1"/>
  <c r="Q422" i="11" s="1"/>
  <c r="Q423" i="11" s="1"/>
  <c r="Q424" i="11" s="1"/>
  <c r="Q425" i="11" s="1"/>
  <c r="T213" i="11"/>
  <c r="T214" i="11" s="1"/>
  <c r="T215" i="11" s="1"/>
  <c r="Q399" i="11"/>
  <c r="Q400" i="11" s="1"/>
  <c r="Q401" i="11" s="1"/>
  <c r="Q402" i="11" s="1"/>
  <c r="Q403" i="11" s="1"/>
  <c r="Q404" i="11" s="1"/>
  <c r="S597" i="11"/>
  <c r="S598" i="11" s="1"/>
  <c r="S599" i="11" s="1"/>
  <c r="R659" i="11"/>
  <c r="R660" i="11" s="1"/>
  <c r="R661" i="11" s="1"/>
  <c r="S191" i="11"/>
  <c r="S192" i="11" s="1"/>
  <c r="S193" i="11" s="1"/>
  <c r="T472" i="11"/>
  <c r="T473" i="11" s="1"/>
  <c r="T474" i="11" s="1"/>
  <c r="S30" i="11"/>
  <c r="S31" i="11" s="1"/>
  <c r="S32" i="11" s="1"/>
  <c r="S692" i="11"/>
  <c r="S693" i="11" s="1"/>
  <c r="S694" i="11" s="1"/>
  <c r="S630" i="11"/>
  <c r="S631" i="11" s="1"/>
  <c r="S646" i="11"/>
  <c r="S647" i="11" s="1"/>
  <c r="S648" i="11" s="1"/>
  <c r="T80" i="11"/>
  <c r="T81" i="11" s="1"/>
  <c r="T82" i="11" s="1"/>
  <c r="Q14" i="11"/>
  <c r="Q15" i="11" s="1"/>
  <c r="Q16" i="11" s="1"/>
  <c r="Q17" i="11" s="1"/>
  <c r="Q18" i="11" s="1"/>
  <c r="Q19" i="11" s="1"/>
  <c r="Q504" i="11"/>
  <c r="Q505" i="11" s="1"/>
  <c r="Q506" i="11" s="1"/>
  <c r="Q507" i="11" s="1"/>
  <c r="Q508" i="11" s="1"/>
  <c r="Q509" i="11" s="1"/>
  <c r="R148" i="11"/>
  <c r="R149" i="11" s="1"/>
  <c r="R150" i="11" s="1"/>
  <c r="T311" i="11"/>
  <c r="T312" i="11" s="1"/>
  <c r="T313" i="11" s="1"/>
  <c r="S499" i="11"/>
  <c r="S500" i="11" s="1"/>
  <c r="S501" i="11" s="1"/>
  <c r="R393" i="11"/>
  <c r="R394" i="11" s="1"/>
  <c r="R395" i="11" s="1"/>
  <c r="R372" i="11"/>
  <c r="R373" i="11" s="1"/>
  <c r="R374" i="11" s="1"/>
  <c r="Q679" i="11"/>
  <c r="Q680" i="11" s="1"/>
  <c r="Q681" i="11" s="1"/>
  <c r="Q682" i="11" s="1"/>
  <c r="Q683" i="11" s="1"/>
  <c r="Q684" i="11" s="1"/>
  <c r="S44" i="11"/>
  <c r="S45" i="11" s="1"/>
  <c r="S46" i="11" s="1"/>
  <c r="T199" i="11"/>
  <c r="T200" i="11" s="1"/>
  <c r="T201" i="11" s="1"/>
  <c r="Q350" i="11"/>
  <c r="Q351" i="11" s="1"/>
  <c r="Q352" i="11" s="1"/>
  <c r="Q353" i="11" s="1"/>
  <c r="Q354" i="11" s="1"/>
  <c r="Q355" i="11" s="1"/>
  <c r="T549" i="11"/>
  <c r="T550" i="11" s="1"/>
  <c r="T551" i="11" s="1"/>
  <c r="T654" i="11"/>
  <c r="T655" i="11" s="1"/>
  <c r="T656" i="11" s="1"/>
  <c r="R176" i="11"/>
  <c r="R177" i="11" s="1"/>
  <c r="R178" i="11" s="1"/>
  <c r="T94" i="11"/>
  <c r="T95" i="11" s="1"/>
  <c r="T96" i="11" s="1"/>
  <c r="R64" i="11"/>
  <c r="R65" i="11" s="1"/>
  <c r="R66" i="11" s="1"/>
  <c r="R428" i="11"/>
  <c r="R429" i="11" s="1"/>
  <c r="R430" i="11" s="1"/>
  <c r="R113" i="11"/>
  <c r="R114" i="11" s="1"/>
  <c r="R115" i="11" s="1"/>
  <c r="Q126" i="11"/>
  <c r="Q127" i="11" s="1"/>
  <c r="Q128" i="11" s="1"/>
  <c r="Q129" i="11" s="1"/>
  <c r="Q130" i="11" s="1"/>
  <c r="Q131" i="11" s="1"/>
  <c r="R463" i="11"/>
  <c r="R464" i="11" s="1"/>
  <c r="R465" i="11" s="1"/>
  <c r="S160" i="11"/>
  <c r="S161" i="11" s="1"/>
  <c r="S162" i="11" s="1"/>
  <c r="S217" i="11"/>
  <c r="S218" i="11" s="1"/>
  <c r="Q476" i="11"/>
  <c r="Q477" i="11" s="1"/>
  <c r="Q478" i="11" s="1"/>
  <c r="Q479" i="11" s="1"/>
  <c r="Q480" i="11" s="1"/>
  <c r="Q481" i="11" s="1"/>
  <c r="R281" i="11"/>
  <c r="R282" i="11" s="1"/>
  <c r="R283" i="11" s="1"/>
  <c r="Q245" i="11"/>
  <c r="Q246" i="11" s="1"/>
  <c r="Q247" i="11" s="1"/>
  <c r="Q248" i="11" s="1"/>
  <c r="Q249" i="11" s="1"/>
  <c r="Q250" i="11" s="1"/>
  <c r="S359" i="11"/>
  <c r="S360" i="11" s="1"/>
  <c r="S361" i="11" s="1"/>
  <c r="T675" i="11"/>
  <c r="T676" i="11" s="1"/>
  <c r="T677" i="11" s="1"/>
  <c r="Q203" i="11"/>
  <c r="Q204" i="11" s="1"/>
  <c r="Q205" i="11" s="1"/>
  <c r="Q206" i="11" s="1"/>
  <c r="Q207" i="11" s="1"/>
  <c r="Q208" i="11" s="1"/>
  <c r="T160" i="11"/>
  <c r="T161" i="11" s="1"/>
  <c r="T162" i="11" s="1"/>
  <c r="T163" i="11" s="1"/>
  <c r="T217" i="11"/>
  <c r="T218" i="11" s="1"/>
  <c r="T219" i="11" s="1"/>
  <c r="T157" i="11"/>
  <c r="T158" i="11" s="1"/>
  <c r="T159" i="11" s="1"/>
  <c r="R323" i="11"/>
  <c r="R324" i="11" s="1"/>
  <c r="R325" i="11" s="1"/>
  <c r="S282" i="11"/>
  <c r="S283" i="11" s="1"/>
  <c r="S284" i="11" s="1"/>
  <c r="Q623" i="11"/>
  <c r="Q624" i="11" s="1"/>
  <c r="Q625" i="11" s="1"/>
  <c r="Q626" i="11" s="1"/>
  <c r="Q627" i="11" s="1"/>
  <c r="Q628" i="11" s="1"/>
  <c r="R127" i="11"/>
  <c r="R128" i="11" s="1"/>
  <c r="R129" i="11" s="1"/>
  <c r="Q672" i="11"/>
  <c r="Q673" i="11" s="1"/>
  <c r="Q674" i="11" s="1"/>
  <c r="Q675" i="11" s="1"/>
  <c r="Q676" i="11" s="1"/>
  <c r="Q677" i="11" s="1"/>
  <c r="Q7" i="11"/>
  <c r="Q8" i="11" s="1"/>
  <c r="Q9" i="11" s="1"/>
  <c r="Q10" i="11" s="1"/>
  <c r="Q11" i="11" s="1"/>
  <c r="Q12" i="11" s="1"/>
  <c r="Q91" i="11"/>
  <c r="Q92" i="11" s="1"/>
  <c r="Q93" i="11" s="1"/>
  <c r="Q94" i="11" s="1"/>
  <c r="Q95" i="11" s="1"/>
  <c r="Q96" i="11" s="1"/>
  <c r="R274" i="11"/>
  <c r="R275" i="11" s="1"/>
  <c r="R276" i="11" s="1"/>
  <c r="T171" i="11"/>
  <c r="T172" i="11" s="1"/>
  <c r="T173" i="11" s="1"/>
  <c r="T381" i="11"/>
  <c r="T382" i="11" s="1"/>
  <c r="T383" i="11" s="1"/>
  <c r="S184" i="11"/>
  <c r="S185" i="11" s="1"/>
  <c r="S186" i="11" s="1"/>
  <c r="R449" i="11"/>
  <c r="R450" i="11" s="1"/>
  <c r="R451" i="11" s="1"/>
  <c r="R365" i="11"/>
  <c r="R366" i="11" s="1"/>
  <c r="R367" i="11" s="1"/>
  <c r="S275" i="11"/>
  <c r="S276" i="11" s="1"/>
  <c r="S277" i="11" s="1"/>
  <c r="Q588" i="11"/>
  <c r="Q589" i="11" s="1"/>
  <c r="Q590" i="11" s="1"/>
  <c r="Q591" i="11" s="1"/>
  <c r="Q592" i="11" s="1"/>
  <c r="Q593" i="11" s="1"/>
  <c r="S394" i="11"/>
  <c r="S395" i="11" s="1"/>
  <c r="S396" i="11" s="1"/>
  <c r="Q651" i="11"/>
  <c r="Q652" i="11" s="1"/>
  <c r="Q653" i="11" s="1"/>
  <c r="Q654" i="11" s="1"/>
  <c r="Q655" i="11" s="1"/>
  <c r="Q656" i="11" s="1"/>
  <c r="S296" i="11"/>
  <c r="S297" i="11" s="1"/>
  <c r="S298" i="11" s="1"/>
  <c r="R29" i="11"/>
  <c r="R30" i="11" s="1"/>
  <c r="R31" i="11" s="1"/>
  <c r="R15" i="11"/>
  <c r="R16" i="11" s="1"/>
  <c r="R17" i="11" s="1"/>
  <c r="Q315" i="11"/>
  <c r="Q316" i="11" s="1"/>
  <c r="Q317" i="11" s="1"/>
  <c r="Q318" i="11" s="1"/>
  <c r="Q319" i="11" s="1"/>
  <c r="Q320" i="11" s="1"/>
  <c r="S198" i="11"/>
  <c r="S199" i="11" s="1"/>
  <c r="S200" i="11" s="1"/>
  <c r="R414" i="11"/>
  <c r="R415" i="11" s="1"/>
  <c r="R416" i="11" s="1"/>
  <c r="Q252" i="11"/>
  <c r="Q253" i="11" s="1"/>
  <c r="Q254" i="11" s="1"/>
  <c r="Q255" i="11" s="1"/>
  <c r="Q256" i="11" s="1"/>
  <c r="Q257" i="11" s="1"/>
  <c r="S415" i="11"/>
  <c r="S416" i="11" s="1"/>
  <c r="S417" i="11" s="1"/>
  <c r="S58" i="11"/>
  <c r="S59" i="11" s="1"/>
  <c r="S60" i="11" s="1"/>
  <c r="Q105" i="11"/>
  <c r="Q106" i="11" s="1"/>
  <c r="Q107" i="11" s="1"/>
  <c r="Q108" i="11" s="1"/>
  <c r="Q109" i="11" s="1"/>
  <c r="Q110" i="11" s="1"/>
  <c r="R253" i="11"/>
  <c r="R254" i="11" s="1"/>
  <c r="R255" i="11" s="1"/>
  <c r="T699" i="11"/>
  <c r="T434" i="11"/>
  <c r="T435" i="11" s="1"/>
  <c r="T436" i="11" s="1"/>
  <c r="R407" i="11"/>
  <c r="R408" i="11" s="1"/>
  <c r="R409" i="11" s="1"/>
  <c r="R561" i="11"/>
  <c r="R562" i="11" s="1"/>
  <c r="R563" i="11" s="1"/>
  <c r="S604" i="11"/>
  <c r="S605" i="11" s="1"/>
  <c r="S606" i="11" s="1"/>
  <c r="T87" i="11"/>
  <c r="T88" i="11" s="1"/>
  <c r="T89" i="11" s="1"/>
  <c r="S23" i="11"/>
  <c r="S24" i="11" s="1"/>
  <c r="S25" i="11" s="1"/>
  <c r="T598" i="11"/>
  <c r="T599" i="11" s="1"/>
  <c r="T600" i="11" s="1"/>
  <c r="S660" i="11"/>
  <c r="S661" i="11" s="1"/>
  <c r="S662" i="11" s="1"/>
  <c r="Q189" i="11"/>
  <c r="Q190" i="11" s="1"/>
  <c r="Q191" i="11" s="1"/>
  <c r="Q192" i="11" s="1"/>
  <c r="Q193" i="11" s="1"/>
  <c r="Q194" i="11" s="1"/>
  <c r="R470" i="11"/>
  <c r="R471" i="11" s="1"/>
  <c r="R472" i="11" s="1"/>
  <c r="T31" i="11"/>
  <c r="T32" i="11" s="1"/>
  <c r="T33" i="11" s="1"/>
  <c r="Q630" i="11"/>
  <c r="Q631" i="11" s="1"/>
  <c r="Q632" i="11" s="1"/>
  <c r="Q633" i="11" s="1"/>
  <c r="Q634" i="11" s="1"/>
  <c r="Q635" i="11" s="1"/>
  <c r="Q692" i="11"/>
  <c r="R645" i="11"/>
  <c r="R646" i="11" s="1"/>
  <c r="R647" i="11" s="1"/>
  <c r="Q77" i="11"/>
  <c r="Q78" i="11" s="1"/>
  <c r="Q79" i="11" s="1"/>
  <c r="Q80" i="11" s="1"/>
  <c r="Q81" i="11" s="1"/>
  <c r="Q82" i="11" s="1"/>
  <c r="T17" i="11"/>
  <c r="T18" i="11" s="1"/>
  <c r="T19" i="11" s="1"/>
  <c r="R386" i="11"/>
  <c r="R387" i="11" s="1"/>
  <c r="R388" i="11" s="1"/>
  <c r="S506" i="11"/>
  <c r="S507" i="11" s="1"/>
  <c r="S508" i="11" s="1"/>
  <c r="S149" i="11"/>
  <c r="S150" i="11" s="1"/>
  <c r="S151" i="11" s="1"/>
  <c r="R309" i="11"/>
  <c r="R310" i="11" s="1"/>
  <c r="R311" i="11" s="1"/>
  <c r="T500" i="11"/>
  <c r="T501" i="11" s="1"/>
  <c r="T502" i="11" s="1"/>
  <c r="S135" i="11"/>
  <c r="S136" i="11" s="1"/>
  <c r="S137" i="11" s="1"/>
  <c r="R302" i="11"/>
  <c r="R303" i="11" s="1"/>
  <c r="R304" i="11" s="1"/>
  <c r="S513" i="11"/>
  <c r="S514" i="11" s="1"/>
  <c r="S515" i="11" s="1"/>
  <c r="R519" i="11"/>
  <c r="R520" i="11" s="1"/>
  <c r="R521" i="11" s="1"/>
  <c r="Q287" i="11"/>
  <c r="Q288" i="11" s="1"/>
  <c r="Q289" i="11" s="1"/>
  <c r="Q290" i="11" s="1"/>
  <c r="Q291" i="11" s="1"/>
  <c r="Q292" i="11" s="1"/>
  <c r="S247" i="11"/>
  <c r="S248" i="11" s="1"/>
  <c r="S249" i="11" s="1"/>
  <c r="S674" i="11"/>
  <c r="S675" i="11" s="1"/>
  <c r="S676" i="11" s="1"/>
  <c r="T206" i="11"/>
  <c r="T207" i="11" s="1"/>
  <c r="T208" i="11" s="1"/>
  <c r="S37" i="11"/>
  <c r="S38" i="11" s="1"/>
  <c r="S39" i="11" s="1"/>
  <c r="T269" i="11"/>
  <c r="T270" i="11" s="1"/>
  <c r="T271" i="11" s="1"/>
  <c r="S590" i="11"/>
  <c r="S591" i="11" s="1"/>
  <c r="S592" i="11" s="1"/>
  <c r="Q98" i="11"/>
  <c r="Q99" i="11" s="1"/>
  <c r="Q100" i="11" s="1"/>
  <c r="Q101" i="11" s="1"/>
  <c r="Q102" i="11" s="1"/>
  <c r="Q103" i="11" s="1"/>
  <c r="S128" i="11"/>
  <c r="S129" i="11" s="1"/>
  <c r="S130" i="11" s="1"/>
  <c r="Q609" i="11"/>
  <c r="Q610" i="11" s="1"/>
  <c r="Q611" i="11" s="1"/>
  <c r="Q612" i="11" s="1"/>
  <c r="Q613" i="11" s="1"/>
  <c r="Q614" i="11" s="1"/>
  <c r="S443" i="11"/>
  <c r="S444" i="11" s="1"/>
  <c r="S445" i="11" s="1"/>
  <c r="S639" i="11"/>
  <c r="S640" i="11" s="1"/>
  <c r="S641" i="11" s="1"/>
  <c r="R225" i="11"/>
  <c r="R226" i="11" s="1"/>
  <c r="R227" i="11" s="1"/>
  <c r="T248" i="11"/>
  <c r="T249" i="11" s="1"/>
  <c r="T250" i="11" s="1"/>
  <c r="T360" i="11"/>
  <c r="T361" i="11" s="1"/>
  <c r="T362" i="11" s="1"/>
  <c r="S611" i="11"/>
  <c r="S612" i="11" s="1"/>
  <c r="S613" i="11" s="1"/>
  <c r="R512" i="11"/>
  <c r="R513" i="11" s="1"/>
  <c r="R514" i="11" s="1"/>
  <c r="T640" i="11"/>
  <c r="T641" i="11" s="1"/>
  <c r="T642" i="11" s="1"/>
  <c r="R589" i="11"/>
  <c r="R590" i="11" s="1"/>
  <c r="R591" i="11" s="1"/>
  <c r="R358" i="11"/>
  <c r="R359" i="11" s="1"/>
  <c r="R360" i="11" s="1"/>
  <c r="R687" i="11"/>
  <c r="R688" i="11" s="1"/>
  <c r="R689" i="11" s="1"/>
  <c r="R337" i="11"/>
  <c r="R338" i="11" s="1"/>
  <c r="R339" i="11" s="1"/>
  <c r="R330" i="11"/>
  <c r="R331" i="11" s="1"/>
  <c r="R332" i="11" s="1"/>
  <c r="R141" i="11"/>
  <c r="R142" i="11" s="1"/>
  <c r="R143" i="11" s="1"/>
  <c r="R400" i="11"/>
  <c r="R401" i="11" s="1"/>
  <c r="R402" i="11" s="1"/>
  <c r="Q322" i="11"/>
  <c r="Q323" i="11" s="1"/>
  <c r="Q324" i="11" s="1"/>
  <c r="Q325" i="11" s="1"/>
  <c r="Q326" i="11" s="1"/>
  <c r="Q327" i="11" s="1"/>
  <c r="Q224" i="11"/>
  <c r="Q225" i="11" s="1"/>
  <c r="Q226" i="11" s="1"/>
  <c r="Q227" i="11" s="1"/>
  <c r="Q228" i="11" s="1"/>
  <c r="Q229" i="11" s="1"/>
  <c r="R484" i="11"/>
  <c r="R485" i="11" s="1"/>
  <c r="R486" i="11" s="1"/>
  <c r="T45" i="11"/>
  <c r="T46" i="11" s="1"/>
  <c r="T47" i="11" s="1"/>
  <c r="Q448" i="11"/>
  <c r="Q449" i="11" s="1"/>
  <c r="Q450" i="11" s="1"/>
  <c r="Q451" i="11" s="1"/>
  <c r="Q452" i="11" s="1"/>
  <c r="Q453" i="11" s="1"/>
  <c r="S366" i="11"/>
  <c r="S367" i="11" s="1"/>
  <c r="S368" i="11" s="1"/>
  <c r="R211" i="11"/>
  <c r="R212" i="11" s="1"/>
  <c r="R213" i="11" s="1"/>
  <c r="T276" i="11"/>
  <c r="T277" i="11" s="1"/>
  <c r="T278" i="11" s="1"/>
  <c r="S170" i="11"/>
  <c r="S171" i="11" s="1"/>
  <c r="S172" i="11" s="1"/>
  <c r="T318" i="11"/>
  <c r="T319" i="11" s="1"/>
  <c r="T320" i="11" s="1"/>
  <c r="Q392" i="11"/>
  <c r="Q393" i="11" s="1"/>
  <c r="Q394" i="11" s="1"/>
  <c r="Q395" i="11" s="1"/>
  <c r="Q396" i="11" s="1"/>
  <c r="Q397" i="11" s="1"/>
  <c r="Q231" i="11"/>
  <c r="Q232" i="11" s="1"/>
  <c r="Q233" i="11" s="1"/>
  <c r="Q234" i="11" s="1"/>
  <c r="Q235" i="11" s="1"/>
  <c r="Q236" i="11" s="1"/>
  <c r="T367" i="11"/>
  <c r="T368" i="11" s="1"/>
  <c r="T369" i="11" s="1"/>
  <c r="T402" i="11"/>
  <c r="T403" i="11" s="1"/>
  <c r="T404" i="11" s="1"/>
  <c r="Q273" i="11"/>
  <c r="Q274" i="11" s="1"/>
  <c r="Q275" i="11" s="1"/>
  <c r="Q276" i="11" s="1"/>
  <c r="Q277" i="11" s="1"/>
  <c r="Q278" i="11" s="1"/>
  <c r="T647" i="11"/>
  <c r="T648" i="11" s="1"/>
  <c r="T649" i="11" s="1"/>
  <c r="T395" i="11"/>
  <c r="T396" i="11" s="1"/>
  <c r="T397" i="11" s="1"/>
  <c r="T416" i="11"/>
  <c r="T417" i="11" s="1"/>
  <c r="T418" i="11" s="1"/>
  <c r="T619" i="11"/>
  <c r="T620" i="11" s="1"/>
  <c r="T621" i="11" s="1"/>
  <c r="S699" i="11"/>
  <c r="S434" i="11"/>
  <c r="S435" i="11" s="1"/>
  <c r="S408" i="11"/>
  <c r="S409" i="11" s="1"/>
  <c r="S410" i="11" s="1"/>
  <c r="T563" i="11"/>
  <c r="T564" i="11" s="1"/>
  <c r="T565" i="11" s="1"/>
  <c r="R603" i="11"/>
  <c r="R604" i="11" s="1"/>
  <c r="R605" i="11" s="1"/>
  <c r="R85" i="11"/>
  <c r="R86" i="11" s="1"/>
  <c r="R87" i="11" s="1"/>
  <c r="T24" i="11"/>
  <c r="T25" i="11" s="1"/>
  <c r="T26" i="11" s="1"/>
  <c r="Q595" i="11"/>
  <c r="Q596" i="11" s="1"/>
  <c r="Q597" i="11" s="1"/>
  <c r="Q598" i="11" s="1"/>
  <c r="Q599" i="11" s="1"/>
  <c r="Q600" i="11" s="1"/>
  <c r="T661" i="11"/>
  <c r="T662" i="11" s="1"/>
  <c r="T663" i="11" s="1"/>
  <c r="T192" i="11"/>
  <c r="T193" i="11" s="1"/>
  <c r="T194" i="11" s="1"/>
  <c r="Q469" i="11"/>
  <c r="Q470" i="11" s="1"/>
  <c r="Q471" i="11" s="1"/>
  <c r="Q472" i="11" s="1"/>
  <c r="Q473" i="11" s="1"/>
  <c r="Q474" i="11" s="1"/>
  <c r="Q28" i="11"/>
  <c r="Q29" i="11" s="1"/>
  <c r="Q30" i="11" s="1"/>
  <c r="Q31" i="11" s="1"/>
  <c r="Q32" i="11" s="1"/>
  <c r="Q33" i="11" s="1"/>
  <c r="T692" i="11"/>
  <c r="T693" i="11" s="1"/>
  <c r="T694" i="11" s="1"/>
  <c r="T695" i="11" s="1"/>
  <c r="T630" i="11"/>
  <c r="T631" i="11" s="1"/>
  <c r="T632" i="11" s="1"/>
  <c r="Q644" i="11"/>
  <c r="Q645" i="11" s="1"/>
  <c r="Q646" i="11" s="1"/>
  <c r="Q647" i="11" s="1"/>
  <c r="Q648" i="11" s="1"/>
  <c r="Q649" i="11" s="1"/>
  <c r="R456" i="11"/>
  <c r="R457" i="11" s="1"/>
  <c r="R458" i="11" s="1"/>
  <c r="S289" i="11"/>
  <c r="S290" i="11" s="1"/>
  <c r="S291" i="11" s="1"/>
  <c r="R50" i="11"/>
  <c r="R51" i="11" s="1"/>
  <c r="R52" i="11" s="1"/>
  <c r="S387" i="11"/>
  <c r="S388" i="11" s="1"/>
  <c r="S389" i="11" s="1"/>
  <c r="R134" i="11"/>
  <c r="R135" i="11" s="1"/>
  <c r="R136" i="11" s="1"/>
  <c r="T150" i="11"/>
  <c r="T151" i="11" s="1"/>
  <c r="T152" i="11" s="1"/>
  <c r="Q308" i="11"/>
  <c r="Q309" i="11" s="1"/>
  <c r="Q310" i="11" s="1"/>
  <c r="Q311" i="11" s="1"/>
  <c r="Q312" i="11" s="1"/>
  <c r="Q313" i="11" s="1"/>
  <c r="R498" i="11"/>
  <c r="R499" i="11" s="1"/>
  <c r="R500" i="11" s="1"/>
  <c r="R190" i="11"/>
  <c r="R191" i="11" s="1"/>
  <c r="R192" i="11" s="1"/>
  <c r="T136" i="11"/>
  <c r="T137" i="11" s="1"/>
  <c r="T138" i="11" s="1"/>
  <c r="S338" i="11"/>
  <c r="S339" i="11" s="1"/>
  <c r="S340" i="11" s="1"/>
  <c r="T108" i="11"/>
  <c r="T109" i="11" s="1"/>
  <c r="T110" i="11" s="1"/>
  <c r="Q294" i="11"/>
  <c r="Q295" i="11" s="1"/>
  <c r="Q296" i="11" s="1"/>
  <c r="Q297" i="11" s="1"/>
  <c r="Q298" i="11" s="1"/>
  <c r="Q299" i="11" s="1"/>
  <c r="S303" i="11"/>
  <c r="S304" i="11" s="1"/>
  <c r="S305" i="11" s="1"/>
  <c r="T465" i="11"/>
  <c r="T466" i="11" s="1"/>
  <c r="T467" i="11" s="1"/>
  <c r="R217" i="11"/>
  <c r="R160" i="11"/>
  <c r="R161" i="11" s="1"/>
  <c r="S478" i="11"/>
  <c r="S479" i="11" s="1"/>
  <c r="S480" i="11" s="1"/>
  <c r="Q49" i="11"/>
  <c r="Q50" i="11" s="1"/>
  <c r="Q51" i="11" s="1"/>
  <c r="Q52" i="11" s="1"/>
  <c r="Q53" i="11" s="1"/>
  <c r="Q54" i="11" s="1"/>
  <c r="R99" i="11"/>
  <c r="R100" i="11" s="1"/>
  <c r="R101" i="11" s="1"/>
  <c r="S121" i="11"/>
  <c r="S122" i="11" s="1"/>
  <c r="S123" i="11" s="1"/>
  <c r="Q686" i="11"/>
  <c r="Q687" i="11" s="1"/>
  <c r="Q688" i="11" s="1"/>
  <c r="Q689" i="11" s="1"/>
  <c r="Q690" i="11" s="1"/>
  <c r="Q691" i="11" s="1"/>
  <c r="R8" i="11"/>
  <c r="R9" i="11" s="1"/>
  <c r="R10" i="11" s="1"/>
  <c r="T444" i="11"/>
  <c r="T445" i="11" s="1"/>
  <c r="T446" i="11" s="1"/>
  <c r="S520" i="11"/>
  <c r="S521" i="11" s="1"/>
  <c r="S522" i="11" s="1"/>
  <c r="R575" i="11"/>
  <c r="R576" i="11" s="1"/>
  <c r="R577" i="11" s="1"/>
  <c r="R379" i="11"/>
  <c r="R380" i="11" s="1"/>
  <c r="R381" i="11" s="1"/>
  <c r="S688" i="11"/>
  <c r="S689" i="11" s="1"/>
  <c r="S690" i="11" s="1"/>
  <c r="S9" i="11"/>
  <c r="S10" i="11" s="1"/>
  <c r="S11" i="11" s="1"/>
  <c r="T66" i="11"/>
  <c r="T67" i="11" s="1"/>
  <c r="T68" i="11" s="1"/>
  <c r="T591" i="11"/>
  <c r="T592" i="11" s="1"/>
  <c r="T593" i="11" s="1"/>
  <c r="Q378" i="11"/>
  <c r="Q379" i="11" s="1"/>
  <c r="Q380" i="11" s="1"/>
  <c r="Q381" i="11" s="1"/>
  <c r="Q382" i="11" s="1"/>
  <c r="Q383" i="11" s="1"/>
  <c r="R183" i="11"/>
  <c r="R184" i="11" s="1"/>
  <c r="R185" i="11" s="1"/>
  <c r="Q329" i="11"/>
  <c r="Q330" i="11" s="1"/>
  <c r="Q331" i="11" s="1"/>
  <c r="Q332" i="11" s="1"/>
  <c r="Q333" i="11" s="1"/>
  <c r="Q334" i="11" s="1"/>
  <c r="Q35" i="11"/>
  <c r="Q36" i="11" s="1"/>
  <c r="Q37" i="11" s="1"/>
  <c r="Q38" i="11" s="1"/>
  <c r="Q39" i="11" s="1"/>
  <c r="Q40" i="11" s="1"/>
  <c r="S261" i="11"/>
  <c r="S262" i="11" s="1"/>
  <c r="S263" i="11" s="1"/>
  <c r="S226" i="11"/>
  <c r="S227" i="11" s="1"/>
  <c r="S228" i="11" s="1"/>
  <c r="T577" i="11"/>
  <c r="T578" i="11" s="1"/>
  <c r="T579" i="11" s="1"/>
  <c r="R344" i="11"/>
  <c r="R345" i="11" s="1"/>
  <c r="R346" i="11" s="1"/>
  <c r="T612" i="11"/>
  <c r="T613" i="11" s="1"/>
  <c r="T614" i="11" s="1"/>
  <c r="Q483" i="11"/>
  <c r="Q484" i="11" s="1"/>
  <c r="Q485" i="11" s="1"/>
  <c r="Q486" i="11" s="1"/>
  <c r="Q487" i="11" s="1"/>
  <c r="Q488" i="11" s="1"/>
  <c r="T353" i="11"/>
  <c r="T354" i="11" s="1"/>
  <c r="T355" i="11" s="1"/>
  <c r="T59" i="11"/>
  <c r="T60" i="11" s="1"/>
  <c r="T61" i="11" s="1"/>
  <c r="Q413" i="11"/>
  <c r="Q414" i="11" s="1"/>
  <c r="Q415" i="11" s="1"/>
  <c r="Q416" i="11" s="1"/>
  <c r="Q417" i="11" s="1"/>
  <c r="Q418" i="11" s="1"/>
  <c r="Q56" i="11"/>
  <c r="Q57" i="11" s="1"/>
  <c r="Q58" i="11" s="1"/>
  <c r="Q59" i="11" s="1"/>
  <c r="Q60" i="11" s="1"/>
  <c r="Q61" i="11" s="1"/>
  <c r="T178" i="11"/>
  <c r="T179" i="11" s="1"/>
  <c r="T180" i="11" s="1"/>
  <c r="R617" i="11"/>
  <c r="R618" i="11" s="1"/>
  <c r="R619" i="11" s="1"/>
  <c r="R434" i="11"/>
  <c r="R699" i="11"/>
  <c r="T409" i="11"/>
  <c r="T410" i="11" s="1"/>
  <c r="T411" i="11" s="1"/>
  <c r="S562" i="11"/>
  <c r="S563" i="11" s="1"/>
  <c r="S564" i="11" s="1"/>
  <c r="Q602" i="11"/>
  <c r="Q603" i="11" s="1"/>
  <c r="Q604" i="11" s="1"/>
  <c r="Q605" i="11" s="1"/>
  <c r="Q606" i="11" s="1"/>
  <c r="Q607" i="11" s="1"/>
  <c r="Q84" i="11"/>
  <c r="Q85" i="11" s="1"/>
  <c r="Q86" i="11" s="1"/>
  <c r="Q87" i="11" s="1"/>
  <c r="Q88" i="11" s="1"/>
  <c r="Q89" i="11" s="1"/>
  <c r="Q21" i="11"/>
  <c r="Q22" i="11" s="1"/>
  <c r="Q23" i="11" s="1"/>
  <c r="Q24" i="11" s="1"/>
  <c r="Q25" i="11" s="1"/>
  <c r="Q26" i="11" s="1"/>
  <c r="R596" i="11"/>
  <c r="R597" i="11" s="1"/>
  <c r="R598" i="11" s="1"/>
  <c r="Q658" i="11"/>
  <c r="Q659" i="11" s="1"/>
  <c r="Q660" i="11" s="1"/>
  <c r="Q661" i="11" s="1"/>
  <c r="Q662" i="11" s="1"/>
  <c r="Q663" i="11" s="1"/>
  <c r="S72" i="11"/>
  <c r="S73" i="11" s="1"/>
  <c r="S74" i="11" s="1"/>
  <c r="R239" i="11"/>
  <c r="R240" i="11" s="1"/>
  <c r="R241" i="11" s="1"/>
  <c r="T479" i="11"/>
  <c r="T480" i="11" s="1"/>
  <c r="T481" i="11" s="1"/>
  <c r="S429" i="11"/>
  <c r="S430" i="11" s="1"/>
  <c r="S431" i="11" s="1"/>
  <c r="S457" i="11"/>
  <c r="S458" i="11" s="1"/>
  <c r="S459" i="11" s="1"/>
  <c r="T290" i="11"/>
  <c r="T291" i="11" s="1"/>
  <c r="T292" i="11" s="1"/>
  <c r="S51" i="11"/>
  <c r="S52" i="11" s="1"/>
  <c r="S53" i="11" s="1"/>
  <c r="Q385" i="11"/>
  <c r="Q386" i="11" s="1"/>
  <c r="Q387" i="11" s="1"/>
  <c r="Q388" i="11" s="1"/>
  <c r="Q389" i="11" s="1"/>
  <c r="Q390" i="11" s="1"/>
  <c r="Q133" i="11"/>
  <c r="Q134" i="11" s="1"/>
  <c r="Q135" i="11" s="1"/>
  <c r="Q136" i="11" s="1"/>
  <c r="Q137" i="11" s="1"/>
  <c r="Q138" i="11" s="1"/>
  <c r="Q147" i="11"/>
  <c r="Q148" i="11" s="1"/>
  <c r="Q149" i="11" s="1"/>
  <c r="Q150" i="11" s="1"/>
  <c r="Q151" i="11" s="1"/>
  <c r="Q152" i="11" s="1"/>
  <c r="S310" i="11"/>
  <c r="S311" i="11" s="1"/>
  <c r="S312" i="11" s="1"/>
  <c r="Q497" i="11"/>
  <c r="Q498" i="11" s="1"/>
  <c r="Q499" i="11" s="1"/>
  <c r="Q500" i="11" s="1"/>
  <c r="Q501" i="11" s="1"/>
  <c r="Q502" i="11" s="1"/>
  <c r="Q301" i="11"/>
  <c r="Q302" i="11" s="1"/>
  <c r="Q303" i="11" s="1"/>
  <c r="Q304" i="11" s="1"/>
  <c r="Q305" i="11" s="1"/>
  <c r="Q306" i="11" s="1"/>
  <c r="S618" i="11"/>
  <c r="S619" i="11" s="1"/>
  <c r="S620" i="11" s="1"/>
  <c r="R36" i="11"/>
  <c r="R37" i="11" s="1"/>
  <c r="R38" i="11" s="1"/>
  <c r="R155" i="11"/>
  <c r="R156" i="11" s="1"/>
  <c r="R157" i="11" s="1"/>
  <c r="R71" i="11"/>
  <c r="R72" i="11" s="1"/>
  <c r="R73" i="11" s="1"/>
  <c r="Q455" i="11"/>
  <c r="Q456" i="11" s="1"/>
  <c r="Q457" i="11" s="1"/>
  <c r="Q458" i="11" s="1"/>
  <c r="Q459" i="11" s="1"/>
  <c r="Q460" i="11" s="1"/>
  <c r="S625" i="11"/>
  <c r="S626" i="11" s="1"/>
  <c r="S627" i="11" s="1"/>
  <c r="Q357" i="11"/>
  <c r="Q358" i="11" s="1"/>
  <c r="Q359" i="11" s="1"/>
  <c r="Q360" i="11" s="1"/>
  <c r="Q361" i="11" s="1"/>
  <c r="Q362" i="11" s="1"/>
  <c r="R610" i="11"/>
  <c r="R611" i="11" s="1"/>
  <c r="R612" i="11" s="1"/>
  <c r="T332" i="11"/>
  <c r="T333" i="11" s="1"/>
  <c r="T334" i="11" s="1"/>
  <c r="R92" i="11"/>
  <c r="R93" i="11" s="1"/>
  <c r="R94" i="11" s="1"/>
  <c r="S156" i="11"/>
  <c r="S157" i="11" s="1"/>
  <c r="S158" i="11" s="1"/>
  <c r="S240" i="11"/>
  <c r="S241" i="11" s="1"/>
  <c r="S242" i="11" s="1"/>
  <c r="Q112" i="11"/>
  <c r="Q113" i="11" s="1"/>
  <c r="Q114" i="11" s="1"/>
  <c r="Q115" i="11" s="1"/>
  <c r="Q116" i="11" s="1"/>
  <c r="Q117" i="11" s="1"/>
  <c r="T185" i="11"/>
  <c r="T186" i="11" s="1"/>
  <c r="T187" i="11" s="1"/>
  <c r="S464" i="11"/>
  <c r="S465" i="11" s="1"/>
  <c r="S466" i="11" s="1"/>
  <c r="S331" i="11"/>
  <c r="S332" i="11" s="1"/>
  <c r="S333" i="11" s="1"/>
  <c r="Q511" i="11"/>
  <c r="Q512" i="11" s="1"/>
  <c r="Q513" i="11" s="1"/>
  <c r="Q514" i="11" s="1"/>
  <c r="Q515" i="11" s="1"/>
  <c r="Q516" i="11" s="1"/>
  <c r="T521" i="11"/>
  <c r="T522" i="11" s="1"/>
  <c r="T523" i="11" s="1"/>
  <c r="S576" i="11"/>
  <c r="S577" i="11" s="1"/>
  <c r="S578" i="11" s="1"/>
  <c r="T101" i="11"/>
  <c r="T102" i="11" s="1"/>
  <c r="T103" i="11" s="1"/>
  <c r="T689" i="11"/>
  <c r="T690" i="11" s="1"/>
  <c r="T691" i="11" s="1"/>
  <c r="Q462" i="11"/>
  <c r="Q463" i="11" s="1"/>
  <c r="Q464" i="11" s="1"/>
  <c r="Q465" i="11" s="1"/>
  <c r="Q466" i="11" s="1"/>
  <c r="Q467" i="11" s="1"/>
  <c r="Q160" i="11"/>
  <c r="Q217" i="11"/>
  <c r="Q218" i="11" s="1"/>
  <c r="Q219" i="11" s="1"/>
  <c r="Q220" i="11" s="1"/>
  <c r="Q221" i="11" s="1"/>
  <c r="Q222" i="11" s="1"/>
  <c r="Q154" i="11"/>
  <c r="Q155" i="11" s="1"/>
  <c r="Q156" i="11" s="1"/>
  <c r="Q157" i="11" s="1"/>
  <c r="Q158" i="11" s="1"/>
  <c r="Q159" i="11" s="1"/>
  <c r="S324" i="11"/>
  <c r="S325" i="11" s="1"/>
  <c r="S326" i="11" s="1"/>
  <c r="T283" i="11"/>
  <c r="T284" i="11" s="1"/>
  <c r="T285" i="11" s="1"/>
  <c r="R316" i="11"/>
  <c r="R317" i="11" s="1"/>
  <c r="R318" i="11" s="1"/>
  <c r="T129" i="11"/>
  <c r="T130" i="11" s="1"/>
  <c r="T131" i="11" s="1"/>
  <c r="T10" i="11"/>
  <c r="T11" i="11" s="1"/>
  <c r="T12" i="11" s="1"/>
  <c r="S212" i="11"/>
  <c r="S213" i="11" s="1"/>
  <c r="S214" i="11" s="1"/>
  <c r="T262" i="11"/>
  <c r="T263" i="11" s="1"/>
  <c r="T264" i="11" s="1"/>
  <c r="Q168" i="11"/>
  <c r="Q169" i="11" s="1"/>
  <c r="Q170" i="11" s="1"/>
  <c r="Q171" i="11" s="1"/>
  <c r="Q172" i="11" s="1"/>
  <c r="Q173" i="11" s="1"/>
  <c r="S317" i="11"/>
  <c r="S318" i="11" s="1"/>
  <c r="S319" i="11" s="1"/>
  <c r="T374" i="11"/>
  <c r="T375" i="11" s="1"/>
  <c r="T376" i="11" s="1"/>
  <c r="Q546" i="11"/>
  <c r="Q547" i="11" s="1"/>
  <c r="Q548" i="11" s="1"/>
  <c r="Q549" i="11" s="1"/>
  <c r="Q550" i="11" s="1"/>
  <c r="Q551" i="11" s="1"/>
  <c r="T339" i="11"/>
  <c r="T340" i="11" s="1"/>
  <c r="T341" i="11" s="1"/>
  <c r="T255" i="11"/>
  <c r="T256" i="11" s="1"/>
  <c r="T257" i="11" s="1"/>
  <c r="T423" i="11"/>
  <c r="T424" i="11" s="1"/>
  <c r="T425" i="11" s="1"/>
  <c r="S401" i="11"/>
  <c r="S402" i="11" s="1"/>
  <c r="S403" i="11" s="1"/>
  <c r="T325" i="11"/>
  <c r="T326" i="11" s="1"/>
  <c r="T327" i="11" s="1"/>
  <c r="R78" i="11"/>
  <c r="R79" i="11" s="1"/>
  <c r="R80" i="11" s="1"/>
  <c r="Q343" i="11"/>
  <c r="Q344" i="11" s="1"/>
  <c r="Q345" i="11" s="1"/>
  <c r="Q346" i="11" s="1"/>
  <c r="Q347" i="11" s="1"/>
  <c r="Q348" i="11" s="1"/>
  <c r="R106" i="11"/>
  <c r="R107" i="11" s="1"/>
  <c r="R108" i="11" s="1"/>
  <c r="R421" i="11"/>
  <c r="R422" i="11" s="1"/>
  <c r="R423" i="11" s="1"/>
  <c r="S471" i="11"/>
  <c r="S472" i="11" s="1"/>
  <c r="S473" i="11" s="1"/>
  <c r="R630" i="11"/>
  <c r="R692" i="11"/>
  <c r="R693" i="11" s="1"/>
  <c r="T507" i="11"/>
  <c r="T508" i="11" s="1"/>
  <c r="T509" i="11" s="1"/>
  <c r="Q371" i="11"/>
  <c r="Q372" i="11" s="1"/>
  <c r="Q373" i="11" s="1"/>
  <c r="Q374" i="11" s="1"/>
  <c r="Q375" i="11" s="1"/>
  <c r="Q376" i="11" s="1"/>
  <c r="Q42" i="11"/>
  <c r="Q43" i="11" s="1"/>
  <c r="Q44" i="11" s="1"/>
  <c r="Q45" i="11" s="1"/>
  <c r="Q46" i="11" s="1"/>
  <c r="Q47" i="11" s="1"/>
  <c r="R57" i="11"/>
  <c r="R58" i="11" s="1"/>
  <c r="R59" i="11" s="1"/>
  <c r="S177" i="11"/>
  <c r="S178" i="11" s="1"/>
  <c r="S179" i="11" s="1"/>
  <c r="R204" i="11"/>
  <c r="R205" i="11" s="1"/>
  <c r="R206" i="11" s="1"/>
  <c r="Q175" i="11"/>
  <c r="Q176" i="11" s="1"/>
  <c r="Q177" i="11" s="1"/>
  <c r="Q178" i="11" s="1"/>
  <c r="Q179" i="11" s="1"/>
  <c r="Q180" i="11" s="1"/>
  <c r="Q616" i="11"/>
  <c r="Q617" i="11" s="1"/>
  <c r="Q618" i="11" s="1"/>
  <c r="Q619" i="11" s="1"/>
  <c r="Q620" i="11" s="1"/>
  <c r="Q621" i="11" s="1"/>
  <c r="Q699" i="11"/>
  <c r="Q434" i="11"/>
  <c r="Q435" i="11" s="1"/>
  <c r="Q436" i="11" s="1"/>
  <c r="Q437" i="11" s="1"/>
  <c r="Q438" i="11" s="1"/>
  <c r="Q439" i="11" s="1"/>
  <c r="Q406" i="11"/>
  <c r="Q407" i="11" s="1"/>
  <c r="Q408" i="11" s="1"/>
  <c r="Q409" i="11" s="1"/>
  <c r="Q410" i="11" s="1"/>
  <c r="Q411" i="11" s="1"/>
  <c r="Q560" i="11"/>
  <c r="Q561" i="11" s="1"/>
  <c r="Q562" i="11" s="1"/>
  <c r="Q563" i="11" s="1"/>
  <c r="Q564" i="11" s="1"/>
  <c r="Q565" i="11" s="1"/>
  <c r="T605" i="11"/>
  <c r="T606" i="11" s="1"/>
  <c r="T607" i="11" s="1"/>
  <c r="S86" i="11"/>
  <c r="S87" i="11" s="1"/>
  <c r="S88" i="11" s="1"/>
  <c r="R22" i="11"/>
  <c r="R23" i="11" s="1"/>
  <c r="R24" i="11" s="1"/>
  <c r="S65" i="11"/>
  <c r="S66" i="11" s="1"/>
  <c r="S67" i="11" s="1"/>
  <c r="R267" i="11"/>
  <c r="R268" i="11" s="1"/>
  <c r="R269" i="11" s="1"/>
  <c r="T73" i="11"/>
  <c r="T74" i="11" s="1"/>
  <c r="T75" i="11" s="1"/>
  <c r="T241" i="11"/>
  <c r="T242" i="11" s="1"/>
  <c r="T243" i="11" s="1"/>
  <c r="R477" i="11"/>
  <c r="R478" i="11" s="1"/>
  <c r="R479" i="11" s="1"/>
  <c r="T430" i="11"/>
  <c r="T431" i="11" s="1"/>
  <c r="T432" i="11" s="1"/>
  <c r="T458" i="11"/>
  <c r="T459" i="11" s="1"/>
  <c r="T460" i="11" s="1"/>
  <c r="R288" i="11"/>
  <c r="R289" i="11" s="1"/>
  <c r="R290" i="11" s="1"/>
  <c r="T52" i="11"/>
  <c r="T53" i="11" s="1"/>
  <c r="T54" i="11" s="1"/>
  <c r="T388" i="11"/>
  <c r="T389" i="11" s="1"/>
  <c r="T390" i="11" s="1"/>
  <c r="R624" i="11"/>
  <c r="R625" i="11" s="1"/>
  <c r="R626" i="11" s="1"/>
  <c r="R246" i="11"/>
  <c r="R247" i="11" s="1"/>
  <c r="R248" i="11" s="1"/>
  <c r="S114" i="11"/>
  <c r="S115" i="11" s="1"/>
  <c r="S116" i="11" s="1"/>
  <c r="S100" i="11"/>
  <c r="S101" i="11" s="1"/>
  <c r="S102" i="11" s="1"/>
  <c r="R109" i="11" l="1"/>
  <c r="R110" i="11" s="1"/>
  <c r="S306" i="11"/>
  <c r="S348" i="11"/>
  <c r="AJ149" i="13"/>
  <c r="AJ104" i="13"/>
  <c r="AJ691" i="13"/>
  <c r="AJ34" i="13"/>
  <c r="AJ243" i="13"/>
  <c r="AJ128" i="13"/>
  <c r="AJ292" i="13"/>
  <c r="AJ51" i="13"/>
  <c r="AJ72" i="13"/>
  <c r="AJ324" i="13"/>
  <c r="AJ131" i="13"/>
  <c r="AJ91" i="13"/>
  <c r="AJ70" i="13"/>
  <c r="AJ309" i="13"/>
  <c r="AJ68" i="13"/>
  <c r="AJ443" i="13"/>
  <c r="AJ477" i="13"/>
  <c r="AJ307" i="13"/>
  <c r="AJ317" i="13"/>
  <c r="AJ44" i="13"/>
  <c r="AJ329" i="13"/>
  <c r="AJ511" i="13"/>
  <c r="AJ442" i="13"/>
  <c r="AJ512" i="13"/>
  <c r="AJ505" i="13"/>
  <c r="AJ380" i="13"/>
  <c r="AJ475" i="13"/>
  <c r="AJ310" i="13"/>
  <c r="AJ681" i="13"/>
  <c r="AJ253" i="13"/>
  <c r="AJ259" i="13"/>
  <c r="AJ344" i="13"/>
  <c r="AJ114" i="13"/>
  <c r="AJ625" i="13"/>
  <c r="AJ306" i="13"/>
  <c r="AJ547" i="13"/>
  <c r="AJ54" i="13"/>
  <c r="AJ75" i="13"/>
  <c r="AJ559" i="13"/>
  <c r="AJ176" i="13"/>
  <c r="AJ315" i="13"/>
  <c r="AJ461" i="13"/>
  <c r="AJ330" i="13"/>
  <c r="AJ595" i="13"/>
  <c r="AJ65" i="13"/>
  <c r="AJ446" i="13"/>
  <c r="AJ107" i="13"/>
  <c r="AJ152" i="13"/>
  <c r="AJ320" i="13"/>
  <c r="AJ47" i="13"/>
  <c r="AJ30" i="13"/>
  <c r="AJ86" i="13"/>
  <c r="AJ671" i="13"/>
  <c r="AJ313" i="13"/>
  <c r="AJ398" i="13"/>
  <c r="AJ684" i="13"/>
  <c r="AJ117" i="13"/>
  <c r="AJ303" i="13"/>
  <c r="AJ69" i="13"/>
  <c r="AJ266" i="13"/>
  <c r="AJ301" i="13"/>
  <c r="AJ96" i="13"/>
  <c r="AJ212" i="13"/>
  <c r="AJ345" i="13"/>
  <c r="AJ335" i="13"/>
  <c r="AJ296" i="13"/>
  <c r="AJ504" i="13"/>
  <c r="AJ196" i="13"/>
  <c r="AJ463" i="13"/>
  <c r="AJ385" i="13"/>
  <c r="AJ23" i="13"/>
  <c r="AJ272" i="13"/>
  <c r="AJ483" i="13"/>
  <c r="AJ57" i="13"/>
  <c r="AJ126" i="13"/>
  <c r="AJ202" i="13"/>
  <c r="AJ93" i="13"/>
  <c r="AJ147" i="13"/>
  <c r="AJ299" i="13"/>
  <c r="AJ573" i="13"/>
  <c r="AJ426" i="13"/>
  <c r="AJ237" i="13"/>
  <c r="AJ482" i="13"/>
  <c r="AJ616" i="13"/>
  <c r="AJ608" i="13"/>
  <c r="AJ56" i="13"/>
  <c r="AJ184" i="13"/>
  <c r="AJ609" i="13"/>
  <c r="AJ35" i="13"/>
  <c r="AJ481" i="13"/>
  <c r="AJ611" i="13"/>
  <c r="AJ687" i="13"/>
  <c r="AJ464" i="13"/>
  <c r="AJ26" i="13"/>
  <c r="AJ278" i="13"/>
  <c r="AJ686" i="13"/>
  <c r="AJ359" i="13"/>
  <c r="AJ673" i="13"/>
  <c r="AJ469" i="13"/>
  <c r="AJ170" i="13"/>
  <c r="AJ674" i="13"/>
  <c r="AJ462" i="13"/>
  <c r="AJ78" i="13"/>
  <c r="AJ372" i="13"/>
  <c r="AJ141" i="13"/>
  <c r="AJ637" i="13"/>
  <c r="AJ42" i="13"/>
  <c r="AJ331" i="13"/>
  <c r="AJ33" i="13"/>
  <c r="AJ285" i="13"/>
  <c r="AJ133" i="13"/>
  <c r="AJ433" i="13"/>
  <c r="AJ41" i="13"/>
  <c r="AJ105" i="13"/>
  <c r="AJ254" i="13"/>
  <c r="AJ103" i="13"/>
  <c r="AJ187" i="13"/>
  <c r="AJ132" i="13"/>
  <c r="AJ478" i="13"/>
  <c r="AJ328" i="13"/>
  <c r="AJ685" i="13"/>
  <c r="AJ467" i="13"/>
  <c r="AJ135" i="13"/>
  <c r="AJ415" i="13"/>
  <c r="AJ404" i="13"/>
  <c r="AJ275" i="13"/>
  <c r="AJ223" i="13"/>
  <c r="AJ16" i="13"/>
  <c r="AJ560" i="13"/>
  <c r="AJ414" i="13"/>
  <c r="AJ622" i="13"/>
  <c r="AJ677" i="13"/>
  <c r="AJ678" i="13"/>
  <c r="AJ503" i="13"/>
  <c r="AJ419" i="13"/>
  <c r="AJ517" i="13"/>
  <c r="AJ265" i="13"/>
  <c r="AJ62" i="13"/>
  <c r="AJ279" i="13"/>
  <c r="AJ336" i="13"/>
  <c r="AJ167" i="13"/>
  <c r="AJ7" i="13"/>
  <c r="AJ603" i="13"/>
  <c r="AJ113" i="13"/>
  <c r="AJ245" i="13"/>
  <c r="AJ429" i="13"/>
  <c r="AJ21" i="13"/>
  <c r="AJ575" i="13"/>
  <c r="AJ617" i="13"/>
  <c r="AJ238" i="13"/>
  <c r="AJ601" i="13"/>
  <c r="AJ378" i="13"/>
  <c r="AJ138" i="13"/>
  <c r="AJ27" i="13"/>
  <c r="AJ418" i="13"/>
  <c r="AJ210" i="13"/>
  <c r="AJ357" i="13"/>
  <c r="AJ247" i="13"/>
  <c r="AJ246" i="13"/>
  <c r="AJ499" i="13"/>
  <c r="AJ188" i="13"/>
  <c r="AJ281" i="13"/>
  <c r="AJ358" i="13"/>
  <c r="AJ125" i="13"/>
  <c r="AJ294" i="13"/>
  <c r="AJ516" i="13"/>
  <c r="AJ441" i="13"/>
  <c r="AJ119" i="13"/>
  <c r="AJ154" i="13"/>
  <c r="AJ587" i="13"/>
  <c r="AJ457" i="13"/>
  <c r="AJ432" i="13"/>
  <c r="AJ338" i="13"/>
  <c r="AJ211" i="13"/>
  <c r="AJ153" i="13"/>
  <c r="AJ111" i="13"/>
  <c r="AJ356" i="13"/>
  <c r="AJ384" i="13"/>
  <c r="AJ302" i="13"/>
  <c r="AJ189" i="13"/>
  <c r="AJ49" i="13"/>
  <c r="AJ394" i="13"/>
  <c r="AJ250" i="13"/>
  <c r="AJ97" i="13"/>
  <c r="AJ502" i="13"/>
  <c r="AJ76" i="13"/>
  <c r="AJ295" i="13"/>
  <c r="AJ448" i="13"/>
  <c r="AJ13" i="13"/>
  <c r="AJ190" i="13"/>
  <c r="AJ15" i="13"/>
  <c r="AJ236" i="13"/>
  <c r="AJ440" i="13"/>
  <c r="AJ92" i="13"/>
  <c r="AJ208" i="13"/>
  <c r="AJ623" i="13"/>
  <c r="AJ476" i="13"/>
  <c r="AJ342" i="13"/>
  <c r="AJ341" i="13"/>
  <c r="AJ520" i="13"/>
  <c r="AJ239" i="13"/>
  <c r="AJ624" i="13"/>
  <c r="AJ561" i="13"/>
  <c r="AJ576" i="13"/>
  <c r="AJ574" i="13"/>
  <c r="AJ468" i="13"/>
  <c r="AJ230" i="13"/>
  <c r="AJ365" i="13"/>
  <c r="AJ399" i="13"/>
  <c r="AJ588" i="13"/>
  <c r="AJ308" i="13"/>
  <c r="AJ644" i="13"/>
  <c r="AJ251" i="13"/>
  <c r="AJ90" i="13"/>
  <c r="AJ551" i="13"/>
  <c r="AJ392" i="13"/>
  <c r="AJ79" i="13"/>
  <c r="AJ226" i="13"/>
  <c r="AJ421" i="13"/>
  <c r="AJ449" i="13"/>
  <c r="AJ181" i="13"/>
  <c r="AJ204" i="13"/>
  <c r="AJ231" i="13"/>
  <c r="AJ485" i="13"/>
  <c r="AJ314" i="13"/>
  <c r="AJ405" i="13"/>
  <c r="AJ146" i="13"/>
  <c r="AJ506" i="13"/>
  <c r="AJ77" i="13"/>
  <c r="AJ545" i="13"/>
  <c r="AJ12" i="13"/>
  <c r="AJ523" i="13"/>
  <c r="AJ300" i="13"/>
  <c r="AJ71" i="13"/>
  <c r="AJ377" i="13"/>
  <c r="AJ98" i="13"/>
  <c r="AJ293" i="13"/>
  <c r="AJ288" i="13"/>
  <c r="AJ562" i="13"/>
  <c r="AJ286" i="13"/>
  <c r="AJ597" i="13"/>
  <c r="AJ183" i="13"/>
  <c r="AJ82" i="13"/>
  <c r="AJ658" i="13"/>
  <c r="AJ363" i="13"/>
  <c r="AJ209" i="13"/>
  <c r="AJ453" i="13"/>
  <c r="AJ488" i="13"/>
  <c r="AJ20" i="13"/>
  <c r="AJ337" i="13"/>
  <c r="AJ604" i="13"/>
  <c r="AJ174" i="13"/>
  <c r="AJ509" i="13"/>
  <c r="AJ9" i="13"/>
  <c r="AJ155" i="13"/>
  <c r="AJ289" i="13"/>
  <c r="AJ408" i="13"/>
  <c r="AJ58" i="13"/>
  <c r="AJ225" i="13"/>
  <c r="AJ194" i="13"/>
  <c r="AJ565" i="13"/>
  <c r="AJ140" i="13"/>
  <c r="AJ639" i="13"/>
  <c r="AJ148" i="13"/>
  <c r="AJ629" i="13"/>
  <c r="AJ600" i="13"/>
  <c r="AJ413" i="13"/>
  <c r="AJ280" i="13"/>
  <c r="AJ427" i="13"/>
  <c r="AJ498" i="13"/>
  <c r="AJ645" i="13"/>
  <c r="AJ142" i="13"/>
  <c r="AJ679" i="13"/>
  <c r="AJ232" i="13"/>
  <c r="AJ124" i="13"/>
  <c r="AJ37" i="13"/>
  <c r="AJ546" i="13"/>
  <c r="AJ350" i="13"/>
  <c r="AJ594" i="13"/>
  <c r="AJ428" i="13"/>
  <c r="AJ387" i="13"/>
  <c r="AJ607" i="13"/>
  <c r="AJ373" i="13"/>
  <c r="AJ454" i="13"/>
  <c r="AJ496" i="13"/>
  <c r="AJ657" i="13"/>
  <c r="AJ411" i="13"/>
  <c r="AJ593" i="13"/>
  <c r="AJ48" i="13"/>
  <c r="AJ455" i="13"/>
  <c r="AJ660" i="13"/>
  <c r="AJ407" i="13"/>
  <c r="AJ642" i="13"/>
  <c r="AJ271" i="13"/>
  <c r="AJ518" i="13"/>
  <c r="AJ22" i="13"/>
  <c r="AJ393" i="13"/>
  <c r="AJ383" i="13"/>
  <c r="AJ6" i="13"/>
  <c r="AJ159" i="13"/>
  <c r="AJ145" i="13"/>
  <c r="AJ636" i="13"/>
  <c r="AJ118" i="13"/>
  <c r="AJ121" i="13"/>
  <c r="AJ40" i="13"/>
  <c r="A118" i="11"/>
  <c r="A117" i="13"/>
  <c r="R631" i="11"/>
  <c r="R632" i="11" s="1"/>
  <c r="R633" i="11" s="1"/>
  <c r="S201" i="11"/>
  <c r="R74" i="11"/>
  <c r="R75" i="11" s="1"/>
  <c r="S551" i="11"/>
  <c r="R319" i="11"/>
  <c r="R320" i="11" s="1"/>
  <c r="S12" i="11"/>
  <c r="R218" i="11"/>
  <c r="R219" i="11" s="1"/>
  <c r="R220" i="11" s="1"/>
  <c r="R340" i="11"/>
  <c r="R341" i="11" s="1"/>
  <c r="S47" i="11"/>
  <c r="R508" i="11"/>
  <c r="R509" i="11" s="1"/>
  <c r="S117" i="11"/>
  <c r="S341" i="11"/>
  <c r="R137" i="11"/>
  <c r="R138" i="11" s="1"/>
  <c r="T696" i="11"/>
  <c r="T697" i="11" s="1"/>
  <c r="T698" i="11" s="1"/>
  <c r="S131" i="11"/>
  <c r="S607" i="11"/>
  <c r="S61" i="11"/>
  <c r="R18" i="11"/>
  <c r="R19" i="11" s="1"/>
  <c r="S278" i="11"/>
  <c r="R515" i="11"/>
  <c r="R516" i="11" s="1"/>
  <c r="R11" i="11"/>
  <c r="R12" i="11" s="1"/>
  <c r="R270" i="11"/>
  <c r="R271" i="11" s="1"/>
  <c r="S467" i="11"/>
  <c r="R200" i="11"/>
  <c r="R201" i="11" s="1"/>
  <c r="S68" i="11"/>
  <c r="R613" i="11"/>
  <c r="R614" i="11" s="1"/>
  <c r="R39" i="11"/>
  <c r="R40" i="11" s="1"/>
  <c r="S691" i="11"/>
  <c r="R690" i="11"/>
  <c r="R691" i="11" s="1"/>
  <c r="S677" i="11"/>
  <c r="S138" i="11"/>
  <c r="R466" i="11"/>
  <c r="R467" i="11" s="1"/>
  <c r="R179" i="11"/>
  <c r="R180" i="11" s="1"/>
  <c r="S82" i="11"/>
  <c r="S376" i="11"/>
  <c r="S145" i="11"/>
  <c r="R641" i="11"/>
  <c r="R642" i="11" s="1"/>
  <c r="S271" i="11"/>
  <c r="R46" i="11"/>
  <c r="R47" i="11" s="1"/>
  <c r="S334" i="11"/>
  <c r="S26" i="11"/>
  <c r="S516" i="11"/>
  <c r="S474" i="11"/>
  <c r="S219" i="11"/>
  <c r="S220" i="11" s="1"/>
  <c r="S221" i="11" s="1"/>
  <c r="S103" i="11"/>
  <c r="T633" i="11"/>
  <c r="T634" i="11" s="1"/>
  <c r="T635" i="11" s="1"/>
  <c r="R389" i="11"/>
  <c r="R390" i="11" s="1"/>
  <c r="S163" i="11"/>
  <c r="S164" i="11" s="1"/>
  <c r="S165" i="11" s="1"/>
  <c r="Q706" i="11"/>
  <c r="Q700" i="11"/>
  <c r="Q701" i="11" s="1"/>
  <c r="Q702" i="11" s="1"/>
  <c r="Q703" i="11" s="1"/>
  <c r="Q704" i="11" s="1"/>
  <c r="Q705" i="11" s="1"/>
  <c r="S327" i="11"/>
  <c r="S124" i="11"/>
  <c r="S390" i="11"/>
  <c r="R88" i="11"/>
  <c r="R89" i="11" s="1"/>
  <c r="R564" i="11"/>
  <c r="R565" i="11" s="1"/>
  <c r="S418" i="11"/>
  <c r="R32" i="11"/>
  <c r="R33" i="11" s="1"/>
  <c r="R368" i="11"/>
  <c r="R369" i="11" s="1"/>
  <c r="S194" i="11"/>
  <c r="S19" i="11"/>
  <c r="S96" i="11"/>
  <c r="S313" i="11"/>
  <c r="R158" i="11"/>
  <c r="R159" i="11" s="1"/>
  <c r="R606" i="11"/>
  <c r="R607" i="11" s="1"/>
  <c r="R214" i="11"/>
  <c r="R215" i="11" s="1"/>
  <c r="R361" i="11"/>
  <c r="R362" i="11" s="1"/>
  <c r="R277" i="11"/>
  <c r="R278" i="11" s="1"/>
  <c r="S285" i="11"/>
  <c r="S362" i="11"/>
  <c r="R375" i="11"/>
  <c r="R376" i="11" s="1"/>
  <c r="R298" i="11"/>
  <c r="R299" i="11" s="1"/>
  <c r="R445" i="11"/>
  <c r="R446" i="11" s="1"/>
  <c r="R123" i="11"/>
  <c r="R124" i="11" s="1"/>
  <c r="S684" i="11"/>
  <c r="R256" i="11"/>
  <c r="R257" i="11" s="1"/>
  <c r="S397" i="11"/>
  <c r="R435" i="11"/>
  <c r="R436" i="11" s="1"/>
  <c r="R437" i="11" s="1"/>
  <c r="S436" i="11"/>
  <c r="S437" i="11" s="1"/>
  <c r="S438" i="11" s="1"/>
  <c r="R676" i="11"/>
  <c r="R677" i="11" s="1"/>
  <c r="R60" i="11"/>
  <c r="R61" i="11" s="1"/>
  <c r="R172" i="11"/>
  <c r="R173" i="11" s="1"/>
  <c r="R706" i="11"/>
  <c r="R700" i="11"/>
  <c r="R459" i="11"/>
  <c r="R460" i="11" s="1"/>
  <c r="T220" i="11"/>
  <c r="T221" i="11" s="1"/>
  <c r="T222" i="11" s="1"/>
  <c r="R95" i="11"/>
  <c r="R96" i="11" s="1"/>
  <c r="R333" i="11"/>
  <c r="R334" i="11" s="1"/>
  <c r="S40" i="11"/>
  <c r="S695" i="11"/>
  <c r="S696" i="11" s="1"/>
  <c r="S697" i="11" s="1"/>
  <c r="S257" i="11"/>
  <c r="S355" i="11"/>
  <c r="S180" i="11"/>
  <c r="S432" i="11"/>
  <c r="R291" i="11"/>
  <c r="R292" i="11" s="1"/>
  <c r="R424" i="11"/>
  <c r="R425" i="11" s="1"/>
  <c r="S173" i="11"/>
  <c r="R305" i="11"/>
  <c r="R306" i="11" s="1"/>
  <c r="R186" i="11"/>
  <c r="R187" i="11" s="1"/>
  <c r="S75" i="11"/>
  <c r="R102" i="11"/>
  <c r="R103" i="11" s="1"/>
  <c r="R193" i="11"/>
  <c r="R194" i="11" s="1"/>
  <c r="R410" i="11"/>
  <c r="R411" i="11" s="1"/>
  <c r="R452" i="11"/>
  <c r="R453" i="11" s="1"/>
  <c r="R662" i="11"/>
  <c r="R663" i="11" s="1"/>
  <c r="R480" i="11"/>
  <c r="R481" i="11" s="1"/>
  <c r="S89" i="11"/>
  <c r="S243" i="11"/>
  <c r="S628" i="11"/>
  <c r="S54" i="11"/>
  <c r="S565" i="11"/>
  <c r="R578" i="11"/>
  <c r="R579" i="11" s="1"/>
  <c r="S369" i="11"/>
  <c r="R403" i="11"/>
  <c r="R404" i="11" s="1"/>
  <c r="R592" i="11"/>
  <c r="R593" i="11" s="1"/>
  <c r="R228" i="11"/>
  <c r="R229" i="11" s="1"/>
  <c r="S593" i="11"/>
  <c r="R312" i="11"/>
  <c r="R313" i="11" s="1"/>
  <c r="R648" i="11"/>
  <c r="R649" i="11" s="1"/>
  <c r="T437" i="11"/>
  <c r="T438" i="11" s="1"/>
  <c r="T439" i="11" s="1"/>
  <c r="R417" i="11"/>
  <c r="R418" i="11" s="1"/>
  <c r="R326" i="11"/>
  <c r="R327" i="11" s="1"/>
  <c r="R116" i="11"/>
  <c r="R117" i="11" s="1"/>
  <c r="R396" i="11"/>
  <c r="R397" i="11" s="1"/>
  <c r="S425" i="11"/>
  <c r="S453" i="11"/>
  <c r="S208" i="11"/>
  <c r="R235" i="11"/>
  <c r="R236" i="11" s="1"/>
  <c r="R655" i="11"/>
  <c r="R656" i="11" s="1"/>
  <c r="R207" i="11"/>
  <c r="R208" i="11" s="1"/>
  <c r="R599" i="11"/>
  <c r="R600" i="11" s="1"/>
  <c r="S264" i="11"/>
  <c r="S411" i="11"/>
  <c r="S632" i="11"/>
  <c r="S633" i="11" s="1"/>
  <c r="S634" i="11" s="1"/>
  <c r="S320" i="11"/>
  <c r="S460" i="11"/>
  <c r="S446" i="11"/>
  <c r="T164" i="11"/>
  <c r="T165" i="11" s="1"/>
  <c r="T166" i="11" s="1"/>
  <c r="R67" i="11"/>
  <c r="R68" i="11" s="1"/>
  <c r="R263" i="11"/>
  <c r="R264" i="11" s="1"/>
  <c r="S404" i="11"/>
  <c r="R162" i="11"/>
  <c r="R163" i="11" s="1"/>
  <c r="R164" i="11" s="1"/>
  <c r="S706" i="11"/>
  <c r="S700" i="11"/>
  <c r="S701" i="11" s="1"/>
  <c r="R487" i="11"/>
  <c r="R488" i="11" s="1"/>
  <c r="R151" i="11"/>
  <c r="R152" i="11" s="1"/>
  <c r="S614" i="11"/>
  <c r="R473" i="11"/>
  <c r="R474" i="11" s="1"/>
  <c r="S33" i="11"/>
  <c r="R249" i="11"/>
  <c r="R250" i="11" s="1"/>
  <c r="R25" i="11"/>
  <c r="R26" i="11" s="1"/>
  <c r="S579" i="11"/>
  <c r="S621" i="11"/>
  <c r="R242" i="11"/>
  <c r="R243" i="11" s="1"/>
  <c r="R347" i="11"/>
  <c r="R348" i="11" s="1"/>
  <c r="R382" i="11"/>
  <c r="R383" i="11" s="1"/>
  <c r="S215" i="11"/>
  <c r="R53" i="11"/>
  <c r="R54" i="11" s="1"/>
  <c r="S663" i="11"/>
  <c r="S299" i="11"/>
  <c r="R627" i="11"/>
  <c r="R628" i="11" s="1"/>
  <c r="R81" i="11"/>
  <c r="R82" i="11" s="1"/>
  <c r="R501" i="11"/>
  <c r="R502" i="11" s="1"/>
  <c r="S292" i="11"/>
  <c r="R522" i="11"/>
  <c r="R523" i="11" s="1"/>
  <c r="T706" i="11"/>
  <c r="T700" i="11"/>
  <c r="T701" i="11" s="1"/>
  <c r="T702" i="11" s="1"/>
  <c r="S187" i="11"/>
  <c r="S481" i="11"/>
  <c r="S509" i="11"/>
  <c r="R620" i="11"/>
  <c r="R621" i="11" s="1"/>
  <c r="R130" i="11"/>
  <c r="R131" i="11" s="1"/>
  <c r="S488" i="11"/>
  <c r="S250" i="11"/>
  <c r="R694" i="11"/>
  <c r="R695" i="11" s="1"/>
  <c r="R696" i="11" s="1"/>
  <c r="Q161" i="11"/>
  <c r="Q162" i="11" s="1"/>
  <c r="Q163" i="11" s="1"/>
  <c r="Q164" i="11" s="1"/>
  <c r="Q165" i="11" s="1"/>
  <c r="Q166" i="11" s="1"/>
  <c r="S159" i="11"/>
  <c r="S229" i="11"/>
  <c r="S523" i="11"/>
  <c r="R144" i="11"/>
  <c r="R145" i="11" s="1"/>
  <c r="S642" i="11"/>
  <c r="S152" i="11"/>
  <c r="Q693" i="11"/>
  <c r="Q694" i="11" s="1"/>
  <c r="Q695" i="11" s="1"/>
  <c r="Q696" i="11" s="1"/>
  <c r="Q697" i="11" s="1"/>
  <c r="Q698" i="11" s="1"/>
  <c r="R284" i="11"/>
  <c r="R285" i="11" s="1"/>
  <c r="R431" i="11"/>
  <c r="R432" i="11" s="1"/>
  <c r="S502" i="11"/>
  <c r="S649" i="11"/>
  <c r="S600" i="11"/>
  <c r="S110" i="11"/>
  <c r="R683" i="11"/>
  <c r="R684" i="11" s="1"/>
  <c r="S236" i="11"/>
  <c r="S383" i="11"/>
  <c r="S656" i="11"/>
  <c r="R550" i="11"/>
  <c r="R551" i="11" s="1"/>
  <c r="R354" i="11"/>
  <c r="R355" i="11" s="1"/>
  <c r="AJ8" i="13" l="1"/>
  <c r="AJ139" i="13"/>
  <c r="AJ659" i="13"/>
  <c r="AJ55" i="13"/>
  <c r="AJ349" i="13"/>
  <c r="AJ252" i="13"/>
  <c r="AJ391" i="13"/>
  <c r="AJ61" i="13"/>
  <c r="AJ610" i="13"/>
  <c r="AJ379" i="13"/>
  <c r="AJ596" i="13"/>
  <c r="AJ650" i="13"/>
  <c r="AJ638" i="13"/>
  <c r="AJ590" i="13"/>
  <c r="AJ216" i="13"/>
  <c r="AJ390" i="13"/>
  <c r="AJ229" i="13"/>
  <c r="AJ244" i="13"/>
  <c r="AJ412" i="13"/>
  <c r="AJ651" i="13"/>
  <c r="AJ322" i="13"/>
  <c r="AJ224" i="13"/>
  <c r="AJ602" i="13"/>
  <c r="AJ615" i="13"/>
  <c r="AJ513" i="13"/>
  <c r="AJ366" i="13"/>
  <c r="AJ680" i="13"/>
  <c r="AJ371" i="13"/>
  <c r="AJ369" i="13"/>
  <c r="AJ343" i="13"/>
  <c r="AJ257" i="13"/>
  <c r="AJ64" i="13"/>
  <c r="AJ688" i="13"/>
  <c r="AJ474" i="13"/>
  <c r="AJ364" i="13"/>
  <c r="AJ362" i="13"/>
  <c r="AJ386" i="13"/>
  <c r="AJ177" i="13"/>
  <c r="AJ261" i="13"/>
  <c r="AJ621" i="13"/>
  <c r="AJ267" i="13"/>
  <c r="AJ175" i="13"/>
  <c r="AJ134" i="13"/>
  <c r="AJ618" i="13"/>
  <c r="AJ83" i="13"/>
  <c r="AJ282" i="13"/>
  <c r="AJ215" i="13"/>
  <c r="AJ14" i="13"/>
  <c r="AJ334" i="13"/>
  <c r="AJ484" i="13"/>
  <c r="AJ43" i="13"/>
  <c r="AJ628" i="13"/>
  <c r="AJ643" i="13"/>
  <c r="AJ355" i="13"/>
  <c r="AJ470" i="13"/>
  <c r="AJ351" i="13"/>
  <c r="AJ63" i="13"/>
  <c r="AJ663" i="13"/>
  <c r="AJ456" i="13"/>
  <c r="AJ287" i="13"/>
  <c r="AJ327" i="13"/>
  <c r="AJ497" i="13"/>
  <c r="AJ85" i="13"/>
  <c r="AJ653" i="13"/>
  <c r="AJ28" i="13"/>
  <c r="AJ425" i="13"/>
  <c r="AJ656" i="13"/>
  <c r="AJ197" i="13"/>
  <c r="AJ447" i="13"/>
  <c r="AJ510" i="13"/>
  <c r="AJ422" i="13"/>
  <c r="AJ652" i="13"/>
  <c r="AJ106" i="13"/>
  <c r="AJ156" i="13"/>
  <c r="AJ268" i="13"/>
  <c r="AJ519" i="13"/>
  <c r="AJ240" i="13"/>
  <c r="AJ195" i="13"/>
  <c r="AJ548" i="13"/>
  <c r="AJ191" i="13"/>
  <c r="AJ579" i="13"/>
  <c r="AJ450" i="13"/>
  <c r="AJ112" i="13"/>
  <c r="AJ589" i="13"/>
  <c r="AJ397" i="13"/>
  <c r="AJ50" i="13"/>
  <c r="AJ370" i="13"/>
  <c r="AJ205" i="13"/>
  <c r="AJ258" i="13"/>
  <c r="AJ406" i="13"/>
  <c r="AJ321" i="13"/>
  <c r="AJ120" i="13"/>
  <c r="AJ99" i="13"/>
  <c r="AJ233" i="13"/>
  <c r="AJ273" i="13"/>
  <c r="AJ182" i="13"/>
  <c r="AJ264" i="13"/>
  <c r="AJ420" i="13"/>
  <c r="AJ110" i="13"/>
  <c r="AJ173" i="13"/>
  <c r="AJ127" i="13"/>
  <c r="AJ84" i="13"/>
  <c r="AJ614" i="13"/>
  <c r="AJ323" i="13"/>
  <c r="AJ460" i="13"/>
  <c r="AJ471" i="13"/>
  <c r="AJ19" i="13"/>
  <c r="AJ401" i="13"/>
  <c r="AJ180" i="13"/>
  <c r="AJ100" i="13"/>
  <c r="AJ89" i="13"/>
  <c r="AJ348" i="13"/>
  <c r="AJ274" i="13"/>
  <c r="AJ168" i="13"/>
  <c r="AJ29" i="13"/>
  <c r="AJ201" i="13"/>
  <c r="AJ646" i="13"/>
  <c r="AJ260" i="13"/>
  <c r="AJ400" i="13"/>
  <c r="AJ169" i="13"/>
  <c r="AJ672" i="13"/>
  <c r="AJ198" i="13"/>
  <c r="AJ36" i="13"/>
  <c r="AJ649" i="13"/>
  <c r="AJ352" i="13"/>
  <c r="AJ376" i="13"/>
  <c r="AJ203" i="13"/>
  <c r="AJ316" i="13"/>
  <c r="AJ353" i="13"/>
  <c r="AJ143" i="13"/>
  <c r="AJ655" i="13"/>
  <c r="AJ501" i="13"/>
  <c r="AJ298" i="13"/>
  <c r="AJ241" i="13"/>
  <c r="AJ445" i="13"/>
  <c r="AJ424" i="13"/>
  <c r="AJ115" i="13"/>
  <c r="AJ436" i="13"/>
  <c r="AJ592" i="13"/>
  <c r="AJ661" i="13"/>
  <c r="AJ185" i="13"/>
  <c r="AJ423" i="13"/>
  <c r="AJ94" i="13"/>
  <c r="AJ675" i="13"/>
  <c r="AJ396" i="13"/>
  <c r="AJ122" i="13"/>
  <c r="AJ217" i="13"/>
  <c r="AJ318" i="13"/>
  <c r="AJ52" i="13"/>
  <c r="AJ439" i="13"/>
  <c r="AJ627" i="13"/>
  <c r="AJ409" i="13"/>
  <c r="AJ192" i="13"/>
  <c r="AJ458" i="13"/>
  <c r="AJ297" i="13"/>
  <c r="AJ284" i="13"/>
  <c r="AJ389" i="13"/>
  <c r="AJ38" i="13"/>
  <c r="AJ199" i="13"/>
  <c r="AJ17" i="13"/>
  <c r="AJ80" i="13"/>
  <c r="AJ662" i="13"/>
  <c r="AJ234" i="13"/>
  <c r="AJ227" i="13"/>
  <c r="AJ304" i="13"/>
  <c r="AJ290" i="13"/>
  <c r="AJ219" i="13"/>
  <c r="AJ255" i="13"/>
  <c r="AJ444" i="13"/>
  <c r="AJ157" i="13"/>
  <c r="AJ18" i="13"/>
  <c r="AJ31" i="13"/>
  <c r="AJ473" i="13"/>
  <c r="AJ45" i="13"/>
  <c r="AJ10" i="13"/>
  <c r="AJ550" i="13"/>
  <c r="AJ487" i="13"/>
  <c r="AJ403" i="13"/>
  <c r="AJ242" i="13"/>
  <c r="AJ101" i="13"/>
  <c r="AJ222" i="13"/>
  <c r="AJ435" i="13"/>
  <c r="AJ276" i="13"/>
  <c r="AJ699" i="13"/>
  <c r="AJ465" i="13"/>
  <c r="AJ689" i="13"/>
  <c r="AJ612" i="13"/>
  <c r="AJ466" i="13"/>
  <c r="AJ60" i="13"/>
  <c r="AJ695" i="13"/>
  <c r="AJ430" i="13"/>
  <c r="AJ158" i="13"/>
  <c r="AJ186" i="13"/>
  <c r="AJ150" i="13"/>
  <c r="AJ161" i="13"/>
  <c r="AJ591" i="13"/>
  <c r="AJ577" i="13"/>
  <c r="AJ564" i="13"/>
  <c r="AJ179" i="13"/>
  <c r="AJ694" i="13"/>
  <c r="AJ434" i="13"/>
  <c r="AJ213" i="13"/>
  <c r="AJ193" i="13"/>
  <c r="AJ102" i="13"/>
  <c r="AJ698" i="13"/>
  <c r="AJ46" i="13"/>
  <c r="AJ549" i="13"/>
  <c r="AJ522" i="13"/>
  <c r="AJ283" i="13"/>
  <c r="AJ692" i="13"/>
  <c r="AJ32" i="13"/>
  <c r="AJ207" i="13"/>
  <c r="AJ647" i="13"/>
  <c r="AJ326" i="13"/>
  <c r="AJ162" i="13"/>
  <c r="AJ606" i="13"/>
  <c r="AJ136" i="13"/>
  <c r="AJ641" i="13"/>
  <c r="AJ109" i="13"/>
  <c r="AJ235" i="13"/>
  <c r="AJ599" i="13"/>
  <c r="AJ508" i="13"/>
  <c r="AJ163" i="13"/>
  <c r="AJ452" i="13"/>
  <c r="AJ402" i="13"/>
  <c r="AJ563" i="13"/>
  <c r="AJ123" i="13"/>
  <c r="AJ388" i="13"/>
  <c r="AJ25" i="13"/>
  <c r="AJ640" i="13"/>
  <c r="AJ137" i="13"/>
  <c r="AJ67" i="13"/>
  <c r="AJ151" i="13"/>
  <c r="AJ291" i="13"/>
  <c r="AJ626" i="13"/>
  <c r="AJ578" i="13"/>
  <c r="AJ166" i="13"/>
  <c r="AJ206" i="13"/>
  <c r="AJ311" i="13"/>
  <c r="AJ59" i="13"/>
  <c r="AJ312" i="13"/>
  <c r="AJ515" i="13"/>
  <c r="AJ144" i="13"/>
  <c r="AJ130" i="13"/>
  <c r="AJ340" i="13"/>
  <c r="AJ693" i="13"/>
  <c r="AJ381" i="13"/>
  <c r="AJ631" i="13"/>
  <c r="AJ368" i="13"/>
  <c r="AJ53" i="13"/>
  <c r="AJ172" i="13"/>
  <c r="AJ87" i="13"/>
  <c r="AJ632" i="13"/>
  <c r="AJ630" i="13"/>
  <c r="AJ500" i="13"/>
  <c r="AJ486" i="13"/>
  <c r="AJ263" i="13"/>
  <c r="AJ451" i="13"/>
  <c r="AJ39" i="13"/>
  <c r="AJ374" i="13"/>
  <c r="AJ605" i="13"/>
  <c r="AJ635" i="13"/>
  <c r="AJ690" i="13"/>
  <c r="AJ514" i="13"/>
  <c r="AJ339" i="13"/>
  <c r="AJ382" i="13"/>
  <c r="AJ160" i="13"/>
  <c r="AJ249" i="13"/>
  <c r="AJ346" i="13"/>
  <c r="AJ459" i="13"/>
  <c r="AJ416" i="13"/>
  <c r="AJ479" i="13"/>
  <c r="AJ431" i="13"/>
  <c r="AJ332" i="13"/>
  <c r="AJ683" i="13"/>
  <c r="AJ375" i="13"/>
  <c r="AJ682" i="13"/>
  <c r="AJ521" i="13"/>
  <c r="AJ613" i="13"/>
  <c r="AJ598" i="13"/>
  <c r="AJ256" i="13"/>
  <c r="AJ360" i="13"/>
  <c r="AJ81" i="13"/>
  <c r="AJ277" i="13"/>
  <c r="A119" i="11"/>
  <c r="A118" i="13"/>
  <c r="T703" i="11"/>
  <c r="T704" i="11" s="1"/>
  <c r="T705" i="11" s="1"/>
  <c r="S702" i="11"/>
  <c r="S703" i="11" s="1"/>
  <c r="S704" i="11" s="1"/>
  <c r="S439" i="11"/>
  <c r="Q707" i="11"/>
  <c r="Q708" i="11" s="1"/>
  <c r="Q709" i="11" s="1"/>
  <c r="Q710" i="11" s="1"/>
  <c r="Q711" i="11" s="1"/>
  <c r="Q712" i="11" s="1"/>
  <c r="Q713" i="11"/>
  <c r="S707" i="11"/>
  <c r="S708" i="11" s="1"/>
  <c r="S713" i="11"/>
  <c r="S714" i="11" s="1"/>
  <c r="S715" i="11" s="1"/>
  <c r="S698" i="11"/>
  <c r="T713" i="11"/>
  <c r="T714" i="11" s="1"/>
  <c r="T715" i="11" s="1"/>
  <c r="T716" i="11" s="1"/>
  <c r="T707" i="11"/>
  <c r="T708" i="11" s="1"/>
  <c r="T709" i="11" s="1"/>
  <c r="S166" i="11"/>
  <c r="R221" i="11"/>
  <c r="R222" i="11" s="1"/>
  <c r="R165" i="11"/>
  <c r="R166" i="11" s="1"/>
  <c r="R438" i="11"/>
  <c r="R439" i="11" s="1"/>
  <c r="R701" i="11"/>
  <c r="R702" i="11" s="1"/>
  <c r="R703" i="11" s="1"/>
  <c r="R707" i="11"/>
  <c r="R713" i="11"/>
  <c r="R714" i="11" s="1"/>
  <c r="S222" i="11"/>
  <c r="R697" i="11"/>
  <c r="R698" i="11" s="1"/>
  <c r="S635" i="11"/>
  <c r="R634" i="11"/>
  <c r="R635" i="11" s="1"/>
  <c r="AJ11" i="13" l="1"/>
  <c r="AJ361" i="13"/>
  <c r="AJ619" i="13"/>
  <c r="AJ214" i="13"/>
  <c r="AJ116" i="13"/>
  <c r="AJ648" i="13"/>
  <c r="AJ88" i="13"/>
  <c r="AJ480" i="13"/>
  <c r="AJ410" i="13"/>
  <c r="AJ200" i="13"/>
  <c r="AJ218" i="13"/>
  <c r="AJ325" i="13"/>
  <c r="AJ417" i="13"/>
  <c r="AJ74" i="13"/>
  <c r="AJ108" i="13"/>
  <c r="AJ507" i="13"/>
  <c r="AJ73" i="13"/>
  <c r="AJ305" i="13"/>
  <c r="AJ347" i="13"/>
  <c r="AJ333" i="13"/>
  <c r="AJ248" i="13"/>
  <c r="AJ472" i="13"/>
  <c r="AJ228" i="13"/>
  <c r="AJ24" i="13"/>
  <c r="AJ354" i="13"/>
  <c r="AJ262" i="13"/>
  <c r="AJ676" i="13"/>
  <c r="AJ395" i="13"/>
  <c r="AJ270" i="13"/>
  <c r="AJ95" i="13"/>
  <c r="AJ269" i="13"/>
  <c r="AJ129" i="13"/>
  <c r="AJ66" i="13"/>
  <c r="AJ319" i="13"/>
  <c r="AJ171" i="13"/>
  <c r="AJ620" i="13"/>
  <c r="AJ178" i="13"/>
  <c r="AJ367" i="13"/>
  <c r="AJ654" i="13"/>
  <c r="AJ221" i="13"/>
  <c r="AJ706" i="13"/>
  <c r="AJ700" i="13"/>
  <c r="AJ701" i="13"/>
  <c r="AJ165" i="13"/>
  <c r="AJ696" i="13"/>
  <c r="AJ697" i="13"/>
  <c r="AJ702" i="13"/>
  <c r="AJ705" i="13"/>
  <c r="AJ164" i="13"/>
  <c r="AJ633" i="13"/>
  <c r="A120" i="11"/>
  <c r="A119" i="13"/>
  <c r="R715" i="11"/>
  <c r="R716" i="11" s="1"/>
  <c r="R717" i="11" s="1"/>
  <c r="R708" i="11"/>
  <c r="R709" i="11" s="1"/>
  <c r="R710" i="11" s="1"/>
  <c r="Q714" i="11"/>
  <c r="Q715" i="11" s="1"/>
  <c r="Q716" i="11" s="1"/>
  <c r="Q717" i="11" s="1"/>
  <c r="Q718" i="11" s="1"/>
  <c r="Q719" i="11" s="1"/>
  <c r="S716" i="11"/>
  <c r="S717" i="11" s="1"/>
  <c r="S718" i="11" s="1"/>
  <c r="T710" i="11"/>
  <c r="T711" i="11" s="1"/>
  <c r="T712" i="11" s="1"/>
  <c r="S709" i="11"/>
  <c r="S710" i="11" s="1"/>
  <c r="S711" i="11" s="1"/>
  <c r="T717" i="11"/>
  <c r="T718" i="11" s="1"/>
  <c r="T719" i="11" s="1"/>
  <c r="R704" i="11"/>
  <c r="R705" i="11" s="1"/>
  <c r="S705" i="11"/>
  <c r="AJ634" i="13" l="1"/>
  <c r="AJ220" i="13"/>
  <c r="AJ437" i="13"/>
  <c r="AJ438" i="13"/>
  <c r="AJ715" i="13"/>
  <c r="AJ716" i="13"/>
  <c r="AJ703" i="13"/>
  <c r="AJ719" i="13"/>
  <c r="AJ704" i="13"/>
  <c r="AJ709" i="13"/>
  <c r="AJ707" i="13"/>
  <c r="AJ714" i="13"/>
  <c r="AJ708" i="13"/>
  <c r="AJ712" i="13"/>
  <c r="AJ713" i="13"/>
  <c r="A121" i="11"/>
  <c r="A120" i="13"/>
  <c r="S719" i="11"/>
  <c r="S712" i="11"/>
  <c r="R711" i="11"/>
  <c r="R712" i="11" s="1"/>
  <c r="R718" i="11"/>
  <c r="R719" i="11" s="1"/>
  <c r="AJ717" i="13" l="1"/>
  <c r="AJ710" i="13"/>
  <c r="AJ711" i="13"/>
  <c r="AJ718" i="13"/>
  <c r="A122" i="11"/>
  <c r="A121" i="13"/>
  <c r="A123" i="11" l="1"/>
  <c r="A122" i="13"/>
  <c r="Q538" i="11"/>
  <c r="T538" i="11"/>
  <c r="T539" i="11" s="1"/>
  <c r="T540" i="11" s="1"/>
  <c r="T541" i="11" s="1"/>
  <c r="S538" i="11"/>
  <c r="S539" i="11" s="1"/>
  <c r="S540" i="11" s="1"/>
  <c r="R538" i="11"/>
  <c r="R539" i="11" s="1"/>
  <c r="A124" i="11" l="1"/>
  <c r="A123" i="13"/>
  <c r="Q539" i="11"/>
  <c r="Q540" i="11" s="1"/>
  <c r="Q541" i="11" s="1"/>
  <c r="Q542" i="11" s="1"/>
  <c r="Q543" i="11" s="1"/>
  <c r="Q544" i="11" s="1"/>
  <c r="T542" i="11"/>
  <c r="T543" i="11" s="1"/>
  <c r="T544" i="11" s="1"/>
  <c r="R540" i="11"/>
  <c r="R541" i="11" s="1"/>
  <c r="R542" i="11" s="1"/>
  <c r="S541" i="11"/>
  <c r="S542" i="11" s="1"/>
  <c r="S543" i="11" s="1"/>
  <c r="AJ540" i="13" l="1"/>
  <c r="AJ539" i="13"/>
  <c r="A125" i="11"/>
  <c r="A124" i="13"/>
  <c r="S544" i="11"/>
  <c r="R543" i="11"/>
  <c r="R544" i="11" s="1"/>
  <c r="AJ544" i="13" l="1"/>
  <c r="AJ538" i="13"/>
  <c r="AJ541" i="13"/>
  <c r="AJ542" i="13"/>
  <c r="AJ543" i="13"/>
  <c r="A126" i="11"/>
  <c r="A125" i="13"/>
  <c r="A127" i="11" l="1"/>
  <c r="A126" i="13"/>
  <c r="T580" i="11"/>
  <c r="T581" i="11" s="1"/>
  <c r="T582" i="11" s="1"/>
  <c r="T583" i="11" s="1"/>
  <c r="S580" i="11"/>
  <c r="S581" i="11" s="1"/>
  <c r="S582" i="11" s="1"/>
  <c r="Q580" i="11"/>
  <c r="R580" i="11"/>
  <c r="R581" i="11" s="1"/>
  <c r="Q489" i="11"/>
  <c r="S489" i="11"/>
  <c r="S490" i="11" s="1"/>
  <c r="S491" i="11" s="1"/>
  <c r="R489" i="11"/>
  <c r="R490" i="11" s="1"/>
  <c r="T489" i="11"/>
  <c r="T490" i="11" s="1"/>
  <c r="T491" i="11" s="1"/>
  <c r="T492" i="11" s="1"/>
  <c r="A128" i="11" l="1"/>
  <c r="A127" i="13"/>
  <c r="R582" i="11"/>
  <c r="R583" i="11" s="1"/>
  <c r="R584" i="11" s="1"/>
  <c r="Q581" i="11"/>
  <c r="Q582" i="11" s="1"/>
  <c r="Q583" i="11" s="1"/>
  <c r="Q584" i="11" s="1"/>
  <c r="Q585" i="11" s="1"/>
  <c r="Q586" i="11" s="1"/>
  <c r="S583" i="11"/>
  <c r="S584" i="11" s="1"/>
  <c r="S585" i="11" s="1"/>
  <c r="R491" i="11"/>
  <c r="R492" i="11" s="1"/>
  <c r="R493" i="11" s="1"/>
  <c r="T584" i="11"/>
  <c r="T585" i="11" s="1"/>
  <c r="T586" i="11" s="1"/>
  <c r="Q490" i="11"/>
  <c r="Q491" i="11" s="1"/>
  <c r="Q492" i="11" s="1"/>
  <c r="Q493" i="11" s="1"/>
  <c r="Q494" i="11" s="1"/>
  <c r="Q495" i="11" s="1"/>
  <c r="T493" i="11"/>
  <c r="T494" i="11" s="1"/>
  <c r="T495" i="11" s="1"/>
  <c r="S492" i="11"/>
  <c r="S493" i="11" s="1"/>
  <c r="S494" i="11" s="1"/>
  <c r="AJ490" i="13" l="1"/>
  <c r="AJ583" i="13"/>
  <c r="AJ582" i="13"/>
  <c r="A129" i="11"/>
  <c r="A128" i="13"/>
  <c r="R494" i="11"/>
  <c r="R495" i="11" s="1"/>
  <c r="S586" i="11"/>
  <c r="S495" i="11"/>
  <c r="R585" i="11"/>
  <c r="R586" i="11" s="1"/>
  <c r="AJ495" i="13" l="1"/>
  <c r="AJ492" i="13"/>
  <c r="AJ581" i="13"/>
  <c r="AJ491" i="13"/>
  <c r="AJ489" i="13"/>
  <c r="AJ580" i="13"/>
  <c r="AJ586" i="13"/>
  <c r="AJ584" i="13"/>
  <c r="A130" i="11"/>
  <c r="A129" i="13"/>
  <c r="AJ585" i="13" l="1"/>
  <c r="AJ493" i="13"/>
  <c r="AJ494" i="13"/>
  <c r="A131" i="11"/>
  <c r="A130" i="13"/>
  <c r="T524" i="11"/>
  <c r="T525" i="11" s="1"/>
  <c r="T526" i="11" s="1"/>
  <c r="T527" i="11" s="1"/>
  <c r="S524" i="11"/>
  <c r="S525" i="11" s="1"/>
  <c r="S526" i="11" s="1"/>
  <c r="R524" i="11"/>
  <c r="R525" i="11" s="1"/>
  <c r="Q524" i="11"/>
  <c r="Q552" i="11"/>
  <c r="S552" i="11"/>
  <c r="S553" i="11" s="1"/>
  <c r="S554" i="11" s="1"/>
  <c r="R552" i="11"/>
  <c r="R553" i="11" s="1"/>
  <c r="T552" i="11"/>
  <c r="T553" i="11" s="1"/>
  <c r="T554" i="11" s="1"/>
  <c r="T555" i="11" s="1"/>
  <c r="S566" i="11"/>
  <c r="S567" i="11" s="1"/>
  <c r="S568" i="11" s="1"/>
  <c r="R566" i="11"/>
  <c r="R567" i="11" s="1"/>
  <c r="Q566" i="11"/>
  <c r="T566" i="11"/>
  <c r="T567" i="11" s="1"/>
  <c r="T568" i="11" s="1"/>
  <c r="T569" i="11" s="1"/>
  <c r="T531" i="11"/>
  <c r="T532" i="11" s="1"/>
  <c r="T533" i="11" s="1"/>
  <c r="T534" i="11" s="1"/>
  <c r="S531" i="11"/>
  <c r="S532" i="11" s="1"/>
  <c r="S533" i="11" s="1"/>
  <c r="R531" i="11"/>
  <c r="R532" i="11" s="1"/>
  <c r="Q531" i="11"/>
  <c r="A132" i="11" l="1"/>
  <c r="A131" i="13"/>
  <c r="S527" i="11"/>
  <c r="S528" i="11" s="1"/>
  <c r="S529" i="11" s="1"/>
  <c r="T528" i="11"/>
  <c r="T529" i="11" s="1"/>
  <c r="T530" i="11" s="1"/>
  <c r="T535" i="11"/>
  <c r="T536" i="11" s="1"/>
  <c r="T537" i="11" s="1"/>
  <c r="Q525" i="11"/>
  <c r="Q526" i="11" s="1"/>
  <c r="Q527" i="11" s="1"/>
  <c r="Q528" i="11" s="1"/>
  <c r="Q529" i="11" s="1"/>
  <c r="Q530" i="11" s="1"/>
  <c r="S569" i="11"/>
  <c r="S570" i="11" s="1"/>
  <c r="S571" i="11" s="1"/>
  <c r="Q532" i="11"/>
  <c r="Q533" i="11" s="1"/>
  <c r="Q534" i="11" s="1"/>
  <c r="Q535" i="11" s="1"/>
  <c r="Q536" i="11" s="1"/>
  <c r="Q537" i="11" s="1"/>
  <c r="T570" i="11"/>
  <c r="T571" i="11" s="1"/>
  <c r="T572" i="11" s="1"/>
  <c r="T556" i="11"/>
  <c r="T557" i="11" s="1"/>
  <c r="T558" i="11" s="1"/>
  <c r="R533" i="11"/>
  <c r="R534" i="11" s="1"/>
  <c r="R535" i="11" s="1"/>
  <c r="Q567" i="11"/>
  <c r="Q568" i="11" s="1"/>
  <c r="Q569" i="11" s="1"/>
  <c r="Q570" i="11" s="1"/>
  <c r="Q571" i="11" s="1"/>
  <c r="Q572" i="11" s="1"/>
  <c r="R554" i="11"/>
  <c r="R555" i="11" s="1"/>
  <c r="R556" i="11" s="1"/>
  <c r="Q553" i="11"/>
  <c r="Q554" i="11" s="1"/>
  <c r="Q555" i="11" s="1"/>
  <c r="Q556" i="11" s="1"/>
  <c r="Q557" i="11" s="1"/>
  <c r="Q558" i="11" s="1"/>
  <c r="R526" i="11"/>
  <c r="R527" i="11" s="1"/>
  <c r="R528" i="11" s="1"/>
  <c r="S534" i="11"/>
  <c r="S535" i="11" s="1"/>
  <c r="S536" i="11" s="1"/>
  <c r="R568" i="11"/>
  <c r="R569" i="11" s="1"/>
  <c r="R570" i="11" s="1"/>
  <c r="S555" i="11"/>
  <c r="S556" i="11" s="1"/>
  <c r="S557" i="11" s="1"/>
  <c r="S558" i="11" l="1"/>
  <c r="AJ534" i="13"/>
  <c r="A133" i="11"/>
  <c r="A132" i="13"/>
  <c r="R536" i="11"/>
  <c r="R537" i="11" s="1"/>
  <c r="S530" i="11"/>
  <c r="S572" i="11"/>
  <c r="R529" i="11"/>
  <c r="R530" i="11" s="1"/>
  <c r="R571" i="11"/>
  <c r="R572" i="11" s="1"/>
  <c r="S537" i="11"/>
  <c r="R557" i="11"/>
  <c r="R558" i="11" s="1"/>
  <c r="AJ537" i="13" l="1"/>
  <c r="AJ553" i="13"/>
  <c r="AJ566" i="13"/>
  <c r="AJ526" i="13"/>
  <c r="AJ568" i="13"/>
  <c r="AJ527" i="13"/>
  <c r="AJ555" i="13"/>
  <c r="AJ532" i="13"/>
  <c r="AJ567" i="13"/>
  <c r="AJ533" i="13"/>
  <c r="AJ558" i="13"/>
  <c r="AJ552" i="13"/>
  <c r="AJ525" i="13"/>
  <c r="AJ524" i="13"/>
  <c r="AJ569" i="13"/>
  <c r="AJ531" i="13"/>
  <c r="AJ572" i="13"/>
  <c r="AJ554" i="13"/>
  <c r="AJ530" i="13"/>
  <c r="AJ570" i="13"/>
  <c r="A134" i="11"/>
  <c r="A133" i="13"/>
  <c r="AJ556" i="13" l="1"/>
  <c r="AJ529" i="13"/>
  <c r="AJ536" i="13"/>
  <c r="AJ528" i="13"/>
  <c r="AJ557" i="13"/>
  <c r="AJ535" i="13"/>
  <c r="AJ571" i="13"/>
  <c r="A135" i="1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8" i="13"/>
  <c r="A280" i="11" l="1"/>
  <c r="A279" i="13"/>
  <c r="A281" i="11" l="1"/>
  <c r="A280" i="13"/>
  <c r="A282" i="11" l="1"/>
  <c r="A281" i="13"/>
  <c r="A283" i="11" l="1"/>
  <c r="A282" i="13"/>
  <c r="A284" i="11" l="1"/>
  <c r="A283" i="13"/>
  <c r="A285" i="11" l="1"/>
  <c r="A284" i="13"/>
  <c r="A286" i="11" l="1"/>
  <c r="A285" i="13"/>
  <c r="A287" i="11" l="1"/>
  <c r="A286" i="13"/>
  <c r="A288" i="11" l="1"/>
  <c r="A287" i="13"/>
  <c r="A289" i="11" l="1"/>
  <c r="A288" i="13"/>
  <c r="A290" i="11" l="1"/>
  <c r="A289" i="13"/>
  <c r="A291" i="11" l="1"/>
  <c r="A290" i="13"/>
  <c r="A292" i="11" l="1"/>
  <c r="A291" i="13"/>
  <c r="A293" i="11" l="1"/>
  <c r="A292" i="13"/>
  <c r="A294" i="11" l="1"/>
  <c r="A293" i="13"/>
  <c r="A295" i="11" l="1"/>
  <c r="A294" i="13"/>
  <c r="A296" i="11" l="1"/>
  <c r="A295" i="13"/>
  <c r="A297" i="11" l="1"/>
  <c r="A296" i="13"/>
  <c r="A298" i="11" l="1"/>
  <c r="A297" i="13"/>
  <c r="A299" i="11" l="1"/>
  <c r="A298" i="13"/>
  <c r="A300" i="11" l="1"/>
  <c r="A299" i="13"/>
  <c r="A301" i="11" l="1"/>
  <c r="A300" i="13"/>
  <c r="A302" i="11" l="1"/>
  <c r="A301" i="13"/>
  <c r="A303" i="11" l="1"/>
  <c r="A302" i="13"/>
  <c r="A304" i="11" l="1"/>
  <c r="A303" i="13"/>
  <c r="A305" i="11" l="1"/>
  <c r="A304" i="13"/>
  <c r="A306" i="11" l="1"/>
  <c r="A305" i="13"/>
  <c r="A307" i="11" l="1"/>
  <c r="A306" i="13"/>
  <c r="A308" i="11" l="1"/>
  <c r="A307" i="13"/>
  <c r="A309" i="11" l="1"/>
  <c r="A308" i="13"/>
  <c r="A310" i="11" l="1"/>
  <c r="A309" i="13"/>
  <c r="A311" i="11" l="1"/>
  <c r="A310" i="13"/>
  <c r="A312" i="11" l="1"/>
  <c r="A311" i="13"/>
  <c r="A313" i="11" l="1"/>
  <c r="A312" i="13"/>
  <c r="A314" i="11" l="1"/>
  <c r="A313" i="13"/>
  <c r="A315" i="11" l="1"/>
  <c r="A314" i="13"/>
  <c r="A316" i="11" l="1"/>
  <c r="A315" i="13"/>
  <c r="A317" i="11" l="1"/>
  <c r="A316" i="13"/>
  <c r="A318" i="11" l="1"/>
  <c r="A317" i="13"/>
  <c r="A319" i="11" l="1"/>
  <c r="A318" i="13"/>
  <c r="A320" i="11" l="1"/>
  <c r="A319" i="13"/>
  <c r="A321" i="11" l="1"/>
  <c r="A320" i="13"/>
  <c r="A322" i="11" l="1"/>
  <c r="A321" i="13"/>
  <c r="A323" i="11" l="1"/>
  <c r="A322" i="13"/>
  <c r="A324" i="11" l="1"/>
  <c r="A323" i="13"/>
  <c r="A325" i="11" l="1"/>
  <c r="A324" i="13"/>
  <c r="A326" i="11" l="1"/>
  <c r="A325" i="13"/>
  <c r="A327" i="11" l="1"/>
  <c r="A326" i="13"/>
  <c r="A328" i="11" l="1"/>
  <c r="A327" i="13"/>
  <c r="A329" i="11" l="1"/>
  <c r="A328" i="13"/>
  <c r="A330" i="11" l="1"/>
  <c r="A329" i="13"/>
  <c r="A331" i="11" l="1"/>
  <c r="A330" i="13"/>
  <c r="A332" i="11" l="1"/>
  <c r="A331" i="13"/>
  <c r="A333" i="11" l="1"/>
  <c r="A332" i="13"/>
  <c r="A334" i="11" l="1"/>
  <c r="A333" i="13"/>
  <c r="A335" i="11" l="1"/>
  <c r="A334" i="13"/>
  <c r="A336" i="11" l="1"/>
  <c r="A335" i="13"/>
  <c r="A337" i="11" l="1"/>
  <c r="A336" i="13"/>
  <c r="A338" i="11" l="1"/>
  <c r="A337" i="13"/>
  <c r="A339" i="11" l="1"/>
  <c r="A338" i="13"/>
  <c r="A340" i="11" l="1"/>
  <c r="A339" i="13"/>
  <c r="A341" i="11" l="1"/>
  <c r="A340" i="13"/>
  <c r="A342" i="11" l="1"/>
  <c r="A341" i="13"/>
  <c r="A343" i="11" l="1"/>
  <c r="A342" i="13"/>
  <c r="A344" i="11" l="1"/>
  <c r="A343" i="13"/>
  <c r="A345" i="11" l="1"/>
  <c r="A344" i="13"/>
  <c r="A346" i="11" l="1"/>
  <c r="A345" i="13"/>
  <c r="A347" i="11" l="1"/>
  <c r="A346" i="13"/>
  <c r="A348" i="11" l="1"/>
  <c r="A347" i="13"/>
  <c r="A349" i="11" l="1"/>
  <c r="A348" i="13"/>
  <c r="A350" i="11" l="1"/>
  <c r="A349" i="13"/>
  <c r="A351" i="11" l="1"/>
  <c r="A350" i="13"/>
  <c r="A352" i="11" l="1"/>
  <c r="A351" i="13"/>
  <c r="A353" i="11" l="1"/>
  <c r="A352" i="13"/>
  <c r="A354" i="11" l="1"/>
  <c r="A353" i="13"/>
  <c r="A355" i="11" l="1"/>
  <c r="A354" i="13"/>
  <c r="A356" i="11" l="1"/>
  <c r="A355" i="13"/>
  <c r="A357" i="11" l="1"/>
  <c r="A356" i="13"/>
  <c r="A358" i="11" l="1"/>
  <c r="A357" i="13"/>
  <c r="A359" i="11" l="1"/>
  <c r="A358" i="13"/>
  <c r="A360" i="11" l="1"/>
  <c r="A359" i="13"/>
  <c r="A361" i="11" l="1"/>
  <c r="A360" i="13"/>
  <c r="A362" i="11" l="1"/>
  <c r="A361" i="13"/>
  <c r="A363" i="11" l="1"/>
  <c r="A362" i="13"/>
  <c r="A364" i="11" l="1"/>
  <c r="A363" i="13"/>
  <c r="A365" i="11" l="1"/>
  <c r="A364" i="13"/>
  <c r="A366" i="11" l="1"/>
  <c r="A365" i="13"/>
  <c r="A367" i="11" l="1"/>
  <c r="A366" i="13"/>
  <c r="A368" i="11" l="1"/>
  <c r="A367" i="13"/>
  <c r="A369" i="11" l="1"/>
  <c r="A368" i="13"/>
  <c r="A370" i="11" l="1"/>
  <c r="A369" i="13"/>
  <c r="A371" i="11" l="1"/>
  <c r="A370" i="13"/>
  <c r="A372" i="11" l="1"/>
  <c r="A371" i="13"/>
  <c r="A373" i="11" l="1"/>
  <c r="A372" i="13"/>
  <c r="A374" i="11" l="1"/>
  <c r="A373" i="13"/>
  <c r="A375" i="11" l="1"/>
  <c r="A374" i="13"/>
  <c r="A376" i="11" l="1"/>
  <c r="A375" i="13"/>
  <c r="A377" i="11" l="1"/>
  <c r="A376" i="13"/>
  <c r="A378" i="11" l="1"/>
  <c r="A377" i="13"/>
  <c r="A379" i="11" l="1"/>
  <c r="A378" i="13"/>
  <c r="A380" i="11" l="1"/>
  <c r="A379" i="13"/>
  <c r="A381" i="11" l="1"/>
  <c r="A380" i="13"/>
  <c r="A382" i="11" l="1"/>
  <c r="A381" i="13"/>
  <c r="A383" i="11" l="1"/>
  <c r="A382" i="13"/>
  <c r="A384" i="11" l="1"/>
  <c r="A383" i="13"/>
  <c r="A385" i="11" l="1"/>
  <c r="A384" i="13"/>
  <c r="A386" i="11" l="1"/>
  <c r="A385" i="13"/>
  <c r="A387" i="11" l="1"/>
  <c r="A386" i="13"/>
  <c r="A388" i="11" l="1"/>
  <c r="A387" i="13"/>
  <c r="A389" i="11" l="1"/>
  <c r="A388" i="13"/>
  <c r="A390" i="11" l="1"/>
  <c r="A389" i="13"/>
  <c r="A391" i="11" l="1"/>
  <c r="A390" i="13"/>
  <c r="A392" i="11" l="1"/>
  <c r="A391" i="13"/>
  <c r="A393" i="11" l="1"/>
  <c r="A392" i="13"/>
  <c r="A394" i="11" l="1"/>
  <c r="A393" i="13"/>
  <c r="A395" i="11" l="1"/>
  <c r="A394" i="13"/>
  <c r="A396" i="11" l="1"/>
  <c r="A395" i="13"/>
  <c r="A397" i="11" l="1"/>
  <c r="A396" i="13"/>
  <c r="A398" i="11" l="1"/>
  <c r="A397" i="13"/>
  <c r="A399" i="11" l="1"/>
  <c r="A398" i="13"/>
  <c r="A400" i="11" l="1"/>
  <c r="A399" i="13"/>
  <c r="A401" i="11" l="1"/>
  <c r="A400" i="13"/>
  <c r="A402" i="11" l="1"/>
  <c r="A401" i="13"/>
  <c r="A403" i="11" l="1"/>
  <c r="A402" i="13"/>
  <c r="A404" i="11" l="1"/>
  <c r="A403" i="13"/>
  <c r="A405" i="11" l="1"/>
  <c r="A404" i="13"/>
  <c r="A406" i="11" l="1"/>
  <c r="A405" i="13"/>
  <c r="A407" i="11" l="1"/>
  <c r="A406" i="13"/>
  <c r="A408" i="11" l="1"/>
  <c r="A407" i="13"/>
  <c r="A409" i="11" l="1"/>
  <c r="A408" i="13"/>
  <c r="A410" i="11" l="1"/>
  <c r="A409" i="13"/>
  <c r="A411" i="11" l="1"/>
  <c r="A410" i="13"/>
  <c r="A412" i="11" l="1"/>
  <c r="A411" i="13"/>
  <c r="A413" i="11" l="1"/>
  <c r="A412" i="13"/>
  <c r="A414" i="11" l="1"/>
  <c r="A413" i="13"/>
  <c r="A415" i="11" l="1"/>
  <c r="A414" i="13"/>
  <c r="A416" i="11" l="1"/>
  <c r="A415" i="13"/>
  <c r="A417" i="11" l="1"/>
  <c r="A416" i="13"/>
  <c r="A418" i="11" l="1"/>
  <c r="A417" i="13"/>
  <c r="A419" i="11" l="1"/>
  <c r="Z419" i="11" s="1"/>
  <c r="A418" i="13"/>
  <c r="AA419" i="11" l="1"/>
  <c r="Z426" i="11"/>
  <c r="A420" i="11"/>
  <c r="A419" i="13"/>
  <c r="Z433" i="11" l="1"/>
  <c r="A421" i="11"/>
  <c r="A420" i="13"/>
  <c r="Z440" i="11" l="1"/>
  <c r="A422" i="11"/>
  <c r="A421" i="13"/>
  <c r="Z447" i="11" l="1"/>
  <c r="A423" i="11"/>
  <c r="A422" i="13"/>
  <c r="Z454" i="11" l="1"/>
  <c r="A424" i="11"/>
  <c r="A423" i="13"/>
  <c r="Z461" i="11" l="1"/>
  <c r="A425" i="11"/>
  <c r="A424" i="13"/>
  <c r="Z468" i="11" l="1"/>
  <c r="A426" i="11"/>
  <c r="AA426" i="11" s="1"/>
  <c r="A425" i="13"/>
  <c r="Z475" i="11" l="1"/>
  <c r="A427" i="11"/>
  <c r="A426" i="13"/>
  <c r="Z482" i="11" l="1"/>
  <c r="A428" i="11"/>
  <c r="A427" i="13"/>
  <c r="Z489" i="11" l="1"/>
  <c r="A429" i="11"/>
  <c r="A428" i="13"/>
  <c r="Z496" i="11" l="1"/>
  <c r="A430" i="11"/>
  <c r="A429" i="13"/>
  <c r="Z503" i="11" l="1"/>
  <c r="A431" i="11"/>
  <c r="A430" i="13"/>
  <c r="Z510" i="11" l="1"/>
  <c r="A432" i="11"/>
  <c r="A431" i="13"/>
  <c r="Z517" i="11" l="1"/>
  <c r="A433" i="11"/>
  <c r="AA433" i="11" s="1"/>
  <c r="A432" i="13"/>
  <c r="Z524" i="11" l="1"/>
  <c r="A434" i="11"/>
  <c r="A433" i="13"/>
  <c r="Z531" i="11" l="1"/>
  <c r="A435" i="11"/>
  <c r="A434" i="13"/>
  <c r="Z538" i="11" l="1"/>
  <c r="A436" i="11"/>
  <c r="A435" i="13"/>
  <c r="Z545" i="11" l="1"/>
  <c r="A437" i="11"/>
  <c r="A436" i="13"/>
  <c r="A438" i="11" l="1"/>
  <c r="A437" i="13"/>
  <c r="A439" i="11" l="1"/>
  <c r="A438" i="13"/>
  <c r="A440" i="11" l="1"/>
  <c r="AA440" i="11" s="1"/>
  <c r="A439" i="13"/>
  <c r="A441" i="11" l="1"/>
  <c r="A440" i="13"/>
  <c r="A442" i="11" l="1"/>
  <c r="A441" i="13"/>
  <c r="A443" i="11" l="1"/>
  <c r="A442" i="13"/>
  <c r="A444" i="11" l="1"/>
  <c r="A443" i="13"/>
  <c r="A445" i="11" l="1"/>
  <c r="A444" i="13"/>
  <c r="A446" i="11" l="1"/>
  <c r="A445" i="13"/>
  <c r="A447" i="11" l="1"/>
  <c r="AA447" i="11" s="1"/>
  <c r="A446" i="13"/>
  <c r="A448" i="11" l="1"/>
  <c r="A447" i="13"/>
  <c r="A449" i="11" l="1"/>
  <c r="A448" i="13"/>
  <c r="A450" i="11" l="1"/>
  <c r="A449" i="13"/>
  <c r="A451" i="11" l="1"/>
  <c r="A450" i="13"/>
  <c r="A452" i="11" l="1"/>
  <c r="A451" i="13"/>
  <c r="A453" i="11" l="1"/>
  <c r="A452" i="13"/>
  <c r="A454" i="11" l="1"/>
  <c r="AA454" i="11" s="1"/>
  <c r="A453" i="13"/>
  <c r="A455" i="11" l="1"/>
  <c r="A454" i="13"/>
  <c r="A456" i="11" l="1"/>
  <c r="A455" i="13"/>
  <c r="A457" i="11" l="1"/>
  <c r="A456" i="13"/>
  <c r="A458" i="11" l="1"/>
  <c r="A457" i="13"/>
  <c r="A459" i="11" l="1"/>
  <c r="A458" i="13"/>
  <c r="A460" i="11" l="1"/>
  <c r="A459" i="13"/>
  <c r="A461" i="11" l="1"/>
  <c r="AA461" i="11" s="1"/>
  <c r="A460" i="13"/>
  <c r="A462" i="11" l="1"/>
  <c r="A461" i="13"/>
  <c r="A463" i="11" l="1"/>
  <c r="A462" i="13"/>
  <c r="A464" i="11" l="1"/>
  <c r="A463" i="13"/>
  <c r="A465" i="11" l="1"/>
  <c r="A464" i="13"/>
  <c r="A466" i="11" l="1"/>
  <c r="A465" i="13"/>
  <c r="A467" i="11" l="1"/>
  <c r="A466" i="13"/>
  <c r="A468" i="11" l="1"/>
  <c r="AA468" i="11" s="1"/>
  <c r="A467" i="13"/>
  <c r="A469" i="11" l="1"/>
  <c r="A468" i="13"/>
  <c r="A470" i="11" l="1"/>
  <c r="A469" i="13"/>
  <c r="A471" i="11" l="1"/>
  <c r="A470" i="13"/>
  <c r="A472" i="11" l="1"/>
  <c r="A471" i="13"/>
  <c r="A473" i="11" l="1"/>
  <c r="A472" i="13"/>
  <c r="A474" i="11" l="1"/>
  <c r="A473" i="13"/>
  <c r="A475" i="11" l="1"/>
  <c r="AA475" i="11" s="1"/>
  <c r="A474" i="13"/>
  <c r="A476" i="11" l="1"/>
  <c r="A475" i="13"/>
  <c r="A477" i="11" l="1"/>
  <c r="A476" i="13"/>
  <c r="A478" i="11" l="1"/>
  <c r="A477" i="13"/>
  <c r="A479" i="11" l="1"/>
  <c r="A478" i="13"/>
  <c r="A480" i="11" l="1"/>
  <c r="A479" i="13"/>
  <c r="A481" i="11" l="1"/>
  <c r="A480" i="13"/>
  <c r="A482" i="11" l="1"/>
  <c r="AA482" i="11" s="1"/>
  <c r="A481" i="13"/>
  <c r="A483" i="11" l="1"/>
  <c r="A482" i="13"/>
  <c r="A484" i="11" l="1"/>
  <c r="A483" i="13"/>
  <c r="A485" i="11" l="1"/>
  <c r="A484" i="13"/>
  <c r="A486" i="11" l="1"/>
  <c r="A485" i="13"/>
  <c r="A487" i="11" l="1"/>
  <c r="A486" i="13"/>
  <c r="A488" i="11" l="1"/>
  <c r="A487" i="13"/>
  <c r="A489" i="11" l="1"/>
  <c r="AA489" i="11" s="1"/>
  <c r="A488" i="13"/>
  <c r="A490" i="11" l="1"/>
  <c r="A489" i="13"/>
  <c r="A491" i="11" l="1"/>
  <c r="A490" i="13"/>
  <c r="A492" i="11" l="1"/>
  <c r="A491" i="13"/>
  <c r="A493" i="11" l="1"/>
  <c r="A492" i="13"/>
  <c r="A494" i="11" l="1"/>
  <c r="A493" i="13"/>
  <c r="A495" i="11" l="1"/>
  <c r="A494" i="13"/>
  <c r="A496" i="11" l="1"/>
  <c r="AA496" i="11" s="1"/>
  <c r="A495" i="13"/>
  <c r="A497" i="11" l="1"/>
  <c r="A496" i="13"/>
  <c r="A498" i="11" l="1"/>
  <c r="A497" i="13"/>
  <c r="A499" i="11" l="1"/>
  <c r="A498" i="13"/>
  <c r="A500" i="11" l="1"/>
  <c r="A499" i="13"/>
  <c r="A501" i="11" l="1"/>
  <c r="A500" i="13"/>
  <c r="A502" i="11" l="1"/>
  <c r="A501" i="13"/>
  <c r="A503" i="11" l="1"/>
  <c r="AA503" i="11" s="1"/>
  <c r="A502" i="13"/>
  <c r="A504" i="11" l="1"/>
  <c r="A503" i="13"/>
  <c r="A505" i="11" l="1"/>
  <c r="A504" i="13"/>
  <c r="A506" i="11" l="1"/>
  <c r="A505" i="13"/>
  <c r="A507" i="11" l="1"/>
  <c r="A506" i="13"/>
  <c r="A508" i="11" l="1"/>
  <c r="A507" i="13"/>
  <c r="A509" i="11" l="1"/>
  <c r="A508" i="13"/>
  <c r="A510" i="11" l="1"/>
  <c r="AA510" i="11" s="1"/>
  <c r="A509" i="13"/>
  <c r="A511" i="11" l="1"/>
  <c r="A510" i="13"/>
  <c r="A512" i="11" l="1"/>
  <c r="A511" i="13"/>
  <c r="A513" i="11" l="1"/>
  <c r="A512" i="13"/>
  <c r="A514" i="11" l="1"/>
  <c r="A513" i="13"/>
  <c r="A515" i="11" l="1"/>
  <c r="A514" i="13"/>
  <c r="A516" i="11" l="1"/>
  <c r="A515" i="13"/>
  <c r="A517" i="11" l="1"/>
  <c r="AA517" i="11" s="1"/>
  <c r="A516" i="13"/>
  <c r="A518" i="11" l="1"/>
  <c r="A517" i="13"/>
  <c r="A519" i="11" l="1"/>
  <c r="A518" i="13"/>
  <c r="A520" i="11" l="1"/>
  <c r="A519" i="13"/>
  <c r="A521" i="11" l="1"/>
  <c r="A520" i="13"/>
  <c r="A522" i="11" l="1"/>
  <c r="A521" i="13"/>
  <c r="A523" i="11" l="1"/>
  <c r="A522" i="13"/>
  <c r="A524" i="11" l="1"/>
  <c r="AA524" i="11" s="1"/>
  <c r="A523" i="13"/>
  <c r="A525" i="11" l="1"/>
  <c r="A524" i="13"/>
  <c r="A526" i="11" l="1"/>
  <c r="A525" i="13"/>
  <c r="A527" i="11" l="1"/>
  <c r="A526" i="13"/>
  <c r="A528" i="11" l="1"/>
  <c r="A527" i="13"/>
  <c r="A529" i="11" l="1"/>
  <c r="A528" i="13"/>
  <c r="A530" i="11" l="1"/>
  <c r="A529" i="13"/>
  <c r="A531" i="11" l="1"/>
  <c r="AA531" i="11" s="1"/>
  <c r="A530" i="13"/>
  <c r="A532" i="11" l="1"/>
  <c r="A531" i="13"/>
  <c r="A533" i="11" l="1"/>
  <c r="A532" i="13"/>
  <c r="A534" i="11" l="1"/>
  <c r="A533" i="13"/>
  <c r="A535" i="11" l="1"/>
  <c r="A534" i="13"/>
  <c r="A536" i="11" l="1"/>
  <c r="A535" i="13"/>
  <c r="A537" i="11" l="1"/>
  <c r="A536" i="13"/>
  <c r="A538" i="11" l="1"/>
  <c r="AA538" i="11" s="1"/>
  <c r="A537" i="13"/>
  <c r="A539" i="11" l="1"/>
  <c r="A538" i="13"/>
  <c r="A540" i="11" l="1"/>
  <c r="A539" i="13"/>
  <c r="A541" i="11" l="1"/>
  <c r="A540" i="13"/>
  <c r="A542" i="11" l="1"/>
  <c r="A541" i="13"/>
  <c r="A543" i="11" l="1"/>
  <c r="A542" i="13"/>
  <c r="A544" i="11" l="1"/>
  <c r="A543" i="13"/>
  <c r="A545" i="11" l="1"/>
  <c r="AA545" i="11" s="1"/>
  <c r="A544" i="13"/>
  <c r="A546" i="11" l="1"/>
  <c r="A545" i="13"/>
  <c r="A547" i="11" l="1"/>
  <c r="A546" i="13"/>
  <c r="A548" i="11" l="1"/>
  <c r="A547" i="13"/>
  <c r="A549" i="11" l="1"/>
  <c r="A548" i="13"/>
  <c r="A550" i="11" l="1"/>
  <c r="A549" i="13"/>
  <c r="A551" i="11" l="1"/>
  <c r="A550" i="13"/>
  <c r="A552" i="11" l="1"/>
  <c r="A551" i="13"/>
  <c r="A553" i="11" l="1"/>
  <c r="A552" i="13"/>
  <c r="A554" i="11" l="1"/>
  <c r="A553" i="13"/>
  <c r="A555" i="11" l="1"/>
  <c r="A554" i="13"/>
  <c r="A556" i="11" l="1"/>
  <c r="A555" i="13"/>
  <c r="A557" i="11" l="1"/>
  <c r="A556" i="13"/>
  <c r="A558" i="11" l="1"/>
  <c r="A557" i="13"/>
  <c r="A559" i="11" l="1"/>
  <c r="AA559" i="11" s="1"/>
  <c r="A558" i="13"/>
  <c r="A560" i="11" l="1"/>
  <c r="A559" i="13"/>
  <c r="A561" i="11" l="1"/>
  <c r="A560" i="13"/>
  <c r="A562" i="11" l="1"/>
  <c r="A561" i="13"/>
  <c r="A563" i="11" l="1"/>
  <c r="A562" i="13"/>
  <c r="A564" i="11" l="1"/>
  <c r="A563" i="13"/>
  <c r="A565" i="11" l="1"/>
  <c r="A564" i="13"/>
  <c r="A566" i="11" l="1"/>
  <c r="AA566" i="11" s="1"/>
  <c r="A565" i="13"/>
  <c r="A567" i="11" l="1"/>
  <c r="A566" i="13"/>
  <c r="A568" i="11" l="1"/>
  <c r="A567" i="13"/>
  <c r="A569" i="11" l="1"/>
  <c r="A568" i="13"/>
  <c r="A570" i="11" l="1"/>
  <c r="A569" i="13"/>
  <c r="A571" i="11" l="1"/>
  <c r="A570" i="13"/>
  <c r="A572" i="11" l="1"/>
  <c r="A571" i="13"/>
  <c r="A573" i="11" l="1"/>
  <c r="AA573" i="11" s="1"/>
  <c r="A572" i="13"/>
  <c r="A574" i="11" l="1"/>
  <c r="A573" i="13"/>
  <c r="A575" i="11" l="1"/>
  <c r="A574" i="13"/>
  <c r="A576" i="11" l="1"/>
  <c r="A575" i="13"/>
  <c r="A577" i="11" l="1"/>
  <c r="A576" i="13"/>
  <c r="A578" i="11" l="1"/>
  <c r="A577" i="13"/>
  <c r="A579" i="11" l="1"/>
  <c r="A578" i="13"/>
  <c r="A580" i="11" l="1"/>
  <c r="AA580" i="11" s="1"/>
  <c r="A579" i="13"/>
  <c r="A581" i="11" l="1"/>
  <c r="A580" i="13"/>
  <c r="A582" i="11" l="1"/>
  <c r="A581" i="13"/>
  <c r="A583" i="11" l="1"/>
  <c r="A582" i="13"/>
  <c r="A584" i="11" l="1"/>
  <c r="A583" i="13"/>
  <c r="A585" i="11" l="1"/>
  <c r="A584" i="13"/>
  <c r="A586" i="11" l="1"/>
  <c r="A585" i="13"/>
  <c r="A587" i="11" l="1"/>
  <c r="AA587" i="11" s="1"/>
  <c r="A586" i="13"/>
  <c r="A588" i="11" l="1"/>
  <c r="A587" i="13"/>
  <c r="A589" i="11" l="1"/>
  <c r="A588" i="13"/>
  <c r="A590" i="11" l="1"/>
  <c r="A589" i="13"/>
  <c r="A591" i="11" l="1"/>
  <c r="A590" i="13"/>
  <c r="A592" i="11" l="1"/>
  <c r="A591" i="13"/>
  <c r="A593" i="11" l="1"/>
  <c r="A592" i="13"/>
  <c r="A594" i="11" l="1"/>
  <c r="AA594" i="11" s="1"/>
  <c r="A593" i="13"/>
  <c r="A595" i="11" l="1"/>
  <c r="A594" i="13"/>
  <c r="A596" i="11" l="1"/>
  <c r="A595" i="13"/>
  <c r="A597" i="11" l="1"/>
  <c r="A596" i="13"/>
  <c r="A598" i="11" l="1"/>
  <c r="A597" i="13"/>
  <c r="A599" i="11" l="1"/>
  <c r="A598" i="13"/>
  <c r="A600" i="11" l="1"/>
  <c r="A599" i="13"/>
  <c r="A601" i="11" l="1"/>
  <c r="A600" i="13"/>
  <c r="A602" i="11" l="1"/>
  <c r="A601" i="13"/>
  <c r="A603" i="11" l="1"/>
  <c r="A602" i="13"/>
  <c r="A604" i="11" l="1"/>
  <c r="A603" i="13"/>
  <c r="A605" i="11" l="1"/>
  <c r="A604" i="13"/>
  <c r="A606" i="11" l="1"/>
  <c r="A605" i="13"/>
  <c r="A607" i="11" l="1"/>
  <c r="A606" i="13"/>
  <c r="A608" i="11" l="1"/>
  <c r="A607" i="13"/>
  <c r="A609" i="11" l="1"/>
  <c r="A608" i="13"/>
  <c r="A610" i="11" l="1"/>
  <c r="A609" i="13"/>
  <c r="A611" i="11" l="1"/>
  <c r="A610" i="13"/>
  <c r="A612" i="11" l="1"/>
  <c r="A611" i="13"/>
  <c r="A613" i="11" l="1"/>
  <c r="A612" i="13"/>
  <c r="A614" i="11" l="1"/>
  <c r="A613" i="13"/>
  <c r="A615" i="11" l="1"/>
  <c r="A614" i="13"/>
  <c r="A616" i="11" l="1"/>
  <c r="A615" i="13"/>
  <c r="A617" i="11" l="1"/>
  <c r="A616" i="13"/>
  <c r="A618" i="11" l="1"/>
  <c r="A617" i="13"/>
  <c r="A619" i="11" l="1"/>
  <c r="A618" i="13"/>
  <c r="A620" i="11" l="1"/>
  <c r="A619" i="13"/>
  <c r="A621" i="11" l="1"/>
  <c r="A620" i="13"/>
  <c r="A622" i="11" l="1"/>
  <c r="A621" i="13"/>
  <c r="A623" i="11" l="1"/>
  <c r="A622" i="13"/>
  <c r="A624" i="11" l="1"/>
  <c r="A623" i="13"/>
  <c r="A625" i="11" l="1"/>
  <c r="A624" i="13"/>
  <c r="A626" i="11" l="1"/>
  <c r="A625" i="13"/>
  <c r="A627" i="11" l="1"/>
  <c r="A626" i="13"/>
  <c r="A628" i="11" l="1"/>
  <c r="A627" i="13"/>
  <c r="A629" i="11" l="1"/>
  <c r="A628" i="13"/>
  <c r="A630" i="11" l="1"/>
  <c r="A629" i="13"/>
  <c r="A631" i="11" l="1"/>
  <c r="A630" i="13"/>
  <c r="A632" i="11" l="1"/>
  <c r="A631" i="13"/>
  <c r="A633" i="11" l="1"/>
  <c r="A632" i="13"/>
  <c r="A634" i="11" l="1"/>
  <c r="A633" i="13"/>
  <c r="A635" i="11" l="1"/>
  <c r="A634" i="13"/>
  <c r="A636" i="11" l="1"/>
  <c r="A635" i="13"/>
  <c r="A637" i="11" l="1"/>
  <c r="A636" i="13"/>
  <c r="A638" i="11" l="1"/>
  <c r="A637" i="13"/>
  <c r="A639" i="11" l="1"/>
  <c r="A638" i="13"/>
  <c r="A640" i="11" l="1"/>
  <c r="A639" i="13"/>
  <c r="A641" i="11" l="1"/>
  <c r="A640" i="13"/>
  <c r="A642" i="11" l="1"/>
  <c r="A641" i="13"/>
  <c r="A643" i="11" l="1"/>
  <c r="A642" i="13"/>
  <c r="A644" i="11" l="1"/>
  <c r="A643" i="13"/>
  <c r="A645" i="11" l="1"/>
  <c r="A644" i="13"/>
  <c r="A646" i="11" l="1"/>
  <c r="A645" i="13"/>
  <c r="A647" i="11" l="1"/>
  <c r="A646" i="13"/>
  <c r="A648" i="11" l="1"/>
  <c r="A647" i="13"/>
  <c r="A649" i="11" l="1"/>
  <c r="A648" i="13"/>
  <c r="A650" i="11" l="1"/>
  <c r="A649" i="13"/>
  <c r="A651" i="11" l="1"/>
  <c r="A650" i="13"/>
  <c r="A652" i="11" l="1"/>
  <c r="A651" i="13"/>
  <c r="A653" i="11" l="1"/>
  <c r="A652" i="13"/>
  <c r="A654" i="11" l="1"/>
  <c r="A653" i="13"/>
  <c r="A655" i="11" l="1"/>
  <c r="A654" i="13"/>
  <c r="A656" i="11" l="1"/>
  <c r="A655" i="13"/>
  <c r="A657" i="11" l="1"/>
  <c r="A656" i="13"/>
  <c r="A658" i="11" l="1"/>
  <c r="A657" i="13"/>
  <c r="A659" i="11" l="1"/>
  <c r="A658" i="13"/>
  <c r="A660" i="11" l="1"/>
  <c r="A659" i="13"/>
  <c r="A661" i="11" l="1"/>
  <c r="A660" i="13"/>
  <c r="A662" i="11" l="1"/>
  <c r="A661" i="13"/>
  <c r="A663" i="11" l="1"/>
  <c r="A662" i="13"/>
  <c r="A664" i="11" l="1"/>
  <c r="A663" i="13"/>
  <c r="A665" i="11" l="1"/>
  <c r="A664" i="13"/>
  <c r="A666" i="11" l="1"/>
  <c r="A665" i="13"/>
  <c r="A667" i="11" l="1"/>
  <c r="A666" i="13"/>
  <c r="A668" i="11" l="1"/>
  <c r="A667" i="13"/>
  <c r="A669" i="11" l="1"/>
  <c r="A668" i="13"/>
  <c r="A670" i="11" l="1"/>
  <c r="A669" i="13"/>
  <c r="A671" i="11" l="1"/>
  <c r="A670" i="13"/>
  <c r="A672" i="11" l="1"/>
  <c r="A671" i="13"/>
  <c r="A673" i="11" l="1"/>
  <c r="A672" i="13"/>
  <c r="A674" i="11" l="1"/>
  <c r="A673" i="13"/>
  <c r="A675" i="11" l="1"/>
  <c r="A674" i="13"/>
  <c r="A676" i="11" l="1"/>
  <c r="A675" i="13"/>
  <c r="A677" i="11" l="1"/>
  <c r="A676" i="13"/>
  <c r="A678" i="11" l="1"/>
  <c r="A677" i="13"/>
  <c r="A679" i="11" l="1"/>
  <c r="A678" i="13"/>
  <c r="A680" i="11" l="1"/>
  <c r="A679" i="13"/>
  <c r="A681" i="11" l="1"/>
  <c r="A680" i="13"/>
  <c r="A682" i="11" l="1"/>
  <c r="A681" i="13"/>
  <c r="A683" i="11" l="1"/>
  <c r="A682" i="13"/>
  <c r="A684" i="11" l="1"/>
  <c r="A683" i="13"/>
  <c r="A685" i="11" l="1"/>
  <c r="A684" i="13"/>
  <c r="A686" i="11" l="1"/>
  <c r="A685" i="13"/>
  <c r="A687" i="11" l="1"/>
  <c r="A686" i="13"/>
  <c r="A688" i="11" l="1"/>
  <c r="A687" i="13"/>
  <c r="A689" i="11" l="1"/>
  <c r="A688" i="13"/>
  <c r="A690" i="11" l="1"/>
  <c r="A689" i="13"/>
  <c r="A691" i="11" l="1"/>
  <c r="A690" i="13"/>
  <c r="A692" i="11" l="1"/>
  <c r="A691" i="13"/>
  <c r="A693" i="11" l="1"/>
  <c r="A692" i="13"/>
  <c r="A694" i="11" l="1"/>
  <c r="A693" i="13"/>
  <c r="A695" i="11" l="1"/>
  <c r="A694" i="13"/>
  <c r="A696" i="11" l="1"/>
  <c r="A695" i="13"/>
  <c r="A697" i="11" l="1"/>
  <c r="A696" i="13"/>
  <c r="A698" i="11" l="1"/>
  <c r="A697" i="13"/>
  <c r="A699" i="11" l="1"/>
  <c r="A698" i="13"/>
  <c r="A700" i="11" l="1"/>
  <c r="A699" i="13"/>
  <c r="A701" i="11" l="1"/>
  <c r="A700" i="13"/>
  <c r="A702" i="11" l="1"/>
  <c r="A701" i="13"/>
  <c r="A703" i="11" l="1"/>
  <c r="A702" i="13"/>
  <c r="A704" i="11" l="1"/>
  <c r="A703" i="13"/>
  <c r="A705" i="11" l="1"/>
  <c r="A704" i="13"/>
  <c r="A706" i="11" l="1"/>
  <c r="A705" i="13"/>
  <c r="A707" i="11" l="1"/>
  <c r="A706" i="13"/>
  <c r="A708" i="11" l="1"/>
  <c r="A707" i="13"/>
  <c r="A709" i="11" l="1"/>
  <c r="A708" i="13"/>
  <c r="A710" i="11" l="1"/>
  <c r="A709" i="13"/>
  <c r="A711" i="11" l="1"/>
  <c r="A710" i="13"/>
  <c r="A712" i="11" l="1"/>
  <c r="A711" i="13"/>
  <c r="A713" i="11" l="1"/>
  <c r="A712" i="13"/>
  <c r="A714" i="11" l="1"/>
  <c r="A713" i="13"/>
  <c r="A715" i="11" l="1"/>
  <c r="A714" i="13"/>
  <c r="A716" i="11" l="1"/>
  <c r="A715" i="13"/>
  <c r="A717" i="11" l="1"/>
  <c r="A716" i="13"/>
  <c r="A718" i="11" l="1"/>
  <c r="A717" i="13"/>
  <c r="A719" i="11" l="1"/>
  <c r="A718" i="13"/>
  <c r="A720" i="11" l="1"/>
  <c r="A719" i="13"/>
  <c r="A721" i="11" l="1"/>
  <c r="A720" i="13"/>
  <c r="A722" i="11" l="1"/>
  <c r="A721" i="13"/>
  <c r="A723" i="11" l="1"/>
  <c r="A722" i="13"/>
  <c r="A724" i="11" l="1"/>
  <c r="A724" i="13" s="1"/>
  <c r="A723" i="13"/>
  <c r="K699" i="11" l="1"/>
  <c r="L699" i="11"/>
  <c r="L713" i="11"/>
  <c r="K713" i="11"/>
  <c r="K165" i="11"/>
  <c r="L165" i="11"/>
  <c r="L162" i="11"/>
  <c r="K162" i="11"/>
  <c r="K716" i="11"/>
  <c r="L716" i="11"/>
  <c r="L701" i="11"/>
  <c r="K701" i="11"/>
  <c r="K164" i="11"/>
  <c r="L164" i="11"/>
  <c r="L697" i="11"/>
  <c r="K697" i="11"/>
  <c r="L161" i="11"/>
  <c r="K161" i="11"/>
  <c r="K163" i="11"/>
  <c r="L163" i="11"/>
  <c r="L714" i="11"/>
  <c r="K714" i="11"/>
  <c r="L712" i="11"/>
  <c r="K712" i="11"/>
  <c r="K708" i="11"/>
  <c r="L708" i="11"/>
  <c r="K695" i="11"/>
  <c r="L695" i="11"/>
  <c r="L700" i="11"/>
  <c r="K700" i="11"/>
  <c r="L707" i="11"/>
  <c r="K707" i="11"/>
  <c r="L715" i="11"/>
  <c r="K715" i="11"/>
  <c r="L160" i="11"/>
  <c r="K160" i="11"/>
  <c r="K693" i="11"/>
  <c r="L693" i="11"/>
  <c r="K706" i="11"/>
  <c r="L706" i="11"/>
  <c r="K711" i="11"/>
  <c r="L711" i="11"/>
  <c r="K710" i="11"/>
  <c r="L710" i="11"/>
  <c r="L704" i="11"/>
  <c r="K704" i="11"/>
  <c r="K694" i="11"/>
  <c r="L694" i="11"/>
  <c r="L698" i="11"/>
  <c r="K698" i="11"/>
  <c r="K703" i="11"/>
  <c r="L703" i="11"/>
  <c r="K696" i="11"/>
  <c r="L696" i="11"/>
  <c r="L166" i="11"/>
  <c r="K166" i="11"/>
  <c r="K719" i="11"/>
  <c r="L719" i="11"/>
  <c r="K709" i="11"/>
  <c r="L709" i="11"/>
  <c r="L717" i="11"/>
  <c r="K717" i="11"/>
  <c r="K718" i="11"/>
  <c r="L718" i="11"/>
  <c r="K702" i="11"/>
  <c r="L702" i="11"/>
  <c r="K692" i="11"/>
  <c r="L692" i="11"/>
  <c r="K705" i="11"/>
  <c r="L705" i="11"/>
  <c r="L723" i="11" l="1"/>
  <c r="K723" i="11"/>
  <c r="K720" i="11"/>
  <c r="L720" i="11"/>
  <c r="K722" i="11"/>
  <c r="L722" i="11"/>
  <c r="K724" i="11"/>
  <c r="L724" i="11"/>
  <c r="L105" i="11" l="1"/>
  <c r="K105" i="11"/>
  <c r="L680" i="11"/>
  <c r="K680" i="11"/>
  <c r="K366" i="11"/>
  <c r="L366" i="11"/>
  <c r="L377" i="11"/>
  <c r="K377" i="11"/>
  <c r="K44" i="11"/>
  <c r="L44" i="11"/>
  <c r="K153" i="11"/>
  <c r="L153" i="11"/>
  <c r="K242" i="11"/>
  <c r="L242" i="11"/>
  <c r="K533" i="11"/>
  <c r="L533" i="11"/>
  <c r="K106" i="11"/>
  <c r="L106" i="11"/>
  <c r="K630" i="11"/>
  <c r="L630" i="11"/>
  <c r="L82" i="11"/>
  <c r="K82" i="11"/>
  <c r="K87" i="11"/>
  <c r="L87" i="11"/>
  <c r="K304" i="11"/>
  <c r="L304" i="11"/>
  <c r="L96" i="11"/>
  <c r="K96" i="11"/>
  <c r="K146" i="11"/>
  <c r="L146" i="11"/>
  <c r="L250" i="11"/>
  <c r="K250" i="11"/>
  <c r="K135" i="11"/>
  <c r="L135" i="11"/>
  <c r="K19" i="11"/>
  <c r="L19" i="11"/>
  <c r="K644" i="11"/>
  <c r="L644" i="11"/>
  <c r="K182" i="11"/>
  <c r="L182" i="11"/>
  <c r="K40" i="11"/>
  <c r="L40" i="11"/>
  <c r="K130" i="11"/>
  <c r="L130" i="11"/>
  <c r="K513" i="11"/>
  <c r="L513" i="11"/>
  <c r="K122" i="11"/>
  <c r="L122" i="11"/>
  <c r="K214" i="11"/>
  <c r="L214" i="11"/>
  <c r="L360" i="11"/>
  <c r="K360" i="11"/>
  <c r="L293" i="11"/>
  <c r="K293" i="11"/>
  <c r="K121" i="11"/>
  <c r="L121" i="11"/>
  <c r="K74" i="11"/>
  <c r="L74" i="11"/>
  <c r="K682" i="11"/>
  <c r="L682" i="11"/>
  <c r="L365" i="11"/>
  <c r="K365" i="11"/>
  <c r="K42" i="11"/>
  <c r="L42" i="11"/>
  <c r="K376" i="11"/>
  <c r="L376" i="11"/>
  <c r="K240" i="11"/>
  <c r="L240" i="11"/>
  <c r="L532" i="11"/>
  <c r="K532" i="11"/>
  <c r="L691" i="11"/>
  <c r="K691" i="11"/>
  <c r="K633" i="11"/>
  <c r="L633" i="11"/>
  <c r="K76" i="11"/>
  <c r="L76" i="11"/>
  <c r="K10" i="11"/>
  <c r="L10" i="11"/>
  <c r="K302" i="11"/>
  <c r="L302" i="11"/>
  <c r="K94" i="11"/>
  <c r="L94" i="11"/>
  <c r="K151" i="11"/>
  <c r="L151" i="11"/>
  <c r="K253" i="11"/>
  <c r="L253" i="11"/>
  <c r="K133" i="11"/>
  <c r="L133" i="11"/>
  <c r="K20" i="11"/>
  <c r="L20" i="11"/>
  <c r="K645" i="11"/>
  <c r="L645" i="11"/>
  <c r="K187" i="11"/>
  <c r="L187" i="11"/>
  <c r="K38" i="11"/>
  <c r="L38" i="11"/>
  <c r="K385" i="11"/>
  <c r="L385" i="11"/>
  <c r="L511" i="11"/>
  <c r="K511" i="11"/>
  <c r="K120" i="11"/>
  <c r="L120" i="11"/>
  <c r="K671" i="11"/>
  <c r="L671" i="11"/>
  <c r="L356" i="11"/>
  <c r="K356" i="11"/>
  <c r="K297" i="11"/>
  <c r="L297" i="11"/>
  <c r="K368" i="11"/>
  <c r="L368" i="11"/>
  <c r="K535" i="11"/>
  <c r="L535" i="11"/>
  <c r="K303" i="11"/>
  <c r="L303" i="11"/>
  <c r="K152" i="11"/>
  <c r="L152" i="11"/>
  <c r="L134" i="11"/>
  <c r="K134" i="11"/>
  <c r="K643" i="11"/>
  <c r="L643" i="11"/>
  <c r="K298" i="11"/>
  <c r="L298" i="11"/>
  <c r="K72" i="11"/>
  <c r="L72" i="11"/>
  <c r="L683" i="11"/>
  <c r="K683" i="11"/>
  <c r="K363" i="11"/>
  <c r="L363" i="11"/>
  <c r="K41" i="11"/>
  <c r="L41" i="11"/>
  <c r="L374" i="11"/>
  <c r="K374" i="11"/>
  <c r="K239" i="11"/>
  <c r="L239" i="11"/>
  <c r="K534" i="11"/>
  <c r="L534" i="11"/>
  <c r="K690" i="11"/>
  <c r="L690" i="11"/>
  <c r="L631" i="11"/>
  <c r="K631" i="11"/>
  <c r="L81" i="11"/>
  <c r="K81" i="11"/>
  <c r="K9" i="11"/>
  <c r="L9" i="11"/>
  <c r="K171" i="11"/>
  <c r="L171" i="11"/>
  <c r="K93" i="11"/>
  <c r="L93" i="11"/>
  <c r="L150" i="11"/>
  <c r="K150" i="11"/>
  <c r="L257" i="11"/>
  <c r="K257" i="11"/>
  <c r="K132" i="11"/>
  <c r="L132" i="11"/>
  <c r="K26" i="11"/>
  <c r="L26" i="11"/>
  <c r="K347" i="11"/>
  <c r="L347" i="11"/>
  <c r="K186" i="11"/>
  <c r="L186" i="11"/>
  <c r="K37" i="11"/>
  <c r="L37" i="11"/>
  <c r="L384" i="11"/>
  <c r="K384" i="11"/>
  <c r="K516" i="11"/>
  <c r="L516" i="11"/>
  <c r="K119" i="11"/>
  <c r="L119" i="11"/>
  <c r="K675" i="11"/>
  <c r="L675" i="11"/>
  <c r="K205" i="11"/>
  <c r="L205" i="11"/>
  <c r="L299" i="11"/>
  <c r="K299" i="11"/>
  <c r="K678" i="11"/>
  <c r="L678" i="11"/>
  <c r="K359" i="11"/>
  <c r="L359" i="11"/>
  <c r="K71" i="11"/>
  <c r="L71" i="11"/>
  <c r="K684" i="11"/>
  <c r="L684" i="11"/>
  <c r="K369" i="11"/>
  <c r="L369" i="11"/>
  <c r="K30" i="11"/>
  <c r="L30" i="11"/>
  <c r="L47" i="11"/>
  <c r="K47" i="11"/>
  <c r="L370" i="11"/>
  <c r="K370" i="11"/>
  <c r="K243" i="11"/>
  <c r="L243" i="11"/>
  <c r="K537" i="11"/>
  <c r="L537" i="11"/>
  <c r="K687" i="11"/>
  <c r="L687" i="11"/>
  <c r="K139" i="11"/>
  <c r="L139" i="11"/>
  <c r="K80" i="11"/>
  <c r="L80" i="11"/>
  <c r="K8" i="11"/>
  <c r="L8" i="11"/>
  <c r="K170" i="11"/>
  <c r="L170" i="11"/>
  <c r="K92" i="11"/>
  <c r="L92" i="11"/>
  <c r="K149" i="11"/>
  <c r="L149" i="11"/>
  <c r="K256" i="11"/>
  <c r="L256" i="11"/>
  <c r="K25" i="11"/>
  <c r="L25" i="11"/>
  <c r="L344" i="11"/>
  <c r="K344" i="11"/>
  <c r="L185" i="11"/>
  <c r="K185" i="11"/>
  <c r="K36" i="11"/>
  <c r="L36" i="11"/>
  <c r="K390" i="11"/>
  <c r="L390" i="11"/>
  <c r="L200" i="11"/>
  <c r="K200" i="11"/>
  <c r="K118" i="11"/>
  <c r="L118" i="11"/>
  <c r="K673" i="11"/>
  <c r="L673" i="11"/>
  <c r="L204" i="11"/>
  <c r="K204" i="11"/>
  <c r="L296" i="11"/>
  <c r="K296" i="11"/>
  <c r="K43" i="11"/>
  <c r="L43" i="11"/>
  <c r="K77" i="11"/>
  <c r="L77" i="11"/>
  <c r="K672" i="11"/>
  <c r="L672" i="11"/>
  <c r="K70" i="11"/>
  <c r="L70" i="11"/>
  <c r="K435" i="11"/>
  <c r="L435" i="11"/>
  <c r="K367" i="11"/>
  <c r="L367" i="11"/>
  <c r="L29" i="11"/>
  <c r="K29" i="11"/>
  <c r="K46" i="11"/>
  <c r="L46" i="11"/>
  <c r="K372" i="11"/>
  <c r="L372" i="11"/>
  <c r="K610" i="11"/>
  <c r="L610" i="11"/>
  <c r="K531" i="11"/>
  <c r="L531" i="11"/>
  <c r="K685" i="11"/>
  <c r="L685" i="11"/>
  <c r="K140" i="11"/>
  <c r="L140" i="11"/>
  <c r="K79" i="11"/>
  <c r="L79" i="11"/>
  <c r="K12" i="11"/>
  <c r="L12" i="11"/>
  <c r="K172" i="11"/>
  <c r="L172" i="11"/>
  <c r="K54" i="11"/>
  <c r="L54" i="11"/>
  <c r="K148" i="11"/>
  <c r="L148" i="11"/>
  <c r="K255" i="11"/>
  <c r="L255" i="11"/>
  <c r="K24" i="11"/>
  <c r="L24" i="11"/>
  <c r="L343" i="11"/>
  <c r="K343" i="11"/>
  <c r="K114" i="11"/>
  <c r="L114" i="11"/>
  <c r="K35" i="11"/>
  <c r="L35" i="11"/>
  <c r="K389" i="11"/>
  <c r="L389" i="11"/>
  <c r="K199" i="11"/>
  <c r="L199" i="11"/>
  <c r="L124" i="11"/>
  <c r="K124" i="11"/>
  <c r="K677" i="11"/>
  <c r="L677" i="11"/>
  <c r="K203" i="11"/>
  <c r="L203" i="11"/>
  <c r="K655" i="11"/>
  <c r="L655" i="11"/>
  <c r="L378" i="11"/>
  <c r="K378" i="11"/>
  <c r="K69" i="11"/>
  <c r="L69" i="11"/>
  <c r="K433" i="11"/>
  <c r="L433" i="11"/>
  <c r="K364" i="11"/>
  <c r="L364" i="11"/>
  <c r="L28" i="11"/>
  <c r="K28" i="11"/>
  <c r="K159" i="11"/>
  <c r="L159" i="11"/>
  <c r="K375" i="11"/>
  <c r="L375" i="11"/>
  <c r="K613" i="11"/>
  <c r="L613" i="11"/>
  <c r="L536" i="11"/>
  <c r="K536" i="11"/>
  <c r="L689" i="11"/>
  <c r="K689" i="11"/>
  <c r="K145" i="11"/>
  <c r="L145" i="11"/>
  <c r="K85" i="11"/>
  <c r="L85" i="11"/>
  <c r="K7" i="11"/>
  <c r="L7" i="11"/>
  <c r="K168" i="11"/>
  <c r="L168" i="11"/>
  <c r="K53" i="11"/>
  <c r="L53" i="11"/>
  <c r="L147" i="11"/>
  <c r="K147" i="11"/>
  <c r="K254" i="11"/>
  <c r="L254" i="11"/>
  <c r="K18" i="11"/>
  <c r="L18" i="11"/>
  <c r="K23" i="11"/>
  <c r="L23" i="11"/>
  <c r="K342" i="11"/>
  <c r="L342" i="11"/>
  <c r="K113" i="11"/>
  <c r="L113" i="11"/>
  <c r="K34" i="11"/>
  <c r="L34" i="11"/>
  <c r="L388" i="11"/>
  <c r="K388" i="11"/>
  <c r="K198" i="11"/>
  <c r="L198" i="11"/>
  <c r="K213" i="11"/>
  <c r="L213" i="11"/>
  <c r="L676" i="11"/>
  <c r="K676" i="11"/>
  <c r="L208" i="11"/>
  <c r="K208" i="11"/>
  <c r="K654" i="11"/>
  <c r="L654" i="11"/>
  <c r="K73" i="11"/>
  <c r="L73" i="11"/>
  <c r="K437" i="11"/>
  <c r="L437" i="11"/>
  <c r="K382" i="11"/>
  <c r="L382" i="11"/>
  <c r="K27" i="11"/>
  <c r="L27" i="11"/>
  <c r="K158" i="11"/>
  <c r="L158" i="11"/>
  <c r="K373" i="11"/>
  <c r="L373" i="11"/>
  <c r="K612" i="11"/>
  <c r="L612" i="11"/>
  <c r="K104" i="11"/>
  <c r="L104" i="11"/>
  <c r="K688" i="11"/>
  <c r="L688" i="11"/>
  <c r="K144" i="11"/>
  <c r="L144" i="11"/>
  <c r="K84" i="11"/>
  <c r="L84" i="11"/>
  <c r="L6" i="11"/>
  <c r="K6" i="11"/>
  <c r="K167" i="11"/>
  <c r="L167" i="11"/>
  <c r="K52" i="11"/>
  <c r="L52" i="11"/>
  <c r="K248" i="11"/>
  <c r="L248" i="11"/>
  <c r="K252" i="11"/>
  <c r="L252" i="11"/>
  <c r="K17" i="11"/>
  <c r="L17" i="11"/>
  <c r="K22" i="11"/>
  <c r="L22" i="11"/>
  <c r="K346" i="11"/>
  <c r="L346" i="11"/>
  <c r="L112" i="11"/>
  <c r="K112" i="11"/>
  <c r="K128" i="11"/>
  <c r="L128" i="11"/>
  <c r="K387" i="11"/>
  <c r="L387" i="11"/>
  <c r="L197" i="11"/>
  <c r="K197" i="11"/>
  <c r="L215" i="11"/>
  <c r="K215" i="11"/>
  <c r="K674" i="11"/>
  <c r="L674" i="11"/>
  <c r="K207" i="11"/>
  <c r="L207" i="11"/>
  <c r="K651" i="11"/>
  <c r="L651" i="11"/>
  <c r="K75" i="11"/>
  <c r="L75" i="11"/>
  <c r="K238" i="11"/>
  <c r="L238" i="11"/>
  <c r="K629" i="11"/>
  <c r="L629" i="11"/>
  <c r="K95" i="11"/>
  <c r="L95" i="11"/>
  <c r="K249" i="11"/>
  <c r="L249" i="11"/>
  <c r="K21" i="11"/>
  <c r="L21" i="11"/>
  <c r="K512" i="11"/>
  <c r="L512" i="11"/>
  <c r="K439" i="11"/>
  <c r="L439" i="11"/>
  <c r="K381" i="11"/>
  <c r="L381" i="11"/>
  <c r="K33" i="11"/>
  <c r="L33" i="11"/>
  <c r="K157" i="11"/>
  <c r="L157" i="11"/>
  <c r="K611" i="11"/>
  <c r="L611" i="11"/>
  <c r="L110" i="11"/>
  <c r="K110" i="11"/>
  <c r="L686" i="11"/>
  <c r="K686" i="11"/>
  <c r="K143" i="11"/>
  <c r="L143" i="11"/>
  <c r="L83" i="11"/>
  <c r="K83" i="11"/>
  <c r="K301" i="11"/>
  <c r="L301" i="11"/>
  <c r="K169" i="11"/>
  <c r="L169" i="11"/>
  <c r="K51" i="11"/>
  <c r="L51" i="11"/>
  <c r="L247" i="11"/>
  <c r="K247" i="11"/>
  <c r="K251" i="11"/>
  <c r="L251" i="11"/>
  <c r="K16" i="11"/>
  <c r="L16" i="11"/>
  <c r="K649" i="11"/>
  <c r="L649" i="11"/>
  <c r="K345" i="11"/>
  <c r="L345" i="11"/>
  <c r="K111" i="11"/>
  <c r="L111" i="11"/>
  <c r="K127" i="11"/>
  <c r="L127" i="11"/>
  <c r="K386" i="11"/>
  <c r="L386" i="11"/>
  <c r="K196" i="11"/>
  <c r="L196" i="11"/>
  <c r="K212" i="11"/>
  <c r="L212" i="11"/>
  <c r="K362" i="11"/>
  <c r="L362" i="11"/>
  <c r="K206" i="11"/>
  <c r="L206" i="11"/>
  <c r="K656" i="11"/>
  <c r="L656" i="11"/>
  <c r="K129" i="11"/>
  <c r="L129" i="11"/>
  <c r="L438" i="11"/>
  <c r="K438" i="11"/>
  <c r="K383" i="11"/>
  <c r="L383" i="11"/>
  <c r="K32" i="11"/>
  <c r="L32" i="11"/>
  <c r="K156" i="11"/>
  <c r="L156" i="11"/>
  <c r="K608" i="11"/>
  <c r="L608" i="11"/>
  <c r="K109" i="11"/>
  <c r="L109" i="11"/>
  <c r="K635" i="11"/>
  <c r="L635" i="11"/>
  <c r="K142" i="11"/>
  <c r="L142" i="11"/>
  <c r="K86" i="11"/>
  <c r="L86" i="11"/>
  <c r="L300" i="11"/>
  <c r="K300" i="11"/>
  <c r="K173" i="11"/>
  <c r="L173" i="11"/>
  <c r="K50" i="11"/>
  <c r="L50" i="11"/>
  <c r="L246" i="11"/>
  <c r="K246" i="11"/>
  <c r="L138" i="11"/>
  <c r="K138" i="11"/>
  <c r="K15" i="11"/>
  <c r="L15" i="11"/>
  <c r="L648" i="11"/>
  <c r="K648" i="11"/>
  <c r="K348" i="11"/>
  <c r="L348" i="11"/>
  <c r="L117" i="11"/>
  <c r="K117" i="11"/>
  <c r="K126" i="11"/>
  <c r="L126" i="11"/>
  <c r="K515" i="11"/>
  <c r="L515" i="11"/>
  <c r="K195" i="11"/>
  <c r="L195" i="11"/>
  <c r="K211" i="11"/>
  <c r="L211" i="11"/>
  <c r="L358" i="11"/>
  <c r="K358" i="11"/>
  <c r="L202" i="11"/>
  <c r="K202" i="11"/>
  <c r="L653" i="11"/>
  <c r="K653" i="11"/>
  <c r="K371" i="11"/>
  <c r="L371" i="11"/>
  <c r="L11" i="11"/>
  <c r="K11" i="11"/>
  <c r="K39" i="11"/>
  <c r="L39" i="11"/>
  <c r="L679" i="11"/>
  <c r="K679" i="11"/>
  <c r="L436" i="11"/>
  <c r="K436" i="11"/>
  <c r="K380" i="11"/>
  <c r="L380" i="11"/>
  <c r="K31" i="11"/>
  <c r="L31" i="11"/>
  <c r="K155" i="11"/>
  <c r="L155" i="11"/>
  <c r="K237" i="11"/>
  <c r="L237" i="11"/>
  <c r="L614" i="11"/>
  <c r="K614" i="11"/>
  <c r="K108" i="11"/>
  <c r="L108" i="11"/>
  <c r="L632" i="11"/>
  <c r="K632" i="11"/>
  <c r="L141" i="11"/>
  <c r="K141" i="11"/>
  <c r="L89" i="11"/>
  <c r="K89" i="11"/>
  <c r="K305" i="11"/>
  <c r="L305" i="11"/>
  <c r="K91" i="11"/>
  <c r="L91" i="11"/>
  <c r="K49" i="11"/>
  <c r="L49" i="11"/>
  <c r="K245" i="11"/>
  <c r="L245" i="11"/>
  <c r="L137" i="11"/>
  <c r="K137" i="11"/>
  <c r="K14" i="11"/>
  <c r="L14" i="11"/>
  <c r="K647" i="11"/>
  <c r="L647" i="11"/>
  <c r="K184" i="11"/>
  <c r="L184" i="11"/>
  <c r="K116" i="11"/>
  <c r="L116" i="11"/>
  <c r="L125" i="11"/>
  <c r="K125" i="11"/>
  <c r="K514" i="11"/>
  <c r="L514" i="11"/>
  <c r="L201" i="11"/>
  <c r="K201" i="11"/>
  <c r="K210" i="11"/>
  <c r="L210" i="11"/>
  <c r="K357" i="11"/>
  <c r="L357" i="11"/>
  <c r="K295" i="11"/>
  <c r="L295" i="11"/>
  <c r="K652" i="11"/>
  <c r="L652" i="11"/>
  <c r="K181" i="11"/>
  <c r="L181" i="11"/>
  <c r="K681" i="11"/>
  <c r="L681" i="11"/>
  <c r="K434" i="11"/>
  <c r="L434" i="11"/>
  <c r="K379" i="11"/>
  <c r="L379" i="11"/>
  <c r="K45" i="11"/>
  <c r="L45" i="11"/>
  <c r="K154" i="11"/>
  <c r="L154" i="11"/>
  <c r="K241" i="11"/>
  <c r="L241" i="11"/>
  <c r="K609" i="11"/>
  <c r="L609" i="11"/>
  <c r="K107" i="11"/>
  <c r="L107" i="11"/>
  <c r="K634" i="11"/>
  <c r="L634" i="11"/>
  <c r="K78" i="11"/>
  <c r="L78" i="11"/>
  <c r="K88" i="11"/>
  <c r="L88" i="11"/>
  <c r="K306" i="11"/>
  <c r="L306" i="11"/>
  <c r="K90" i="11"/>
  <c r="L90" i="11"/>
  <c r="K48" i="11"/>
  <c r="L48" i="11"/>
  <c r="K244" i="11"/>
  <c r="L244" i="11"/>
  <c r="K136" i="11"/>
  <c r="L136" i="11"/>
  <c r="K13" i="11"/>
  <c r="L13" i="11"/>
  <c r="L646" i="11"/>
  <c r="K646" i="11"/>
  <c r="K183" i="11"/>
  <c r="L183" i="11"/>
  <c r="K115" i="11"/>
  <c r="L115" i="11"/>
  <c r="K131" i="11"/>
  <c r="L131" i="11"/>
  <c r="K510" i="11"/>
  <c r="L510" i="11"/>
  <c r="L123" i="11"/>
  <c r="K123" i="11"/>
  <c r="L209" i="11"/>
  <c r="K209" i="11"/>
  <c r="K361" i="11"/>
  <c r="L361" i="11"/>
  <c r="K294" i="11"/>
  <c r="L294" i="11"/>
  <c r="K650" i="11"/>
  <c r="L650" i="11"/>
  <c r="J721" i="11" l="1"/>
  <c r="J55" i="11" l="1"/>
  <c r="J56" i="11"/>
  <c r="J57" i="11"/>
  <c r="J58" i="11"/>
  <c r="J59" i="11"/>
  <c r="J60" i="11"/>
  <c r="J61" i="11"/>
  <c r="J595" i="11"/>
  <c r="J596" i="11"/>
  <c r="J597" i="11"/>
  <c r="J598" i="11"/>
  <c r="J599" i="11"/>
  <c r="J600" i="11"/>
  <c r="J594" i="11"/>
  <c r="J272" i="11"/>
  <c r="J273" i="11"/>
  <c r="J274" i="11"/>
  <c r="J275" i="11"/>
  <c r="J276" i="11"/>
  <c r="J277" i="11"/>
  <c r="J278" i="11"/>
  <c r="J223" i="11"/>
  <c r="J224" i="11"/>
  <c r="J225" i="11"/>
  <c r="J226" i="11"/>
  <c r="J227" i="11"/>
  <c r="J228" i="11"/>
  <c r="J229" i="11"/>
  <c r="J415" i="11"/>
  <c r="J414" i="11"/>
  <c r="J416" i="11"/>
  <c r="J417" i="11"/>
  <c r="J418" i="11"/>
  <c r="J412" i="11"/>
  <c r="J413" i="11"/>
  <c r="J355" i="11"/>
  <c r="J351" i="11"/>
  <c r="J349" i="11"/>
  <c r="J350" i="11"/>
  <c r="J354" i="11"/>
  <c r="J352" i="11"/>
  <c r="J353" i="11"/>
  <c r="J571" i="11"/>
  <c r="J572" i="11"/>
  <c r="J566" i="11"/>
  <c r="J567" i="11"/>
  <c r="J568" i="11"/>
  <c r="J569" i="11"/>
  <c r="J570" i="11"/>
  <c r="J499" i="11"/>
  <c r="J500" i="11"/>
  <c r="J501" i="11"/>
  <c r="J502" i="11"/>
  <c r="J498" i="11"/>
  <c r="J496" i="11"/>
  <c r="J497" i="11"/>
  <c r="J391" i="11"/>
  <c r="J392" i="11"/>
  <c r="J393" i="11"/>
  <c r="J394" i="11"/>
  <c r="J395" i="11"/>
  <c r="J396" i="11"/>
  <c r="J397" i="11"/>
  <c r="J639" i="11"/>
  <c r="J638" i="11"/>
  <c r="J636" i="11"/>
  <c r="J637" i="11"/>
  <c r="J642" i="11"/>
  <c r="J640" i="11"/>
  <c r="J641" i="11"/>
  <c r="J259" i="11"/>
  <c r="J260" i="11"/>
  <c r="J258" i="11"/>
  <c r="J261" i="11"/>
  <c r="J262" i="11"/>
  <c r="J263" i="11"/>
  <c r="J264" i="11"/>
  <c r="J103" i="11"/>
  <c r="J97" i="11"/>
  <c r="J98" i="11"/>
  <c r="J99" i="11"/>
  <c r="J100" i="11"/>
  <c r="J101" i="11"/>
  <c r="J102" i="11"/>
  <c r="J67" i="11"/>
  <c r="J68" i="11"/>
  <c r="J62" i="11"/>
  <c r="J63" i="11"/>
  <c r="J64" i="11"/>
  <c r="J65" i="11"/>
  <c r="J66" i="11"/>
  <c r="J547" i="11"/>
  <c r="J546" i="11"/>
  <c r="J548" i="11"/>
  <c r="J549" i="11"/>
  <c r="J550" i="11"/>
  <c r="J551" i="11"/>
  <c r="J545" i="11"/>
  <c r="J463" i="11"/>
  <c r="J464" i="11"/>
  <c r="J465" i="11"/>
  <c r="J466" i="11"/>
  <c r="J467" i="11"/>
  <c r="J462" i="11"/>
  <c r="J461" i="11"/>
  <c r="J219" i="11"/>
  <c r="J216" i="11"/>
  <c r="J217" i="11"/>
  <c r="J218" i="11"/>
  <c r="J220" i="11"/>
  <c r="J221" i="11"/>
  <c r="J222" i="11"/>
  <c r="J451" i="11"/>
  <c r="J447" i="11"/>
  <c r="J452" i="11"/>
  <c r="J453" i="11"/>
  <c r="J450" i="11"/>
  <c r="J448" i="11"/>
  <c r="J449" i="11"/>
  <c r="J587" i="11"/>
  <c r="J591" i="11"/>
  <c r="J588" i="11"/>
  <c r="J589" i="11"/>
  <c r="J590" i="11"/>
  <c r="J592" i="11"/>
  <c r="J593" i="11"/>
  <c r="J524" i="11"/>
  <c r="J525" i="11"/>
  <c r="J526" i="11"/>
  <c r="J527" i="11"/>
  <c r="J528" i="11"/>
  <c r="J529" i="11"/>
  <c r="J530" i="11"/>
  <c r="J559" i="11"/>
  <c r="J560" i="11"/>
  <c r="J561" i="11"/>
  <c r="J565" i="11"/>
  <c r="J562" i="11"/>
  <c r="J563" i="11"/>
  <c r="J564" i="11"/>
  <c r="J607" i="11"/>
  <c r="J603" i="11"/>
  <c r="J601" i="11"/>
  <c r="J606" i="11"/>
  <c r="J602" i="11"/>
  <c r="J604" i="11"/>
  <c r="J605" i="11"/>
  <c r="J619" i="11"/>
  <c r="J620" i="11"/>
  <c r="J618" i="11"/>
  <c r="J621" i="11"/>
  <c r="J615" i="11"/>
  <c r="J616" i="11"/>
  <c r="J617" i="11"/>
  <c r="J489" i="11"/>
  <c r="J494" i="11"/>
  <c r="J490" i="11"/>
  <c r="J495" i="11"/>
  <c r="J491" i="11"/>
  <c r="J492" i="11"/>
  <c r="J493" i="11"/>
  <c r="J583" i="11"/>
  <c r="J584" i="11"/>
  <c r="J585" i="11"/>
  <c r="J586" i="11"/>
  <c r="J582" i="11"/>
  <c r="J580" i="11"/>
  <c r="J581" i="11"/>
  <c r="J454" i="11"/>
  <c r="J455" i="11"/>
  <c r="J456" i="11"/>
  <c r="J459" i="11"/>
  <c r="J457" i="11"/>
  <c r="J458" i="11"/>
  <c r="J460" i="11"/>
  <c r="J327" i="11"/>
  <c r="J321" i="11"/>
  <c r="J326" i="11"/>
  <c r="J322" i="11"/>
  <c r="J323" i="11"/>
  <c r="J324" i="11"/>
  <c r="J325" i="11"/>
  <c r="J331" i="11"/>
  <c r="J332" i="11"/>
  <c r="J333" i="11"/>
  <c r="J334" i="11"/>
  <c r="J328" i="11"/>
  <c r="J329" i="11"/>
  <c r="J330" i="11"/>
  <c r="J307" i="11"/>
  <c r="J308" i="11"/>
  <c r="J309" i="11"/>
  <c r="J310" i="11"/>
  <c r="J311" i="11"/>
  <c r="J312" i="11"/>
  <c r="J313" i="11"/>
  <c r="J423" i="11"/>
  <c r="J422" i="11"/>
  <c r="J419" i="11"/>
  <c r="J420" i="11"/>
  <c r="J421" i="11"/>
  <c r="J424" i="11"/>
  <c r="J425" i="11"/>
  <c r="J487" i="11"/>
  <c r="J488" i="11"/>
  <c r="J486" i="11"/>
  <c r="J482" i="11"/>
  <c r="J483" i="11"/>
  <c r="J484" i="11"/>
  <c r="J485" i="11"/>
  <c r="J339" i="11"/>
  <c r="J335" i="11"/>
  <c r="J336" i="11"/>
  <c r="J337" i="11"/>
  <c r="J338" i="11"/>
  <c r="J340" i="11"/>
  <c r="J341" i="11"/>
  <c r="J475" i="11"/>
  <c r="J476" i="11"/>
  <c r="J477" i="11"/>
  <c r="J478" i="11"/>
  <c r="J479" i="11"/>
  <c r="J480" i="11"/>
  <c r="J481" i="11"/>
  <c r="J403" i="11"/>
  <c r="J404" i="11"/>
  <c r="J402" i="11"/>
  <c r="J398" i="11"/>
  <c r="J399" i="11"/>
  <c r="J400" i="11"/>
  <c r="J401" i="11"/>
  <c r="J175" i="11"/>
  <c r="J176" i="11"/>
  <c r="J177" i="11"/>
  <c r="J178" i="11"/>
  <c r="J179" i="11"/>
  <c r="J180" i="11"/>
  <c r="J174" i="11"/>
  <c r="J440" i="11"/>
  <c r="J441" i="11"/>
  <c r="J442" i="11"/>
  <c r="J443" i="11"/>
  <c r="J444" i="11"/>
  <c r="J446" i="11"/>
  <c r="J445" i="11"/>
  <c r="J573" i="11"/>
  <c r="J579" i="11"/>
  <c r="J574" i="11"/>
  <c r="J575" i="11"/>
  <c r="J577" i="11"/>
  <c r="J576" i="11"/>
  <c r="J578" i="11"/>
  <c r="J503" i="11"/>
  <c r="J504" i="11"/>
  <c r="J505" i="11"/>
  <c r="J506" i="11"/>
  <c r="J507" i="11"/>
  <c r="J508" i="11"/>
  <c r="J509" i="11"/>
  <c r="J427" i="11"/>
  <c r="J428" i="11"/>
  <c r="J429" i="11"/>
  <c r="J430" i="11"/>
  <c r="J431" i="11"/>
  <c r="J432" i="11"/>
  <c r="J426" i="11"/>
  <c r="J319" i="11"/>
  <c r="J320" i="11"/>
  <c r="J314" i="11"/>
  <c r="J318" i="11"/>
  <c r="J315" i="11"/>
  <c r="J316" i="11"/>
  <c r="J317" i="11"/>
  <c r="J625" i="11"/>
  <c r="J622" i="11"/>
  <c r="J623" i="11"/>
  <c r="J626" i="11"/>
  <c r="J624" i="11"/>
  <c r="J627" i="11"/>
  <c r="J628" i="11"/>
  <c r="J667" i="11"/>
  <c r="J663" i="11"/>
  <c r="J668" i="11"/>
  <c r="J657" i="11"/>
  <c r="J669" i="11"/>
  <c r="J658" i="11"/>
  <c r="J670" i="11"/>
  <c r="J659" i="11"/>
  <c r="J665" i="11"/>
  <c r="J660" i="11"/>
  <c r="J661" i="11"/>
  <c r="J662" i="11"/>
  <c r="J664" i="11"/>
  <c r="J666" i="11"/>
  <c r="J538" i="11"/>
  <c r="J542" i="11"/>
  <c r="J539" i="11"/>
  <c r="J540" i="11"/>
  <c r="J541" i="11"/>
  <c r="J543" i="11"/>
  <c r="J544" i="11"/>
  <c r="J235" i="11"/>
  <c r="J236" i="11"/>
  <c r="J231" i="11"/>
  <c r="J230" i="11"/>
  <c r="J234" i="11"/>
  <c r="J232" i="11"/>
  <c r="J233" i="11"/>
  <c r="J286" i="11"/>
  <c r="J287" i="11"/>
  <c r="J290" i="11"/>
  <c r="J288" i="11"/>
  <c r="J289" i="11"/>
  <c r="J291" i="11"/>
  <c r="J292" i="11"/>
  <c r="J188" i="11"/>
  <c r="J189" i="11"/>
  <c r="J190" i="11"/>
  <c r="J191" i="11"/>
  <c r="J192" i="11"/>
  <c r="J193" i="11"/>
  <c r="J194" i="11"/>
  <c r="J471" i="11"/>
  <c r="J470" i="11"/>
  <c r="J468" i="11"/>
  <c r="J469" i="11"/>
  <c r="J474" i="11"/>
  <c r="J472" i="11"/>
  <c r="J473" i="11"/>
  <c r="J283" i="11"/>
  <c r="J282" i="11"/>
  <c r="J284" i="11"/>
  <c r="J285" i="11"/>
  <c r="J279" i="11"/>
  <c r="J280" i="11"/>
  <c r="J281" i="11"/>
  <c r="J405" i="11"/>
  <c r="J406" i="11"/>
  <c r="J407" i="11"/>
  <c r="J410" i="11"/>
  <c r="J408" i="11"/>
  <c r="J409" i="11"/>
  <c r="J411" i="11"/>
  <c r="J523" i="11"/>
  <c r="J517" i="11"/>
  <c r="J518" i="11"/>
  <c r="J519" i="11"/>
  <c r="J522" i="11"/>
  <c r="J520" i="11"/>
  <c r="J521" i="11"/>
  <c r="J271" i="11"/>
  <c r="J270" i="11"/>
  <c r="J265" i="11"/>
  <c r="J266" i="11"/>
  <c r="J267" i="11"/>
  <c r="J268" i="11"/>
  <c r="J269" i="11"/>
  <c r="K721" i="11"/>
  <c r="L721" i="11"/>
  <c r="K266" i="11" l="1"/>
  <c r="L266" i="11"/>
  <c r="K410" i="11"/>
  <c r="L410" i="11"/>
  <c r="K192" i="11"/>
  <c r="L192" i="11"/>
  <c r="K236" i="11"/>
  <c r="L236" i="11"/>
  <c r="K539" i="11"/>
  <c r="L539" i="11"/>
  <c r="L664" i="11"/>
  <c r="K664" i="11"/>
  <c r="K623" i="11"/>
  <c r="L623" i="11"/>
  <c r="L319" i="11"/>
  <c r="K319" i="11"/>
  <c r="K57" i="11"/>
  <c r="L57" i="11"/>
  <c r="L507" i="11"/>
  <c r="K507" i="11"/>
  <c r="K446" i="11"/>
  <c r="L446" i="11"/>
  <c r="K176" i="11"/>
  <c r="L176" i="11"/>
  <c r="L479" i="11"/>
  <c r="K479" i="11"/>
  <c r="L485" i="11"/>
  <c r="K485" i="11"/>
  <c r="K422" i="11"/>
  <c r="L422" i="11"/>
  <c r="L328" i="11"/>
  <c r="K328" i="11"/>
  <c r="K460" i="11"/>
  <c r="L460" i="11"/>
  <c r="K490" i="11"/>
  <c r="L490" i="11"/>
  <c r="K615" i="11"/>
  <c r="L615" i="11"/>
  <c r="L559" i="11"/>
  <c r="K559" i="11"/>
  <c r="K589" i="11"/>
  <c r="L589" i="11"/>
  <c r="K448" i="11"/>
  <c r="L448" i="11"/>
  <c r="L467" i="11"/>
  <c r="K467" i="11"/>
  <c r="K66" i="11"/>
  <c r="L66" i="11"/>
  <c r="L264" i="11"/>
  <c r="K264" i="11"/>
  <c r="L642" i="11"/>
  <c r="K642" i="11"/>
  <c r="K500" i="11"/>
  <c r="L500" i="11"/>
  <c r="K568" i="11"/>
  <c r="L568" i="11"/>
  <c r="K414" i="11"/>
  <c r="L414" i="11"/>
  <c r="K272" i="11"/>
  <c r="L272" i="11"/>
  <c r="L520" i="11"/>
  <c r="K520" i="11"/>
  <c r="K406" i="11"/>
  <c r="L406" i="11"/>
  <c r="K191" i="11"/>
  <c r="L191" i="11"/>
  <c r="K235" i="11"/>
  <c r="L235" i="11"/>
  <c r="L541" i="11"/>
  <c r="K541" i="11"/>
  <c r="K668" i="11"/>
  <c r="L668" i="11"/>
  <c r="L622" i="11"/>
  <c r="K622" i="11"/>
  <c r="K431" i="11"/>
  <c r="L431" i="11"/>
  <c r="K56" i="11"/>
  <c r="L56" i="11"/>
  <c r="K506" i="11"/>
  <c r="L506" i="11"/>
  <c r="K444" i="11"/>
  <c r="L444" i="11"/>
  <c r="L175" i="11"/>
  <c r="K175" i="11"/>
  <c r="L475" i="11"/>
  <c r="K475" i="11"/>
  <c r="L487" i="11"/>
  <c r="K487" i="11"/>
  <c r="K310" i="11"/>
  <c r="L310" i="11"/>
  <c r="K334" i="11"/>
  <c r="L334" i="11"/>
  <c r="K458" i="11"/>
  <c r="L458" i="11"/>
  <c r="K495" i="11"/>
  <c r="L495" i="11"/>
  <c r="K618" i="11"/>
  <c r="L618" i="11"/>
  <c r="L560" i="11"/>
  <c r="K560" i="11"/>
  <c r="L587" i="11"/>
  <c r="K587" i="11"/>
  <c r="K216" i="11"/>
  <c r="L216" i="11"/>
  <c r="L461" i="11"/>
  <c r="K461" i="11"/>
  <c r="K62" i="11"/>
  <c r="L62" i="11"/>
  <c r="K263" i="11"/>
  <c r="L263" i="11"/>
  <c r="L640" i="11"/>
  <c r="K640" i="11"/>
  <c r="K499" i="11"/>
  <c r="L499" i="11"/>
  <c r="K355" i="11"/>
  <c r="L355" i="11"/>
  <c r="L416" i="11"/>
  <c r="K416" i="11"/>
  <c r="L278" i="11"/>
  <c r="K278" i="11"/>
  <c r="K518" i="11"/>
  <c r="L518" i="11"/>
  <c r="L405" i="11"/>
  <c r="K405" i="11"/>
  <c r="L190" i="11"/>
  <c r="K190" i="11"/>
  <c r="K234" i="11"/>
  <c r="L234" i="11"/>
  <c r="K556" i="11"/>
  <c r="L556" i="11"/>
  <c r="K657" i="11"/>
  <c r="L657" i="11"/>
  <c r="L628" i="11"/>
  <c r="K628" i="11"/>
  <c r="L428" i="11"/>
  <c r="K428" i="11"/>
  <c r="K55" i="11"/>
  <c r="L55" i="11"/>
  <c r="L505" i="11"/>
  <c r="K505" i="11"/>
  <c r="L445" i="11"/>
  <c r="K445" i="11"/>
  <c r="L400" i="11"/>
  <c r="K400" i="11"/>
  <c r="K478" i="11"/>
  <c r="L478" i="11"/>
  <c r="K486" i="11"/>
  <c r="L486" i="11"/>
  <c r="K309" i="11"/>
  <c r="L309" i="11"/>
  <c r="K333" i="11"/>
  <c r="L333" i="11"/>
  <c r="L456" i="11"/>
  <c r="K456" i="11"/>
  <c r="K491" i="11"/>
  <c r="L491" i="11"/>
  <c r="K607" i="11"/>
  <c r="L607" i="11"/>
  <c r="K561" i="11"/>
  <c r="L561" i="11"/>
  <c r="K593" i="11"/>
  <c r="L593" i="11"/>
  <c r="L221" i="11"/>
  <c r="K221" i="11"/>
  <c r="L464" i="11"/>
  <c r="K464" i="11"/>
  <c r="K68" i="11"/>
  <c r="L68" i="11"/>
  <c r="K260" i="11"/>
  <c r="L260" i="11"/>
  <c r="L638" i="11"/>
  <c r="K638" i="11"/>
  <c r="K498" i="11"/>
  <c r="L498" i="11"/>
  <c r="K349" i="11"/>
  <c r="L349" i="11"/>
  <c r="K415" i="11"/>
  <c r="L415" i="11"/>
  <c r="K274" i="11"/>
  <c r="L274" i="11"/>
  <c r="L523" i="11"/>
  <c r="K523" i="11"/>
  <c r="K473" i="11"/>
  <c r="L473" i="11"/>
  <c r="K189" i="11"/>
  <c r="L189" i="11"/>
  <c r="K233" i="11"/>
  <c r="L233" i="11"/>
  <c r="K554" i="11"/>
  <c r="L554" i="11"/>
  <c r="K667" i="11"/>
  <c r="L667" i="11"/>
  <c r="K626" i="11"/>
  <c r="L626" i="11"/>
  <c r="K427" i="11"/>
  <c r="L427" i="11"/>
  <c r="K284" i="11"/>
  <c r="L284" i="11"/>
  <c r="L504" i="11"/>
  <c r="K504" i="11"/>
  <c r="L443" i="11"/>
  <c r="K443" i="11"/>
  <c r="K399" i="11"/>
  <c r="L399" i="11"/>
  <c r="K476" i="11"/>
  <c r="L476" i="11"/>
  <c r="L484" i="11"/>
  <c r="K484" i="11"/>
  <c r="L311" i="11"/>
  <c r="K311" i="11"/>
  <c r="L322" i="11"/>
  <c r="K322" i="11"/>
  <c r="L454" i="11"/>
  <c r="K454" i="11"/>
  <c r="K493" i="11"/>
  <c r="L493" i="11"/>
  <c r="L603" i="11"/>
  <c r="K603" i="11"/>
  <c r="L565" i="11"/>
  <c r="K565" i="11"/>
  <c r="L588" i="11"/>
  <c r="K588" i="11"/>
  <c r="K222" i="11"/>
  <c r="L222" i="11"/>
  <c r="K549" i="11"/>
  <c r="L549" i="11"/>
  <c r="K67" i="11"/>
  <c r="L67" i="11"/>
  <c r="L259" i="11"/>
  <c r="K259" i="11"/>
  <c r="K637" i="11"/>
  <c r="L637" i="11"/>
  <c r="K497" i="11"/>
  <c r="L497" i="11"/>
  <c r="L353" i="11"/>
  <c r="K353" i="11"/>
  <c r="K225" i="11"/>
  <c r="L225" i="11"/>
  <c r="K273" i="11"/>
  <c r="L273" i="11"/>
  <c r="L519" i="11"/>
  <c r="K519" i="11"/>
  <c r="K474" i="11"/>
  <c r="L474" i="11"/>
  <c r="L188" i="11"/>
  <c r="K188" i="11"/>
  <c r="L232" i="11"/>
  <c r="K232" i="11"/>
  <c r="K552" i="11"/>
  <c r="L552" i="11"/>
  <c r="L666" i="11"/>
  <c r="K666" i="11"/>
  <c r="K627" i="11"/>
  <c r="L627" i="11"/>
  <c r="K426" i="11"/>
  <c r="L426" i="11"/>
  <c r="K281" i="11"/>
  <c r="L281" i="11"/>
  <c r="L503" i="11"/>
  <c r="K503" i="11"/>
  <c r="K440" i="11"/>
  <c r="L440" i="11"/>
  <c r="K398" i="11"/>
  <c r="L398" i="11"/>
  <c r="K337" i="11"/>
  <c r="L337" i="11"/>
  <c r="K482" i="11"/>
  <c r="L482" i="11"/>
  <c r="K308" i="11"/>
  <c r="L308" i="11"/>
  <c r="K321" i="11"/>
  <c r="L321" i="11"/>
  <c r="K459" i="11"/>
  <c r="L459" i="11"/>
  <c r="L492" i="11"/>
  <c r="K492" i="11"/>
  <c r="L601" i="11"/>
  <c r="K601" i="11"/>
  <c r="K526" i="11"/>
  <c r="L526" i="11"/>
  <c r="K592" i="11"/>
  <c r="L592" i="11"/>
  <c r="K220" i="11"/>
  <c r="L220" i="11"/>
  <c r="K551" i="11"/>
  <c r="L551" i="11"/>
  <c r="L63" i="11"/>
  <c r="K63" i="11"/>
  <c r="K258" i="11"/>
  <c r="L258" i="11"/>
  <c r="K397" i="11"/>
  <c r="L397" i="11"/>
  <c r="K496" i="11"/>
  <c r="L496" i="11"/>
  <c r="K354" i="11"/>
  <c r="L354" i="11"/>
  <c r="L224" i="11"/>
  <c r="K224" i="11"/>
  <c r="L277" i="11"/>
  <c r="K277" i="11"/>
  <c r="L522" i="11"/>
  <c r="K522" i="11"/>
  <c r="L472" i="11"/>
  <c r="K472" i="11"/>
  <c r="K289" i="11"/>
  <c r="L289" i="11"/>
  <c r="K231" i="11"/>
  <c r="L231" i="11"/>
  <c r="K555" i="11"/>
  <c r="L555" i="11"/>
  <c r="L658" i="11"/>
  <c r="K658" i="11"/>
  <c r="K625" i="11"/>
  <c r="L625" i="11"/>
  <c r="K430" i="11"/>
  <c r="L430" i="11"/>
  <c r="K283" i="11"/>
  <c r="L283" i="11"/>
  <c r="K574" i="11"/>
  <c r="L574" i="11"/>
  <c r="L442" i="11"/>
  <c r="K442" i="11"/>
  <c r="K401" i="11"/>
  <c r="L401" i="11"/>
  <c r="L336" i="11"/>
  <c r="K336" i="11"/>
  <c r="L488" i="11"/>
  <c r="K488" i="11"/>
  <c r="L312" i="11"/>
  <c r="K312" i="11"/>
  <c r="K325" i="11"/>
  <c r="L325" i="11"/>
  <c r="K583" i="11"/>
  <c r="L583" i="11"/>
  <c r="K494" i="11"/>
  <c r="L494" i="11"/>
  <c r="K606" i="11"/>
  <c r="L606" i="11"/>
  <c r="K524" i="11"/>
  <c r="L524" i="11"/>
  <c r="K590" i="11"/>
  <c r="L590" i="11"/>
  <c r="K219" i="11"/>
  <c r="L219" i="11"/>
  <c r="K550" i="11"/>
  <c r="L550" i="11"/>
  <c r="L100" i="11"/>
  <c r="K100" i="11"/>
  <c r="L262" i="11"/>
  <c r="K262" i="11"/>
  <c r="L394" i="11"/>
  <c r="K394" i="11"/>
  <c r="K501" i="11"/>
  <c r="L501" i="11"/>
  <c r="K352" i="11"/>
  <c r="L352" i="11"/>
  <c r="K223" i="11"/>
  <c r="L223" i="11"/>
  <c r="L599" i="11"/>
  <c r="K599" i="11"/>
  <c r="K271" i="11"/>
  <c r="L271" i="11"/>
  <c r="K521" i="11"/>
  <c r="L521" i="11"/>
  <c r="L470" i="11"/>
  <c r="K470" i="11"/>
  <c r="L288" i="11"/>
  <c r="K288" i="11"/>
  <c r="L230" i="11"/>
  <c r="K230" i="11"/>
  <c r="K553" i="11"/>
  <c r="L553" i="11"/>
  <c r="K663" i="11"/>
  <c r="L663" i="11"/>
  <c r="L317" i="11"/>
  <c r="K317" i="11"/>
  <c r="K432" i="11"/>
  <c r="L432" i="11"/>
  <c r="L282" i="11"/>
  <c r="K282" i="11"/>
  <c r="K579" i="11"/>
  <c r="L579" i="11"/>
  <c r="L441" i="11"/>
  <c r="K441" i="11"/>
  <c r="K404" i="11"/>
  <c r="L404" i="11"/>
  <c r="L335" i="11"/>
  <c r="K335" i="11"/>
  <c r="K421" i="11"/>
  <c r="L421" i="11"/>
  <c r="K307" i="11"/>
  <c r="L307" i="11"/>
  <c r="L323" i="11"/>
  <c r="K323" i="11"/>
  <c r="L582" i="11"/>
  <c r="K582" i="11"/>
  <c r="K489" i="11"/>
  <c r="L489" i="11"/>
  <c r="L605" i="11"/>
  <c r="K605" i="11"/>
  <c r="K530" i="11"/>
  <c r="L530" i="11"/>
  <c r="K452" i="11"/>
  <c r="L452" i="11"/>
  <c r="L217" i="11"/>
  <c r="K217" i="11"/>
  <c r="L548" i="11"/>
  <c r="K548" i="11"/>
  <c r="K99" i="11"/>
  <c r="L99" i="11"/>
  <c r="K261" i="11"/>
  <c r="L261" i="11"/>
  <c r="K393" i="11"/>
  <c r="L393" i="11"/>
  <c r="K572" i="11"/>
  <c r="L572" i="11"/>
  <c r="L351" i="11"/>
  <c r="K351" i="11"/>
  <c r="K229" i="11"/>
  <c r="L229" i="11"/>
  <c r="L598" i="11"/>
  <c r="K598" i="11"/>
  <c r="K265" i="11"/>
  <c r="L265" i="11"/>
  <c r="K517" i="11"/>
  <c r="L517" i="11"/>
  <c r="L469" i="11"/>
  <c r="K469" i="11"/>
  <c r="K287" i="11"/>
  <c r="L287" i="11"/>
  <c r="L538" i="11"/>
  <c r="K538" i="11"/>
  <c r="L558" i="11"/>
  <c r="K558" i="11"/>
  <c r="L661" i="11"/>
  <c r="K661" i="11"/>
  <c r="K318" i="11"/>
  <c r="L318" i="11"/>
  <c r="K429" i="11"/>
  <c r="L429" i="11"/>
  <c r="K280" i="11"/>
  <c r="L280" i="11"/>
  <c r="K577" i="11"/>
  <c r="L577" i="11"/>
  <c r="K174" i="11"/>
  <c r="L174" i="11"/>
  <c r="K402" i="11"/>
  <c r="L402" i="11"/>
  <c r="L341" i="11"/>
  <c r="K341" i="11"/>
  <c r="K420" i="11"/>
  <c r="L420" i="11"/>
  <c r="K313" i="11"/>
  <c r="L313" i="11"/>
  <c r="K327" i="11"/>
  <c r="L327" i="11"/>
  <c r="L581" i="11"/>
  <c r="K581" i="11"/>
  <c r="L616" i="11"/>
  <c r="K616" i="11"/>
  <c r="L604" i="11"/>
  <c r="K604" i="11"/>
  <c r="K525" i="11"/>
  <c r="L525" i="11"/>
  <c r="K451" i="11"/>
  <c r="L451" i="11"/>
  <c r="L218" i="11"/>
  <c r="K218" i="11"/>
  <c r="K546" i="11"/>
  <c r="L546" i="11"/>
  <c r="K101" i="11"/>
  <c r="L101" i="11"/>
  <c r="K396" i="11"/>
  <c r="L396" i="11"/>
  <c r="K571" i="11"/>
  <c r="L571" i="11"/>
  <c r="L350" i="11"/>
  <c r="K350" i="11"/>
  <c r="K228" i="11"/>
  <c r="L228" i="11"/>
  <c r="K596" i="11"/>
  <c r="L596" i="11"/>
  <c r="L270" i="11"/>
  <c r="K270" i="11"/>
  <c r="L411" i="11"/>
  <c r="K411" i="11"/>
  <c r="L468" i="11"/>
  <c r="K468" i="11"/>
  <c r="K291" i="11"/>
  <c r="L291" i="11"/>
  <c r="K544" i="11"/>
  <c r="L544" i="11"/>
  <c r="K557" i="11"/>
  <c r="L557" i="11"/>
  <c r="K660" i="11"/>
  <c r="L660" i="11"/>
  <c r="K316" i="11"/>
  <c r="L316" i="11"/>
  <c r="L61" i="11"/>
  <c r="K61" i="11"/>
  <c r="K279" i="11"/>
  <c r="L279" i="11"/>
  <c r="K576" i="11"/>
  <c r="L576" i="11"/>
  <c r="K180" i="11"/>
  <c r="L180" i="11"/>
  <c r="L403" i="11"/>
  <c r="K403" i="11"/>
  <c r="K340" i="11"/>
  <c r="L340" i="11"/>
  <c r="L419" i="11"/>
  <c r="K419" i="11"/>
  <c r="K332" i="11"/>
  <c r="L332" i="11"/>
  <c r="K324" i="11"/>
  <c r="L324" i="11"/>
  <c r="L584" i="11"/>
  <c r="K584" i="11"/>
  <c r="K621" i="11"/>
  <c r="L621" i="11"/>
  <c r="L602" i="11"/>
  <c r="K602" i="11"/>
  <c r="K529" i="11"/>
  <c r="L529" i="11"/>
  <c r="K453" i="11"/>
  <c r="L453" i="11"/>
  <c r="K462" i="11"/>
  <c r="L462" i="11"/>
  <c r="L547" i="11"/>
  <c r="K547" i="11"/>
  <c r="K98" i="11"/>
  <c r="L98" i="11"/>
  <c r="K395" i="11"/>
  <c r="L395" i="11"/>
  <c r="L567" i="11"/>
  <c r="K567" i="11"/>
  <c r="L413" i="11"/>
  <c r="K413" i="11"/>
  <c r="L226" i="11"/>
  <c r="K226" i="11"/>
  <c r="L600" i="11"/>
  <c r="K600" i="11"/>
  <c r="K269" i="11"/>
  <c r="L269" i="11"/>
  <c r="K409" i="11"/>
  <c r="L409" i="11"/>
  <c r="K471" i="11"/>
  <c r="L471" i="11"/>
  <c r="K292" i="11"/>
  <c r="L292" i="11"/>
  <c r="K540" i="11"/>
  <c r="L540" i="11"/>
  <c r="K662" i="11"/>
  <c r="L662" i="11"/>
  <c r="K670" i="11"/>
  <c r="L670" i="11"/>
  <c r="K315" i="11"/>
  <c r="L315" i="11"/>
  <c r="L59" i="11"/>
  <c r="K59" i="11"/>
  <c r="K285" i="11"/>
  <c r="L285" i="11"/>
  <c r="K575" i="11"/>
  <c r="L575" i="11"/>
  <c r="K179" i="11"/>
  <c r="L179" i="11"/>
  <c r="L477" i="11"/>
  <c r="K477" i="11"/>
  <c r="K339" i="11"/>
  <c r="L339" i="11"/>
  <c r="K423" i="11"/>
  <c r="L423" i="11"/>
  <c r="K331" i="11"/>
  <c r="L331" i="11"/>
  <c r="K326" i="11"/>
  <c r="L326" i="11"/>
  <c r="K585" i="11"/>
  <c r="L585" i="11"/>
  <c r="K620" i="11"/>
  <c r="L620" i="11"/>
  <c r="K564" i="11"/>
  <c r="L564" i="11"/>
  <c r="K528" i="11"/>
  <c r="L528" i="11"/>
  <c r="K447" i="11"/>
  <c r="L447" i="11"/>
  <c r="K465" i="11"/>
  <c r="L465" i="11"/>
  <c r="L545" i="11"/>
  <c r="K545" i="11"/>
  <c r="K103" i="11"/>
  <c r="L103" i="11"/>
  <c r="K636" i="11"/>
  <c r="L636" i="11"/>
  <c r="L392" i="11"/>
  <c r="K392" i="11"/>
  <c r="L566" i="11"/>
  <c r="K566" i="11"/>
  <c r="K412" i="11"/>
  <c r="L412" i="11"/>
  <c r="L227" i="11"/>
  <c r="K227" i="11"/>
  <c r="K597" i="11"/>
  <c r="L597" i="11"/>
  <c r="K268" i="11"/>
  <c r="L268" i="11"/>
  <c r="K408" i="11"/>
  <c r="L408" i="11"/>
  <c r="K194" i="11"/>
  <c r="L194" i="11"/>
  <c r="K290" i="11"/>
  <c r="L290" i="11"/>
  <c r="K542" i="11"/>
  <c r="L542" i="11"/>
  <c r="L665" i="11"/>
  <c r="K665" i="11"/>
  <c r="L659" i="11"/>
  <c r="K659" i="11"/>
  <c r="K314" i="11"/>
  <c r="L314" i="11"/>
  <c r="L60" i="11"/>
  <c r="K60" i="11"/>
  <c r="L509" i="11"/>
  <c r="K509" i="11"/>
  <c r="K578" i="11"/>
  <c r="L578" i="11"/>
  <c r="L178" i="11"/>
  <c r="K178" i="11"/>
  <c r="K481" i="11"/>
  <c r="L481" i="11"/>
  <c r="K338" i="11"/>
  <c r="L338" i="11"/>
  <c r="K425" i="11"/>
  <c r="L425" i="11"/>
  <c r="K329" i="11"/>
  <c r="L329" i="11"/>
  <c r="K457" i="11"/>
  <c r="L457" i="11"/>
  <c r="K586" i="11"/>
  <c r="L586" i="11"/>
  <c r="K619" i="11"/>
  <c r="L619" i="11"/>
  <c r="L563" i="11"/>
  <c r="K563" i="11"/>
  <c r="L527" i="11"/>
  <c r="K527" i="11"/>
  <c r="K449" i="11"/>
  <c r="L449" i="11"/>
  <c r="K463" i="11"/>
  <c r="L463" i="11"/>
  <c r="L65" i="11"/>
  <c r="K65" i="11"/>
  <c r="K97" i="11"/>
  <c r="L97" i="11"/>
  <c r="L639" i="11"/>
  <c r="K639" i="11"/>
  <c r="K391" i="11"/>
  <c r="L391" i="11"/>
  <c r="K569" i="11"/>
  <c r="L569" i="11"/>
  <c r="K418" i="11"/>
  <c r="L418" i="11"/>
  <c r="K276" i="11"/>
  <c r="L276" i="11"/>
  <c r="K594" i="11"/>
  <c r="L594" i="11"/>
  <c r="L267" i="11"/>
  <c r="K267" i="11"/>
  <c r="K407" i="11"/>
  <c r="L407" i="11"/>
  <c r="K193" i="11"/>
  <c r="L193" i="11"/>
  <c r="K286" i="11"/>
  <c r="L286" i="11"/>
  <c r="K543" i="11"/>
  <c r="L543" i="11"/>
  <c r="K669" i="11"/>
  <c r="L669" i="11"/>
  <c r="K624" i="11"/>
  <c r="L624" i="11"/>
  <c r="L320" i="11"/>
  <c r="K320" i="11"/>
  <c r="K58" i="11"/>
  <c r="L58" i="11"/>
  <c r="K508" i="11"/>
  <c r="L508" i="11"/>
  <c r="L573" i="11"/>
  <c r="K573" i="11"/>
  <c r="K177" i="11"/>
  <c r="L177" i="11"/>
  <c r="K480" i="11"/>
  <c r="L480" i="11"/>
  <c r="L483" i="11"/>
  <c r="K483" i="11"/>
  <c r="L424" i="11"/>
  <c r="K424" i="11"/>
  <c r="L330" i="11"/>
  <c r="K330" i="11"/>
  <c r="K455" i="11"/>
  <c r="L455" i="11"/>
  <c r="K580" i="11"/>
  <c r="L580" i="11"/>
  <c r="K617" i="11"/>
  <c r="L617" i="11"/>
  <c r="L562" i="11"/>
  <c r="K562" i="11"/>
  <c r="K591" i="11"/>
  <c r="L591" i="11"/>
  <c r="L450" i="11"/>
  <c r="K450" i="11"/>
  <c r="L466" i="11"/>
  <c r="K466" i="11"/>
  <c r="K64" i="11"/>
  <c r="L64" i="11"/>
  <c r="K102" i="11"/>
  <c r="L102" i="11"/>
  <c r="L641" i="11"/>
  <c r="K641" i="11"/>
  <c r="L502" i="11"/>
  <c r="K502" i="11"/>
  <c r="L570" i="11"/>
  <c r="K570" i="11"/>
  <c r="K417" i="11"/>
  <c r="L417" i="11"/>
  <c r="K275" i="11"/>
  <c r="L275" i="11"/>
  <c r="L595" i="11"/>
  <c r="K595" i="11"/>
</calcChain>
</file>

<file path=xl/sharedStrings.xml><?xml version="1.0" encoding="utf-8"?>
<sst xmlns="http://schemas.openxmlformats.org/spreadsheetml/2006/main" count="6662" uniqueCount="383">
  <si>
    <t>TT</t>
  </si>
  <si>
    <t>LK</t>
  </si>
  <si>
    <t>Tên đường giao thông</t>
  </si>
  <si>
    <t>Điểm đầu</t>
  </si>
  <si>
    <t>Điểm cuối</t>
  </si>
  <si>
    <t>Giá đất theo Quyết định 86/2024/QĐ-UBND ngày 27/12/2024</t>
  </si>
  <si>
    <t>VT2</t>
  </si>
  <si>
    <t>VT3</t>
  </si>
  <si>
    <t>VT4</t>
  </si>
  <si>
    <t>Giáp ranh xã Bình Minh</t>
  </si>
  <si>
    <t>Đường Vĩnh Tân - Cây Điệp</t>
  </si>
  <si>
    <t xml:space="preserve">Các tuyến đường giao thông đấu nối trực tiếp ra </t>
  </si>
  <si>
    <t>VT2*0,8</t>
  </si>
  <si>
    <t>VT3*0,8</t>
  </si>
  <si>
    <t>VT4*0,8</t>
  </si>
  <si>
    <t>Đường Lê Duẩn</t>
  </si>
  <si>
    <t xml:space="preserve">Quốc lộ 1 </t>
  </si>
  <si>
    <t>Quốc lộ 1</t>
  </si>
  <si>
    <t>TB</t>
  </si>
  <si>
    <t>Đường Huỳnh Văn Nghệ</t>
  </si>
  <si>
    <t>Đường Hùng Vương</t>
  </si>
  <si>
    <t>Đường Trần Phú</t>
  </si>
  <si>
    <t>Đường Phan Chu Trinh</t>
  </si>
  <si>
    <t>Đường Lê Quý Đôn</t>
  </si>
  <si>
    <t>Đường Hoàng Hoa Thám</t>
  </si>
  <si>
    <t>Đường Nguyễn Huệ</t>
  </si>
  <si>
    <t>Đường Phan Bội Châu</t>
  </si>
  <si>
    <t>Đường Trương Văn Bang</t>
  </si>
  <si>
    <t>Đường Trần Nhân Tông</t>
  </si>
  <si>
    <t>Đường Trần Quang Diệu</t>
  </si>
  <si>
    <t>Đường Lý Thái Tổ</t>
  </si>
  <si>
    <t>Đường Phan Đăng Lưu</t>
  </si>
  <si>
    <t>Các đường còn lại</t>
  </si>
  <si>
    <t>Đường Ngô Quyền</t>
  </si>
  <si>
    <t>Đường sắt</t>
  </si>
  <si>
    <t>TB1NT1_D7</t>
  </si>
  <si>
    <t>TB1NT1_D8</t>
  </si>
  <si>
    <t>Ranh giới xã An Viễn</t>
  </si>
  <si>
    <t>Cầu Sông Buông</t>
  </si>
  <si>
    <t>TB14NT2_D2</t>
  </si>
  <si>
    <t>Đường Bình Minh - Giang Điền</t>
  </si>
  <si>
    <t>TB14NT2_D3</t>
  </si>
  <si>
    <t>TB14NT2_D4</t>
  </si>
  <si>
    <t>Đường 3 tháng 2</t>
  </si>
  <si>
    <t>TB16NT2_D1</t>
  </si>
  <si>
    <t>TB16NT2_D2</t>
  </si>
  <si>
    <t>Giáp ranh xã An Viễn</t>
  </si>
  <si>
    <t>TB19NT</t>
  </si>
  <si>
    <t>Giáp ranh xã Hưng Thịnh</t>
  </si>
  <si>
    <t xml:space="preserve"> Đường Trảng Bom - Thanh Bình </t>
  </si>
  <si>
    <t>TB25NT1_D1</t>
  </si>
  <si>
    <t>TB25NT1_D2</t>
  </si>
  <si>
    <t>Giáp ranh xã Bàu Hàm</t>
  </si>
  <si>
    <t>TB26NT</t>
  </si>
  <si>
    <t>TB30NT</t>
  </si>
  <si>
    <t>Đường Bình Minh- Giang Điền</t>
  </si>
  <si>
    <t>TB46NT</t>
  </si>
  <si>
    <t>Suối Pét</t>
  </si>
  <si>
    <t>TB47NT</t>
  </si>
  <si>
    <t>TB48NT</t>
  </si>
  <si>
    <t>Đường Vành Đai KCN (xã Sông Trầu)</t>
  </si>
  <si>
    <t>TB49NT</t>
  </si>
  <si>
    <t>TB50NT</t>
  </si>
  <si>
    <t>TB52NT</t>
  </si>
  <si>
    <t>Đường công ty gỗ Rừng Thông</t>
  </si>
  <si>
    <t>Đường Trảng Bom - Thanh Bình</t>
  </si>
  <si>
    <t>TB56NT</t>
  </si>
  <si>
    <t xml:space="preserve"> Đường Sông Trầu - Cây Gáo - Sông Thao</t>
  </si>
  <si>
    <t>TB57NT_D1</t>
  </si>
  <si>
    <t>TB58NT</t>
  </si>
  <si>
    <t>Đường liên xã Bắc Sơn - Bình Minh - Sông Trầu</t>
  </si>
  <si>
    <t>Ranh giới xã Bình Minh</t>
  </si>
  <si>
    <t>TB66NT_D3</t>
  </si>
  <si>
    <t>TB66NT_D4</t>
  </si>
  <si>
    <t>TN</t>
  </si>
  <si>
    <t>Đường Sông Trầu 3</t>
  </si>
  <si>
    <t>TB79NT_D1</t>
  </si>
  <si>
    <t>TB79NT_D2</t>
  </si>
  <si>
    <t>Đường 30 tháng 4</t>
  </si>
  <si>
    <t>Đường Cách Mạng Tháng 8</t>
  </si>
  <si>
    <t>Đường Hưng Đạo Vương</t>
  </si>
  <si>
    <t>Đường Lý Thường Kiệt</t>
  </si>
  <si>
    <t>Đường Nguyễn Trãi</t>
  </si>
  <si>
    <t>Đường Nguyễn Du</t>
  </si>
  <si>
    <t>Đường Phạm Văn Thuận</t>
  </si>
  <si>
    <t>Đường Hà Huy Giáp</t>
  </si>
  <si>
    <t>Đường Nguyễn Khuyến</t>
  </si>
  <si>
    <t>Đường Lê Đại Hành</t>
  </si>
  <si>
    <t>Đường Nguyễn Tri Phương</t>
  </si>
  <si>
    <t>Đường Dương Bạch Mai</t>
  </si>
  <si>
    <t>Đường Trương Định</t>
  </si>
  <si>
    <t>Đường Phước Tân - Giang Điền</t>
  </si>
  <si>
    <t>Đường Nguyễn Hoàng</t>
  </si>
  <si>
    <t>Đường Đặng Đức Thuật</t>
  </si>
  <si>
    <t>Đường Lê Lai</t>
  </si>
  <si>
    <t>Đường Hai Bà Trưng</t>
  </si>
  <si>
    <t>Đường Trần Quang Khải</t>
  </si>
  <si>
    <t>Đường Nguyễn Hữu Cảnh</t>
  </si>
  <si>
    <t>Đường Nguyễn Văn Cừ</t>
  </si>
  <si>
    <t>Đường Tạ Uyên</t>
  </si>
  <si>
    <t>Đường Bùi Thị Xuân</t>
  </si>
  <si>
    <t>Đường Cách mạng tháng 8</t>
  </si>
  <si>
    <t>Đường Đinh Tiên Hoàng</t>
  </si>
  <si>
    <t>Đường Lê Lợi</t>
  </si>
  <si>
    <t>Đường Lê Hồng Phong</t>
  </si>
  <si>
    <t>Đường Nguyễn Văn Linh</t>
  </si>
  <si>
    <t>TB1DT</t>
  </si>
  <si>
    <t>Quốc lộ 1 (trừ những đoạn đã có đường song hành)</t>
  </si>
  <si>
    <t>TB2DT</t>
  </si>
  <si>
    <t>Đường Lê Duần</t>
  </si>
  <si>
    <t>TB3DT</t>
  </si>
  <si>
    <t>Đường từ 29 tháng 4</t>
  </si>
  <si>
    <t>TB4DT_D1</t>
  </si>
  <si>
    <t>Đường An Dương Vương</t>
  </si>
  <si>
    <t>TB4DT_D2</t>
  </si>
  <si>
    <t>Đường Nam Kỳ Khởi Nghĩa</t>
  </si>
  <si>
    <t>TB5DT</t>
  </si>
  <si>
    <t>Đường 19 tháng 8</t>
  </si>
  <si>
    <t>TB6DT</t>
  </si>
  <si>
    <t>Đường 2 tháng 9</t>
  </si>
  <si>
    <t>TB7DT</t>
  </si>
  <si>
    <t>Đường An Dương Vương (từ đường Đinh Tiên Hoàng đến đường Ngô Quyền)</t>
  </si>
  <si>
    <t>TB8DT</t>
  </si>
  <si>
    <t>TB9DT</t>
  </si>
  <si>
    <t>TB10DT</t>
  </si>
  <si>
    <t>Đường Điện Biên Phủ</t>
  </si>
  <si>
    <t>TB11DT_D1</t>
  </si>
  <si>
    <t>TB11DT_D2</t>
  </si>
  <si>
    <t>Đường An Dương Vương (hết khu dân cư 4,7 ha)</t>
  </si>
  <si>
    <t>TB11DT_D3</t>
  </si>
  <si>
    <t>TB12DT</t>
  </si>
  <si>
    <t>Đường Hai Bà Trưng (từ đường Ngô Quyền đến đường An Dương Vương)</t>
  </si>
  <si>
    <t>TB13DT</t>
  </si>
  <si>
    <t>Đường Hoàng Tam Kỳ</t>
  </si>
  <si>
    <t>TB14DT</t>
  </si>
  <si>
    <t>Đường Hoàng Việt</t>
  </si>
  <si>
    <t>Giáp ranh khu công nghiệp Bàu Xéo</t>
  </si>
  <si>
    <t>Đường D6</t>
  </si>
  <si>
    <t>TB15DT_D1</t>
  </si>
  <si>
    <t>TB15DT_D2</t>
  </si>
  <si>
    <t>TB15DT_D3</t>
  </si>
  <si>
    <t>TB16DT</t>
  </si>
  <si>
    <t>TB17DT_D1</t>
  </si>
  <si>
    <t>Đường Lý Nam Đế</t>
  </si>
  <si>
    <t>TB17DT_D2</t>
  </si>
  <si>
    <t>TB18DT</t>
  </si>
  <si>
    <t>Đường 29 tháng 4</t>
  </si>
  <si>
    <t>TB19DT_D1</t>
  </si>
  <si>
    <t>TB19DT_D2</t>
  </si>
  <si>
    <t>TB20DT</t>
  </si>
  <si>
    <t>TB21DT</t>
  </si>
  <si>
    <t>TB22DT</t>
  </si>
  <si>
    <t>TB23DT</t>
  </si>
  <si>
    <t>Đường Trần Nguyên Hãn</t>
  </si>
  <si>
    <t>TB24DT</t>
  </si>
  <si>
    <t>TB25DT</t>
  </si>
  <si>
    <t>TB26DT</t>
  </si>
  <si>
    <t>TB27DT</t>
  </si>
  <si>
    <t>Nguyễn Hữu Cành</t>
  </si>
  <si>
    <t>TB28DT</t>
  </si>
  <si>
    <t>Nguyễn Tri Phương</t>
  </si>
  <si>
    <t>Nguyễn Văn Linh</t>
  </si>
  <si>
    <t>TB29DT</t>
  </si>
  <si>
    <t>Đường Nguyễn Đức Cảnh</t>
  </si>
  <si>
    <t>TB30DT_D1</t>
  </si>
  <si>
    <t>TB30DT_D2</t>
  </si>
  <si>
    <t>TB31DT</t>
  </si>
  <si>
    <t>Đường Nguyễn Huệ (đoạn từ đường Đinh Tiên Hoàng đến đường Ngô Quyền và đoạn từ đường Nguyễn Hoàng đến đường Nguyễn Văn Linh)</t>
  </si>
  <si>
    <t>TB32DT_D1</t>
  </si>
  <si>
    <t>TB32DT_D2</t>
  </si>
  <si>
    <t>Trụ Sở Hội người mù</t>
  </si>
  <si>
    <t>TB33DT</t>
  </si>
  <si>
    <t>TB34DT</t>
  </si>
  <si>
    <t>Đường Nguyễn Sơn Hà</t>
  </si>
  <si>
    <t>TB35DT</t>
  </si>
  <si>
    <t>TB36DT</t>
  </si>
  <si>
    <t>TB37DT</t>
  </si>
  <si>
    <t>TB38DT</t>
  </si>
  <si>
    <t>Đường Nguyễn Văn Huyên</t>
  </si>
  <si>
    <t>Đường Trường Chinh</t>
  </si>
  <si>
    <t>TB39DT</t>
  </si>
  <si>
    <t>TB40DT</t>
  </si>
  <si>
    <t>TB41DT</t>
  </si>
  <si>
    <t>TB42DT</t>
  </si>
  <si>
    <t>TB43DT</t>
  </si>
  <si>
    <t>TB44DT</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</si>
  <si>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</si>
  <si>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</si>
  <si>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</si>
  <si>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TB47DT</t>
  </si>
  <si>
    <t>TB48DT</t>
  </si>
  <si>
    <t>TB49DT_D1</t>
  </si>
  <si>
    <t>TB49DT_D2</t>
  </si>
  <si>
    <t>TB50DT</t>
  </si>
  <si>
    <t>Đường Trương Định (từ đường Lê Quý Đôn đến đường Nguyễn Huệ)</t>
  </si>
  <si>
    <t>TB51DT</t>
  </si>
  <si>
    <t>TB52DT</t>
  </si>
  <si>
    <t>TB53DT</t>
  </si>
  <si>
    <t>TB54DT</t>
  </si>
  <si>
    <t>TB55DT</t>
  </si>
  <si>
    <t>TB56DT</t>
  </si>
  <si>
    <t>TB57DT</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</si>
  <si>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</si>
  <si>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</si>
  <si>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</si>
  <si>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</si>
  <si>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</si>
  <si>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</si>
  <si>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</si>
  <si>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TB61DT</t>
  </si>
  <si>
    <t>TB62DT</t>
  </si>
  <si>
    <t>TB63DT</t>
  </si>
  <si>
    <t>TB64DT</t>
  </si>
  <si>
    <t>TB65DT</t>
  </si>
  <si>
    <t>TB66DT</t>
  </si>
  <si>
    <t>Tên Khu tái định cư</t>
  </si>
  <si>
    <t xml:space="preserve"> Giá đất theo Quyết định 86/2024/QĐ-UBND ngày 27/12/2024 </t>
  </si>
  <si>
    <t>Khu dân cư và tái định cư 5,3 ha thị trấn Trảng Bom</t>
  </si>
  <si>
    <t>Đương Lý Thái Tổ</t>
  </si>
  <si>
    <t>Đường 30 tháng 4 từ Quốc lộ 1 đến đường An Dương Vương</t>
  </si>
  <si>
    <t>Khu tái định cư 4,7 ha thị trấn Trảng Bom</t>
  </si>
  <si>
    <t>Đường Đinh Tiên Hoàng (Đoạn từ đường Hùng Vương đến đường An Dương Vương (hết khu dân cư 4,7 ha))</t>
  </si>
  <si>
    <t>Đường Hùng Vương (Đoạn từ đường Nguyễn Hoàng đến đường Ngô Quyền)</t>
  </si>
  <si>
    <t>Đường Lê Đại Hành (Đoạn từ đường Nguyễn Huệ đến đường Lý Nam Đế)</t>
  </si>
  <si>
    <t>Khu tái định cư phục vụ đường Nguyễn Hữu Cảnh (thị trấn Trảng Bom)</t>
  </si>
  <si>
    <t>Đường Trương Định (từ đường Lê Quý Đôn đến Quốc lộ 1)</t>
  </si>
  <si>
    <t>Đường Nguyễn Tri Phương (đoạn từ đường Nguyễn Huệ đến Quốc lộ 1)</t>
  </si>
  <si>
    <t>Đường Nội bộ Khu tái định cư phục vụ đường Nguyễn Hữu Cảnh</t>
  </si>
  <si>
    <t>Đường Nguyễn Huệ (đoạn từ đường Nguyễn Tri Phương đến Quốc lộ 1)</t>
  </si>
  <si>
    <t>Khu dân cư Tây Hòa</t>
  </si>
  <si>
    <t>Đường liên xã Tây Hòa - Sông Trầu (từ Quốc lộ 1 đi qua khu tái định cư Tây Hòa đến Cầu 1 tấn xã Tây Hòa)</t>
  </si>
  <si>
    <t>Khu dân cư số 1 (thị trấn Trảng Bom)</t>
  </si>
  <si>
    <t>Đường Nguyễn Hữu Cảnh (Đoạn từ trụ sở Hội người mù đến cây xăng Thành Thái)</t>
  </si>
  <si>
    <t>Khu tái định cư Lò Gạch (thị trấn Trảng Bom)</t>
  </si>
  <si>
    <t>Đường 30 tháng 5</t>
  </si>
  <si>
    <t>Đường 30 tháng 6</t>
  </si>
  <si>
    <t>Bên phải, đến hết ranh thửa đất số 261 tờ BĐĐC số 30; Bên trái, đến hết ranh thửa đất số 145, tờ BĐĐC số 30 (xã Trảng Bom)</t>
  </si>
  <si>
    <t xml:space="preserve">Đường Đinh Quang Ân </t>
  </si>
  <si>
    <t xml:space="preserve">Đường Lê Lai </t>
  </si>
  <si>
    <t>Thửa đất số 376, tờ BĐĐC số 8, xã Trảng Bom</t>
  </si>
  <si>
    <t>Bên phải, đến hết ranh thửa đất số 253 tờ BĐĐC số 17; Bên trái, đến hết ranh thửa đất số 13, tờ BĐĐC số 17 (xã Trảng Bom)</t>
  </si>
  <si>
    <t>Thửa đất số 343, tờ BĐĐC số 18, xã Trảng Bom</t>
  </si>
  <si>
    <t>Đường tổ 8</t>
  </si>
  <si>
    <t xml:space="preserve">Đường Lê Văn Hưu </t>
  </si>
  <si>
    <t xml:space="preserve">Đường vào chợ Trảng Bom </t>
  </si>
  <si>
    <t>Đường tỉnh 777</t>
  </si>
  <si>
    <t>Đầu cầu số 6</t>
  </si>
  <si>
    <t>Đường chợ cây số 9 đi xã Tây Hòa cũ</t>
  </si>
  <si>
    <t xml:space="preserve">Đường ấp 1 đi ấp 2 </t>
  </si>
  <si>
    <t xml:space="preserve">Đường Trung tâm văn hóa xã Sông Trầu đi ấp 4, ấp 5 </t>
  </si>
  <si>
    <t>Đường vào công ty gỗ Rừng Thông</t>
  </si>
  <si>
    <t>Đường cổng nhà văn hóa ấp 4 đi ấp 1</t>
  </si>
  <si>
    <t>Đường vành đai khu công nghiệp</t>
  </si>
  <si>
    <t xml:space="preserve">Đường Bình Minh - Giang Điền </t>
  </si>
  <si>
    <t>Đường kết nối khu công nghiệp Giang Điền đường Võ Nguyên Giáp</t>
  </si>
  <si>
    <t>Giáp ranh phường Tam Phước</t>
  </si>
  <si>
    <t>Giáp ranh phường Phước Tân và xã Bình Minh</t>
  </si>
  <si>
    <t>Đường liên xã Tây Hòa - Sông Trầu</t>
  </si>
  <si>
    <t>Cầu 1 tấn</t>
  </si>
  <si>
    <t>Đường Vườn Ngô</t>
  </si>
  <si>
    <t>Đường nhựa từ đường Lê Duẩn đến Đường tỉnh 777</t>
  </si>
  <si>
    <t>Đường 3 tháng 2 nối dài</t>
  </si>
  <si>
    <t>Đường Trần Nhật Duật</t>
  </si>
  <si>
    <t>Bên phải, đến hết ranh thửa đất số 562 tờ BĐĐC số 15; Bên trái, đến hết ranh thửa đất số 352, tờ BĐĐC số 15 (xã Trảng Bom)</t>
  </si>
  <si>
    <t xml:space="preserve">Đường cạnh Trường Mẫu giáo Hoa Mai </t>
  </si>
  <si>
    <t>Xã Trảng Bom</t>
  </si>
  <si>
    <t>bs</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</si>
  <si>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</si>
  <si>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</si>
  <si>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</si>
  <si>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</si>
  <si>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</si>
  <si>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</si>
  <si>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</si>
  <si>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</si>
  <si>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</si>
  <si>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cây lâu năm, đất trồng cây hằng năm hiện hành</t>
  </si>
  <si>
    <t>Nguyễn Hoàng</t>
  </si>
  <si>
    <t>Đường Trung tâm văn hóa xã Sông Trầu đi ấp 12a, ấp 12b</t>
  </si>
  <si>
    <t>Đường cổng nhà văn hóa ấp 12a đi ấp 9</t>
  </si>
  <si>
    <t>Hết ranh thửa đất số 1239, tờ BĐ ĐC số 88</t>
  </si>
  <si>
    <t>tự chỉnh</t>
  </si>
  <si>
    <t>tương đồng nguyễn huệ</t>
  </si>
  <si>
    <t>tương đồng CMT8</t>
  </si>
  <si>
    <t>Đường Sông Trầu - Cây Gáo - Vĩnh Tân</t>
  </si>
  <si>
    <t>Đường Sông Trầu 17</t>
  </si>
  <si>
    <t>Đường số 20</t>
  </si>
  <si>
    <t>Giá đất trồng rừng sản xuất, nuôi trồng thủy sản hiện hành</t>
  </si>
  <si>
    <t>- Đường Phan Chu Trinh
- Đường Hoàng Hoa Thám</t>
  </si>
  <si>
    <t>- Đường Hùng Vương
- Đường Nguyễn Tri Phương</t>
  </si>
  <si>
    <t>xem rồi không sai</t>
  </si>
  <si>
    <t>Trường Mầm non Tuổi Thơ</t>
  </si>
  <si>
    <t>đã cập nhật lại điểm cuối</t>
  </si>
  <si>
    <t>Giáp ranh xã Sông Trầu (cũ)</t>
  </si>
  <si>
    <t>Đường tổ 8, ấp 2</t>
  </si>
  <si>
    <t xml:space="preserve">không sửa </t>
  </si>
  <si>
    <t>đã sửa</t>
  </si>
  <si>
    <t>thiếu đoạn</t>
  </si>
  <si>
    <t>Đường từ 29 tháng 4 (đoạn từ Đường Trần Phú đến Đường 30 tháng 4 và đoạn từ Đường Trường Trinh đến Đường tỉnh 777)</t>
  </si>
  <si>
    <t>đề xuất sửa điểm cuối là: Đường sắt</t>
  </si>
  <si>
    <t>đã có Đường, không sửa</t>
  </si>
  <si>
    <t>Đường Nguyễn Huệ (đoạn từ Đường Đinh Tiên Hoàng đến Đường Ngô Quyền và đoạn từ Đường Nguyễn Hoàng đến Đường Nguyễn Tri Phương)</t>
  </si>
  <si>
    <t>dã sửa tên Đường</t>
  </si>
  <si>
    <t>Đường ba Đường nhựa mặt tiền chợ mới</t>
  </si>
  <si>
    <t>Ba Đường song song với Đường Nguyễn Huệ</t>
  </si>
  <si>
    <t xml:space="preserve">không sửa, thông Đường </t>
  </si>
  <si>
    <t>Đường kết nối khu công nghiệp Giang Điền Đường Võ Nguyên Giáp</t>
  </si>
  <si>
    <t>Ngã ba Đường tại thửa đất số 15, tờ BĐĐC số 8, xã Bàu Hàm (giáp ranh với xã Tân An)</t>
  </si>
  <si>
    <t>Quốc lộ 1 (trừ những đoạn đã có Đường song hành)</t>
  </si>
  <si>
    <t>Đường vào Nghĩa trang giáo xứ Quảng Biên</t>
  </si>
  <si>
    <t>Đường song song với Đường Phan Chu Trinh (đi qua chợ)</t>
  </si>
  <si>
    <t>Ba Đường nhựa mặt tiền chợ Mới</t>
  </si>
  <si>
    <t>Đường chưa thông, nên không cần thêm</t>
  </si>
  <si>
    <t>Ranh giới xã Giang Điền (cũ)</t>
  </si>
  <si>
    <t>Hết Công ty Sông Gianh</t>
  </si>
  <si>
    <t>Tờ 9 thửa 92 thị trấn Trảng Bom (cũ)</t>
  </si>
  <si>
    <t>Đường chợ cây số 9 đi xã Tây Hòa (cũ)</t>
  </si>
  <si>
    <t>Đường cổng Nhà Văn Hóa ấp 4 đi ấp 1 (xã Sông Trầu (cũ))</t>
  </si>
  <si>
    <t>Thửa đất số 7, tờ BĐĐC số 17, thị trấn Trảng Bom (cũ)</t>
  </si>
  <si>
    <t>Đầu tờ 31 thửa 81, thị trấn Trảng Bom (cũ)</t>
  </si>
  <si>
    <t/>
  </si>
  <si>
    <t>Đường Đinh Quang Ân</t>
  </si>
  <si>
    <t>Đường Lê Văn Hưu</t>
  </si>
  <si>
    <t>Đường Trảng Bom Thanh Bình</t>
  </si>
  <si>
    <t>Đường cổng Nhà văn hóa ấp 9 đi ấp 10</t>
  </si>
  <si>
    <t>Đường liên xã Tây Hòa - Sông Trầu (cũ), bao gồm cả đoạn nối vào khu công nghiệp Bàu Xéo)</t>
  </si>
  <si>
    <t>Đường Sông Trầu - Cây Gáo - Sông Thao</t>
  </si>
  <si>
    <t>Đường cạnh Trường Mẫu giáo Hoa Mai</t>
  </si>
  <si>
    <t>Hết Trường Mẫu giáo Hoa Mai</t>
  </si>
  <si>
    <t>Đường Nguyễn Văn Linh và Đường Nguyễn Tri Phương</t>
  </si>
  <si>
    <t>Trung tâm y tế huyện Trảng Bom (cũ)</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</si>
  <si>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</si>
  <si>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</si>
  <si>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</si>
  <si>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</si>
  <si>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</si>
  <si>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</si>
  <si>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Giáp ranh xã Vĩnh Tân và đến đường Sông Trầu - Cây Gáo - Vĩnh Tân</t>
  </si>
  <si>
    <t>Giá đất sản xuất phi nông nghiệp hiện hành</t>
  </si>
  <si>
    <t>CLN, CHN</t>
  </si>
  <si>
    <t>RSX, NTS</t>
  </si>
  <si>
    <t>TB1+1Vị trí 1</t>
  </si>
  <si>
    <t>TB1+2Vị trí 1</t>
  </si>
  <si>
    <t>TB4+1+1Vị trí 1</t>
  </si>
  <si>
    <t>TB5+1+2Vị trí 1</t>
  </si>
  <si>
    <t>TB4+3+1Vị trí 1</t>
  </si>
  <si>
    <t>TB5+3+2Vị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</si>
  <si>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</si>
  <si>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</si>
  <si>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</si>
  <si>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</si>
  <si>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</si>
  <si>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Xã Trảng BomVị trí 1250</t>
  </si>
  <si>
    <t>TTTB</t>
  </si>
  <si>
    <t>Vị trí 2</t>
  </si>
  <si>
    <t>Xã Trảng BomVị trí 2220</t>
  </si>
  <si>
    <t>Vị trí 3</t>
  </si>
  <si>
    <t>Xã Trảng BomVị trí 3200</t>
  </si>
  <si>
    <t>Vị trí 4</t>
  </si>
  <si>
    <t>Xã Trảng BomVị trí 4180</t>
  </si>
  <si>
    <t>Xã Trảng BomVị trí 1</t>
  </si>
  <si>
    <t>Xã Trảng BomVị trí 2</t>
  </si>
  <si>
    <t>Xã Trảng BomVị trí 3</t>
  </si>
  <si>
    <t>Xã Trảng BomVị trí 4</t>
  </si>
  <si>
    <t>Xã Trảng BomVị trí 1220</t>
  </si>
  <si>
    <t>Các đường nhóm I</t>
  </si>
  <si>
    <t>Xã Trảng BomVị trí 2200</t>
  </si>
  <si>
    <t>Xã Trảng BomVị trí 3180</t>
  </si>
  <si>
    <t>Xã Trảng BomVị trí 4160</t>
  </si>
  <si>
    <t>Xã Trảng BomVị trí 1200</t>
  </si>
  <si>
    <t>Xã Trảng BomVị trí 2180</t>
  </si>
  <si>
    <t>Xã Trảng BomVị trí 3160</t>
  </si>
  <si>
    <t>Xã Trảng BomVị trí 4130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</si>
  <si>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</si>
  <si>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</si>
  <si>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</si>
  <si>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</si>
  <si>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</si>
  <si>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</si>
  <si>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</si>
  <si>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A.2.35 HỆ SỐ ĐIỀU CHỈNH MỨC BIẾN ĐỘNG THỊ TRƯỜNG CÁC LOẠI ĐẤT NÔNG NGHIỆP
XÃ TRẢNG BOM, TỈNH ĐỒNG NAI</t>
  </si>
  <si>
    <t>PHỤ LỤC A.1.35 HỆ SỐ ĐIỀU CHỈNH MỨC BIẾN ĐỘNG THỊ TRƯỜNG CÁC LOẠI ĐẤT PHI NÔNG NGHIỆP
XÃ TRẢNG BOM, TỈNH ĐỒNG NAI</t>
  </si>
  <si>
    <t>chỉnh 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</si>
</sst>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s>
  <fonts count="2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3"/>
      <color rgb="FFFF0000"/>
      <name val="Times New Roman"/>
      <family val="1"/>
    </font>
    <font>
      <b/>
      <sz val="12"/>
      <color rgb="FF000000"/>
      <name val="Times New Roman"/>
      <family val="1"/>
    </font>
    <font>
      <sz val="14"/>
      <color rgb="FFFF0000"/>
      <name val="Calibri"/>
      <family val="2"/>
      <scheme val="minor"/>
    </font>
    <font>
      <b/>
      <sz val="12"/>
      <color theme="1"/>
      <name val="Times New Roman"/>
      <family val="1"/>
    </font>
    <font>
      <sz val="13"/>
      <color theme="1"/>
      <name val="Times New Roman"/>
      <family val="1"/>
    </font>
    <font>
      <b/>
      <sz val="14"/>
      <color theme="1"/>
      <name val="Times New Roman"/>
      <family val="1"/>
    </font>
    <font>
      <i/>
      <sz val="14"/>
      <color theme="1"/>
      <name val="Times New Roman"/>
      <family val="1"/>
    </font>
    <font>
      <sz val="11"/>
      <color theme="1"/>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3" tint="0.39997558519241921"/>
        <bgColor indexed="64"/>
      </patternFill>
    </fill>
    <fill>
      <patternFill patternType="solid">
        <fgColor rgb="FFFFC000"/>
        <bgColor indexed="64"/>
      </patternFill>
    </fill>
  </fills>
  <borders count="20">
    <border>
      <left/>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9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wrapText="1"/>
    </xf>
    <xf numFmtId="3" fontId="13" fillId="0" borderId="1" xfId="0" applyNumberFormat="1" applyFont="1" applyBorder="1" applyAlignment="1">
      <alignment horizontal="center" vertical="center" wrapText="1"/>
    </xf>
    <xf numFmtId="0" fontId="15" fillId="0" borderId="0" xfId="0" applyFont="1" applyAlignment="1">
      <alignment vertical="center" wrapText="1"/>
    </xf>
    <xf numFmtId="0" fontId="8" fillId="0" borderId="0" xfId="7" applyFont="1" applyAlignment="1">
      <alignment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2" fontId="8" fillId="0" borderId="1" xfId="7" applyNumberFormat="1" applyFont="1" applyBorder="1" applyAlignment="1">
      <alignment horizontal="center" vertical="center" wrapText="1"/>
    </xf>
    <xf numFmtId="0" fontId="16" fillId="0" borderId="1" xfId="0" applyFont="1" applyBorder="1" applyAlignment="1">
      <alignment horizontal="left" vertical="center" wrapText="1"/>
    </xf>
    <xf numFmtId="3" fontId="16" fillId="0" borderId="1" xfId="0" applyNumberFormat="1" applyFont="1" applyBorder="1" applyAlignment="1">
      <alignment horizontal="right" vertical="center" wrapText="1"/>
    </xf>
    <xf numFmtId="0" fontId="16" fillId="0" borderId="1" xfId="0" applyFont="1" applyBorder="1" applyAlignment="1">
      <alignment horizontal="right" vertical="center" wrapText="1"/>
    </xf>
    <xf numFmtId="166" fontId="16" fillId="0" borderId="1" xfId="1" applyNumberFormat="1" applyFont="1" applyFill="1" applyBorder="1" applyAlignment="1">
      <alignment horizontal="right" vertical="center" wrapText="1"/>
    </xf>
    <xf numFmtId="43" fontId="16" fillId="0" borderId="1" xfId="1" applyFont="1" applyFill="1" applyBorder="1" applyAlignment="1">
      <alignment horizontal="right" vertical="center" wrapText="1"/>
    </xf>
    <xf numFmtId="2" fontId="16" fillId="0" borderId="1" xfId="1" applyNumberFormat="1" applyFont="1" applyFill="1" applyBorder="1" applyAlignment="1">
      <alignment horizontal="right" vertical="center"/>
    </xf>
    <xf numFmtId="167" fontId="8" fillId="0" borderId="1" xfId="1" applyNumberFormat="1" applyFont="1" applyFill="1" applyBorder="1" applyAlignment="1">
      <alignment horizontal="center" vertical="center"/>
    </xf>
    <xf numFmtId="166" fontId="8" fillId="0" borderId="1" xfId="1" applyNumberFormat="1" applyFont="1" applyFill="1" applyBorder="1" applyAlignment="1">
      <alignment horizontal="center" vertical="center"/>
    </xf>
    <xf numFmtId="167" fontId="8" fillId="0" borderId="1" xfId="1" applyNumberFormat="1" applyFont="1" applyFill="1" applyBorder="1" applyAlignment="1">
      <alignment horizontal="left" vertical="center" wrapText="1"/>
    </xf>
    <xf numFmtId="43" fontId="16" fillId="0" borderId="3" xfId="1" applyFont="1" applyFill="1" applyBorder="1" applyAlignment="1">
      <alignment horizontal="right" vertical="center" wrapText="1"/>
    </xf>
    <xf numFmtId="166" fontId="13" fillId="0" borderId="4" xfId="1" applyNumberFormat="1" applyFont="1" applyFill="1" applyBorder="1" applyAlignment="1">
      <alignment horizontal="right" vertical="center" wrapText="1"/>
    </xf>
    <xf numFmtId="166" fontId="13" fillId="0" borderId="1" xfId="1" applyNumberFormat="1" applyFont="1" applyFill="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2"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13" fillId="0" borderId="0" xfId="0" applyFont="1"/>
    <xf numFmtId="0" fontId="10" fillId="0" borderId="0" xfId="0" applyFont="1" applyAlignment="1">
      <alignment wrapText="1"/>
    </xf>
    <xf numFmtId="0" fontId="8" fillId="2" borderId="0" xfId="7" applyFont="1" applyFill="1" applyAlignment="1">
      <alignment wrapText="1"/>
    </xf>
    <xf numFmtId="0" fontId="16" fillId="2" borderId="1"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2" xfId="0" applyFont="1" applyFill="1" applyBorder="1" applyAlignment="1">
      <alignment vertical="center" wrapText="1"/>
    </xf>
    <xf numFmtId="0" fontId="16" fillId="3" borderId="12" xfId="0" applyFont="1" applyFill="1" applyBorder="1" applyAlignment="1">
      <alignment horizontal="right" vertical="center" wrapText="1"/>
    </xf>
    <xf numFmtId="0" fontId="16" fillId="3" borderId="12" xfId="0" applyFont="1" applyFill="1" applyBorder="1" applyAlignment="1">
      <alignment horizontal="center" vertical="center" wrapText="1"/>
    </xf>
    <xf numFmtId="3" fontId="18" fillId="3" borderId="12" xfId="0" applyNumberFormat="1" applyFont="1" applyFill="1" applyBorder="1" applyAlignment="1">
      <alignment horizontal="right" vertical="center" wrapText="1"/>
    </xf>
    <xf numFmtId="0" fontId="13" fillId="0" borderId="0" xfId="7" applyFont="1" applyAlignment="1">
      <alignment wrapText="1"/>
    </xf>
    <xf numFmtId="3" fontId="13" fillId="0" borderId="1" xfId="0" applyNumberFormat="1" applyFont="1" applyBorder="1" applyAlignment="1">
      <alignment horizontal="right" vertical="center" wrapText="1"/>
    </xf>
    <xf numFmtId="43" fontId="13" fillId="0" borderId="1" xfId="1" applyFont="1" applyFill="1" applyBorder="1" applyAlignment="1">
      <alignment horizontal="right" vertical="center" wrapText="1"/>
    </xf>
    <xf numFmtId="2" fontId="13" fillId="0" borderId="1" xfId="7" applyNumberFormat="1" applyFont="1" applyBorder="1" applyAlignment="1">
      <alignment horizontal="center" vertical="center" wrapText="1"/>
    </xf>
    <xf numFmtId="2" fontId="13" fillId="0" borderId="1" xfId="1" applyNumberFormat="1" applyFont="1" applyFill="1" applyBorder="1" applyAlignment="1">
      <alignment horizontal="right" vertical="center"/>
    </xf>
    <xf numFmtId="167" fontId="13" fillId="0" borderId="1" xfId="1" applyNumberFormat="1" applyFont="1" applyFill="1" applyBorder="1" applyAlignment="1">
      <alignment horizontal="center" vertical="center"/>
    </xf>
    <xf numFmtId="166" fontId="13" fillId="0" borderId="1" xfId="1" applyNumberFormat="1" applyFont="1" applyFill="1" applyBorder="1" applyAlignment="1">
      <alignment horizontal="center" vertical="center"/>
    </xf>
    <xf numFmtId="167" fontId="13" fillId="0" borderId="1" xfId="1" applyNumberFormat="1" applyFont="1" applyFill="1" applyBorder="1" applyAlignment="1">
      <alignment horizontal="left" vertical="center" wrapText="1"/>
    </xf>
    <xf numFmtId="43" fontId="13" fillId="0" borderId="3" xfId="1" applyFont="1" applyFill="1" applyBorder="1" applyAlignment="1">
      <alignment horizontal="right" vertical="center" wrapText="1"/>
    </xf>
    <xf numFmtId="168" fontId="13" fillId="0" borderId="0" xfId="7" applyNumberFormat="1" applyFont="1" applyAlignment="1">
      <alignment wrapText="1"/>
    </xf>
    <xf numFmtId="0" fontId="15" fillId="0" borderId="0" xfId="0" applyFont="1" applyAlignment="1">
      <alignment wrapText="1"/>
    </xf>
    <xf numFmtId="0" fontId="3" fillId="0" borderId="0" xfId="0" applyFont="1" applyAlignment="1">
      <alignment horizontal="center" wrapText="1"/>
    </xf>
    <xf numFmtId="0" fontId="21" fillId="0" borderId="0" xfId="0" applyFont="1" applyAlignment="1">
      <alignment wrapText="1"/>
    </xf>
    <xf numFmtId="43" fontId="3" fillId="0" borderId="0" xfId="1" applyFont="1" applyFill="1" applyAlignment="1">
      <alignment wrapText="1"/>
    </xf>
    <xf numFmtId="164" fontId="3" fillId="0" borderId="0" xfId="1" applyNumberFormat="1" applyFont="1" applyFill="1" applyAlignment="1">
      <alignment wrapText="1"/>
    </xf>
    <xf numFmtId="165" fontId="3" fillId="0" borderId="0" xfId="1" applyNumberFormat="1" applyFont="1" applyFill="1" applyAlignment="1">
      <alignment wrapText="1"/>
    </xf>
    <xf numFmtId="166" fontId="3" fillId="0" borderId="0" xfId="1" applyNumberFormat="1" applyFont="1" applyFill="1" applyAlignment="1">
      <alignment wrapText="1"/>
    </xf>
    <xf numFmtId="167" fontId="19" fillId="0" borderId="0" xfId="1" applyNumberFormat="1" applyFont="1" applyFill="1" applyAlignment="1">
      <alignment wrapText="1"/>
    </xf>
    <xf numFmtId="0" fontId="19" fillId="0" borderId="0" xfId="0" applyFont="1" applyAlignment="1">
      <alignment wrapText="1"/>
    </xf>
    <xf numFmtId="0" fontId="4" fillId="2" borderId="0" xfId="0" applyFont="1" applyFill="1" applyAlignment="1">
      <alignment wrapText="1"/>
    </xf>
    <xf numFmtId="166" fontId="15" fillId="0" borderId="0" xfId="1" applyNumberFormat="1" applyFont="1" applyAlignment="1">
      <alignment vertical="center" wrapText="1"/>
    </xf>
    <xf numFmtId="0" fontId="4" fillId="4" borderId="0" xfId="0" applyFont="1" applyFill="1" applyAlignment="1">
      <alignment wrapText="1"/>
    </xf>
    <xf numFmtId="0" fontId="4" fillId="0" borderId="0" xfId="0" applyFont="1" applyAlignment="1">
      <alignment horizontal="right" wrapText="1"/>
    </xf>
    <xf numFmtId="0" fontId="1" fillId="0" borderId="0" xfId="0" applyFont="1" applyAlignment="1">
      <alignment horizontal="right" vertical="center" wrapText="1"/>
    </xf>
    <xf numFmtId="37" fontId="1" fillId="0" borderId="0" xfId="0" applyNumberFormat="1" applyFont="1" applyAlignment="1">
      <alignment horizontal="right" vertical="center" wrapText="1"/>
    </xf>
    <xf numFmtId="43" fontId="1" fillId="0" borderId="0" xfId="1" applyFont="1" applyAlignment="1">
      <alignment vertical="center" wrapText="1"/>
    </xf>
    <xf numFmtId="43" fontId="15" fillId="0" borderId="0" xfId="1" applyFont="1" applyAlignment="1">
      <alignment vertical="center" wrapText="1"/>
    </xf>
    <xf numFmtId="0" fontId="16" fillId="2" borderId="1" xfId="0" applyFont="1" applyFill="1" applyBorder="1" applyAlignment="1">
      <alignment horizontal="left" vertical="center" wrapText="1"/>
    </xf>
    <xf numFmtId="3" fontId="16" fillId="2" borderId="1" xfId="0" applyNumberFormat="1" applyFont="1" applyFill="1" applyBorder="1" applyAlignment="1">
      <alignment horizontal="right" vertical="center" wrapText="1"/>
    </xf>
    <xf numFmtId="0" fontId="13" fillId="5" borderId="0" xfId="0" applyFont="1" applyFill="1"/>
    <xf numFmtId="0" fontId="13" fillId="5" borderId="1" xfId="0"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0" fontId="19" fillId="5" borderId="0" xfId="0" applyFont="1" applyFill="1" applyAlignment="1">
      <alignment wrapText="1"/>
    </xf>
    <xf numFmtId="0" fontId="8" fillId="5" borderId="0" xfId="0" applyFont="1" applyFill="1"/>
    <xf numFmtId="0" fontId="8" fillId="5" borderId="1" xfId="0" applyFont="1" applyFill="1" applyBorder="1" applyAlignment="1">
      <alignment horizontal="center" vertical="center" wrapText="1"/>
    </xf>
    <xf numFmtId="3" fontId="8" fillId="5" borderId="1" xfId="0" applyNumberFormat="1" applyFont="1" applyFill="1" applyBorder="1" applyAlignment="1">
      <alignment horizontal="center" vertical="center" wrapText="1"/>
    </xf>
    <xf numFmtId="0" fontId="4" fillId="5" borderId="0" xfId="0" applyFont="1" applyFill="1" applyAlignment="1">
      <alignment wrapText="1"/>
    </xf>
    <xf numFmtId="0" fontId="8" fillId="5" borderId="0" xfId="0" applyFont="1" applyFill="1" applyAlignment="1">
      <alignment wrapText="1"/>
    </xf>
    <xf numFmtId="0" fontId="16" fillId="5" borderId="1" xfId="0" applyFont="1" applyFill="1" applyBorder="1" applyAlignment="1">
      <alignment horizontal="center" vertical="center" wrapText="1"/>
    </xf>
    <xf numFmtId="0" fontId="16" fillId="5" borderId="1" xfId="0" applyFont="1" applyFill="1" applyBorder="1" applyAlignment="1">
      <alignment horizontal="left" vertical="center" wrapText="1"/>
    </xf>
    <xf numFmtId="3" fontId="16" fillId="5" borderId="1" xfId="0" applyNumberFormat="1" applyFont="1" applyFill="1" applyBorder="1" applyAlignment="1">
      <alignment horizontal="right" vertical="center" wrapText="1"/>
    </xf>
    <xf numFmtId="0" fontId="17" fillId="5" borderId="0" xfId="0" applyFont="1" applyFill="1" applyAlignment="1">
      <alignment wrapText="1"/>
    </xf>
    <xf numFmtId="0" fontId="8" fillId="0" borderId="0" xfId="7" applyFont="1" applyAlignment="1">
      <alignment vertical="center" wrapText="1"/>
    </xf>
    <xf numFmtId="0" fontId="8" fillId="0" borderId="0" xfId="7" quotePrefix="1" applyFont="1" applyAlignment="1">
      <alignment vertical="center" wrapText="1"/>
    </xf>
    <xf numFmtId="0" fontId="16" fillId="0" borderId="0" xfId="0" applyFont="1" applyAlignment="1">
      <alignment horizontal="center" vertical="center"/>
    </xf>
    <xf numFmtId="43" fontId="16" fillId="0" borderId="1" xfId="1" applyFont="1" applyBorder="1" applyAlignment="1">
      <alignment horizontal="right" vertical="center" wrapText="1"/>
    </xf>
    <xf numFmtId="0" fontId="22" fillId="0" borderId="12" xfId="0" applyFont="1" applyBorder="1" applyAlignment="1">
      <alignment vertical="center" wrapText="1"/>
    </xf>
    <xf numFmtId="0" fontId="22" fillId="0" borderId="12"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0" xfId="0" applyFont="1" applyAlignment="1">
      <alignment wrapText="1"/>
    </xf>
    <xf numFmtId="3" fontId="22" fillId="0" borderId="12" xfId="0" applyNumberFormat="1" applyFont="1" applyBorder="1" applyAlignment="1">
      <alignment horizontal="center" vertical="center" wrapText="1"/>
    </xf>
    <xf numFmtId="3" fontId="22" fillId="0" borderId="12" xfId="0" applyNumberFormat="1" applyFont="1" applyBorder="1" applyAlignment="1">
      <alignment vertical="center" wrapText="1"/>
    </xf>
    <xf numFmtId="0" fontId="22" fillId="4" borderId="12" xfId="0" applyFont="1" applyFill="1" applyBorder="1" applyAlignment="1">
      <alignment wrapText="1"/>
    </xf>
    <xf numFmtId="0" fontId="22" fillId="0" borderId="0" xfId="0" applyFont="1" applyAlignment="1">
      <alignment wrapText="1"/>
    </xf>
    <xf numFmtId="0" fontId="16" fillId="0" borderId="12" xfId="0" applyFont="1" applyBorder="1" applyAlignment="1">
      <alignment horizontal="center" vertical="center" wrapText="1"/>
    </xf>
    <xf numFmtId="0" fontId="16" fillId="0" borderId="12" xfId="0" applyFont="1" applyBorder="1" applyAlignment="1">
      <alignment horizontal="left" vertical="center" wrapText="1"/>
    </xf>
    <xf numFmtId="37" fontId="16" fillId="0" borderId="12" xfId="0" applyNumberFormat="1" applyFont="1" applyBorder="1" applyAlignment="1">
      <alignment horizontal="right" vertical="center" wrapText="1"/>
    </xf>
    <xf numFmtId="166" fontId="16" fillId="0" borderId="12"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12" xfId="0" applyFont="1" applyBorder="1" applyAlignment="1">
      <alignment horizontal="right" wrapText="1"/>
    </xf>
    <xf numFmtId="0" fontId="16" fillId="0" borderId="12" xfId="8" applyFont="1" applyBorder="1" applyAlignment="1">
      <alignment horizontal="right" vertical="center" wrapText="1"/>
    </xf>
    <xf numFmtId="37" fontId="16" fillId="0" borderId="0" xfId="0" applyNumberFormat="1" applyFont="1" applyAlignment="1">
      <alignment wrapText="1"/>
    </xf>
    <xf numFmtId="3" fontId="16" fillId="0" borderId="12" xfId="0" applyNumberFormat="1" applyFont="1" applyBorder="1" applyAlignment="1">
      <alignment horizontal="right" vertical="center" wrapText="1"/>
    </xf>
    <xf numFmtId="3" fontId="16" fillId="0" borderId="12" xfId="0" applyNumberFormat="1" applyFont="1" applyBorder="1" applyAlignment="1">
      <alignment horizontal="center" vertical="center" wrapText="1"/>
    </xf>
    <xf numFmtId="0" fontId="24" fillId="0" borderId="0" xfId="0" applyFont="1" applyAlignment="1">
      <alignment horizontal="right" vertical="center" wrapText="1"/>
    </xf>
    <xf numFmtId="0" fontId="23" fillId="0" borderId="0" xfId="0" applyFont="1" applyAlignment="1">
      <alignment horizontal="right" wrapText="1"/>
    </xf>
    <xf numFmtId="0" fontId="23" fillId="4" borderId="0" xfId="0" applyFont="1" applyFill="1" applyAlignment="1">
      <alignment wrapText="1"/>
    </xf>
    <xf numFmtId="44" fontId="22" fillId="0" borderId="12" xfId="6" applyFont="1" applyBorder="1" applyAlignment="1">
      <alignment horizontal="center" vertical="center" wrapText="1"/>
    </xf>
    <xf numFmtId="0" fontId="23" fillId="4" borderId="12" xfId="0" applyFont="1" applyFill="1" applyBorder="1" applyAlignment="1">
      <alignment horizontal="center" wrapText="1"/>
    </xf>
    <xf numFmtId="0" fontId="23" fillId="0" borderId="0" xfId="0" applyFont="1" applyAlignment="1">
      <alignment horizontal="center" wrapText="1"/>
    </xf>
    <xf numFmtId="0" fontId="4" fillId="0" borderId="0" xfId="0" applyFont="1" applyAlignment="1">
      <alignment horizontal="center" wrapText="1"/>
    </xf>
    <xf numFmtId="0" fontId="24" fillId="0" borderId="0" xfId="0" applyFont="1" applyAlignment="1">
      <alignment vertical="center" wrapText="1"/>
    </xf>
    <xf numFmtId="3" fontId="16" fillId="0" borderId="1" xfId="0" applyNumberFormat="1" applyFont="1" applyBorder="1" applyAlignment="1">
      <alignment horizontal="center" vertical="center" wrapText="1"/>
    </xf>
    <xf numFmtId="0" fontId="16" fillId="0" borderId="0" xfId="0" applyFont="1" applyAlignment="1">
      <alignment wrapText="1"/>
    </xf>
    <xf numFmtId="166" fontId="16" fillId="0" borderId="4" xfId="1" applyNumberFormat="1" applyFont="1" applyFill="1" applyBorder="1" applyAlignment="1">
      <alignment horizontal="right" vertical="center" wrapText="1"/>
    </xf>
    <xf numFmtId="0" fontId="16" fillId="0" borderId="0" xfId="0" quotePrefix="1" applyFont="1" applyAlignment="1">
      <alignment wrapText="1"/>
    </xf>
    <xf numFmtId="0" fontId="16" fillId="0" borderId="12" xfId="0" applyFont="1" applyBorder="1" applyAlignment="1">
      <alignment vertical="center" wrapText="1"/>
    </xf>
    <xf numFmtId="0" fontId="23" fillId="0" borderId="0" xfId="0" applyFont="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vertical="center" wrapText="1"/>
    </xf>
    <xf numFmtId="0" fontId="26" fillId="0" borderId="0" xfId="0" applyFont="1" applyAlignment="1">
      <alignment vertical="center" wrapText="1"/>
    </xf>
    <xf numFmtId="166" fontId="26" fillId="0" borderId="0" xfId="1" applyNumberFormat="1" applyFont="1" applyAlignment="1">
      <alignment vertical="center" wrapText="1"/>
    </xf>
    <xf numFmtId="43" fontId="26" fillId="0" borderId="0" xfId="1" applyFont="1" applyAlignment="1">
      <alignment vertical="center" wrapText="1"/>
    </xf>
    <xf numFmtId="0" fontId="16" fillId="0" borderId="18" xfId="0" applyFont="1" applyBorder="1" applyAlignment="1">
      <alignment horizontal="center" vertical="center" wrapText="1"/>
    </xf>
    <xf numFmtId="166" fontId="16" fillId="0" borderId="11" xfId="1" applyNumberFormat="1" applyFont="1" applyFill="1" applyBorder="1" applyAlignment="1">
      <alignment horizontal="right" vertical="center" wrapText="1"/>
    </xf>
    <xf numFmtId="166" fontId="16" fillId="0" borderId="18" xfId="1" applyNumberFormat="1" applyFont="1" applyFill="1" applyBorder="1" applyAlignment="1">
      <alignment horizontal="right" vertical="center" wrapText="1"/>
    </xf>
    <xf numFmtId="43" fontId="16" fillId="0" borderId="12" xfId="1" applyFont="1" applyFill="1" applyBorder="1" applyAlignment="1">
      <alignment horizontal="left" vertical="center" wrapText="1"/>
    </xf>
    <xf numFmtId="43" fontId="16" fillId="0" borderId="12" xfId="1" applyFont="1" applyFill="1" applyBorder="1" applyAlignment="1">
      <alignment horizontal="right" vertical="center" wrapText="1"/>
    </xf>
    <xf numFmtId="44" fontId="22" fillId="0" borderId="12" xfId="6" applyFont="1" applyFill="1" applyBorder="1" applyAlignment="1">
      <alignment horizontal="center" vertical="center" wrapText="1"/>
    </xf>
    <xf numFmtId="43" fontId="1" fillId="0" borderId="0" xfId="1" applyFont="1" applyAlignment="1">
      <alignment horizontal="right"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4" xfId="0" applyFont="1" applyBorder="1" applyAlignment="1">
      <alignment vertical="center" wrapText="1"/>
    </xf>
    <xf numFmtId="0" fontId="16" fillId="0" borderId="12" xfId="0" applyFont="1" applyBorder="1" applyAlignment="1">
      <alignment vertical="center" wrapText="1"/>
    </xf>
    <xf numFmtId="0" fontId="16" fillId="0" borderId="15" xfId="0" applyFont="1" applyBorder="1" applyAlignment="1">
      <alignment vertical="center" wrapText="1"/>
    </xf>
    <xf numFmtId="0" fontId="16" fillId="0" borderId="10" xfId="0" applyFont="1" applyBorder="1" applyAlignment="1">
      <alignment vertical="center" wrapText="1"/>
    </xf>
    <xf numFmtId="0" fontId="16" fillId="0" borderId="11" xfId="0" applyFont="1" applyBorder="1" applyAlignment="1">
      <alignment vertical="center" wrapText="1"/>
    </xf>
    <xf numFmtId="0" fontId="16" fillId="0" borderId="3" xfId="0" applyFont="1" applyBorder="1" applyAlignment="1">
      <alignment vertical="center" wrapText="1"/>
    </xf>
    <xf numFmtId="0" fontId="16" fillId="0" borderId="0" xfId="0" applyFont="1" applyAlignment="1">
      <alignment vertical="center" wrapText="1"/>
    </xf>
    <xf numFmtId="0" fontId="16" fillId="0" borderId="7" xfId="0" applyFont="1" applyBorder="1" applyAlignment="1">
      <alignment vertical="center" wrapText="1"/>
    </xf>
    <xf numFmtId="0" fontId="16" fillId="0" borderId="14" xfId="0" applyFont="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27" fillId="0" borderId="0" xfId="0" applyFont="1" applyAlignment="1">
      <alignment horizontal="center" vertical="center" wrapText="1"/>
    </xf>
    <xf numFmtId="37" fontId="25" fillId="0" borderId="19" xfId="0" applyNumberFormat="1" applyFont="1" applyBorder="1" applyAlignment="1">
      <alignment horizontal="right" vertical="center" wrapText="1"/>
    </xf>
    <xf numFmtId="3" fontId="22" fillId="0" borderId="12" xfId="1" applyNumberFormat="1" applyFont="1" applyFill="1" applyBorder="1" applyAlignment="1">
      <alignment horizontal="center" vertical="center" wrapText="1"/>
    </xf>
    <xf numFmtId="0" fontId="22" fillId="0" borderId="1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43" fontId="22" fillId="0" borderId="12" xfId="1" applyFont="1" applyFill="1" applyBorder="1" applyAlignment="1">
      <alignment horizontal="center" vertical="center" wrapText="1"/>
    </xf>
    <xf numFmtId="0" fontId="16" fillId="0" borderId="12" xfId="0" applyFont="1" applyBorder="1" applyAlignment="1">
      <alignment horizontal="left" vertical="center" wrapText="1"/>
    </xf>
    <xf numFmtId="37" fontId="22" fillId="0" borderId="12" xfId="6" applyNumberFormat="1" applyFont="1" applyFill="1" applyBorder="1" applyAlignment="1">
      <alignment horizontal="center" vertical="center" wrapText="1"/>
    </xf>
    <xf numFmtId="43" fontId="22" fillId="0" borderId="17" xfId="1" applyFont="1" applyFill="1" applyBorder="1" applyAlignment="1">
      <alignment horizontal="center" vertical="center" wrapText="1"/>
    </xf>
    <xf numFmtId="43" fontId="22" fillId="0" borderId="18"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CA9A064-FD63-4390-BCBE-EE9EB8D708A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2">
    <dxf>
      <fill>
        <patternFill>
          <bgColor rgb="FFFFFF00"/>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59</xdr:col>
      <xdr:colOff>1129392</xdr:colOff>
      <xdr:row>623</xdr:row>
      <xdr:rowOff>367392</xdr:rowOff>
    </xdr:from>
    <xdr:to>
      <xdr:col>64</xdr:col>
      <xdr:colOff>252526</xdr:colOff>
      <xdr:row>644</xdr:row>
      <xdr:rowOff>197138</xdr:rowOff>
    </xdr:to>
    <xdr:pic>
      <xdr:nvPicPr>
        <xdr:cNvPr id="2" name="Picture 1">
          <a:extLst>
            <a:ext uri="{FF2B5EF4-FFF2-40B4-BE49-F238E27FC236}">
              <a16:creationId xmlns:a16="http://schemas.microsoft.com/office/drawing/2014/main" id="{D0CE1C44-3D70-5E92-924D-29573DADE7FB}"/>
            </a:ext>
          </a:extLst>
        </xdr:cNvPr>
        <xdr:cNvPicPr>
          <a:picLocks noChangeAspect="1"/>
        </xdr:cNvPicPr>
      </xdr:nvPicPr>
      <xdr:blipFill>
        <a:blip xmlns:r="http://schemas.openxmlformats.org/officeDocument/2006/relationships" r:embed="rId1"/>
        <a:stretch>
          <a:fillRect/>
        </a:stretch>
      </xdr:blipFill>
      <xdr:spPr>
        <a:xfrm>
          <a:off x="13334999" y="43692535"/>
          <a:ext cx="3926455" cy="1503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10.8\data\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THAMDINH\1.OnHand\Phuong%20Nam\2025\7.%20IB2500148471-%20BANG%20GIA%20DAT%20DONG%20NAI\2.%20BANG%20GIA%20DAT\Phan%20Tich\07.%20B&#193;O%20C&#193;O%20C&#7844;P%20T&#7880;NH\lan%202\File%20tinh\3.%20HSDC%20lan%20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720"/>
  <sheetViews>
    <sheetView topLeftCell="E610" zoomScale="70" zoomScaleNormal="70" zoomScaleSheetLayoutView="100" workbookViewId="0">
      <selection activeCell="H694" sqref="H69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2.85546875" style="4" customWidth="1"/>
    <col min="9" max="9" width="32.5703125" style="5" customWidth="1"/>
    <col min="10" max="10" width="16.285156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5" s="30" customFormat="1" ht="70.5" customHeight="1" x14ac:dyDescent="0.25">
      <c r="A1" s="30" t="str">
        <f t="shared" ref="A1:A400" si="0">$G1&amp;"+1"</f>
        <v>TB3DT+1</v>
      </c>
      <c r="B1" s="30" t="str">
        <f t="shared" ref="B1:B400" si="1">$G1&amp;"+2"</f>
        <v>TB3DT+2</v>
      </c>
      <c r="C1" s="30" t="str">
        <f t="shared" ref="C1:C400" si="2">$G1&amp;"+3"</f>
        <v>TB3DT+3</v>
      </c>
      <c r="D1" s="30" t="str">
        <f t="shared" ref="D1:D400" si="3">$G1&amp;"+4"</f>
        <v>TB3DT+4</v>
      </c>
      <c r="E1" s="30" t="s">
        <v>18</v>
      </c>
      <c r="F1" s="32">
        <v>3</v>
      </c>
      <c r="G1" s="34" t="s">
        <v>110</v>
      </c>
      <c r="H1" s="116" t="s">
        <v>298</v>
      </c>
      <c r="I1" s="116" t="s">
        <v>320</v>
      </c>
      <c r="J1" s="31" t="s">
        <v>111</v>
      </c>
      <c r="K1" s="116" t="s">
        <v>320</v>
      </c>
      <c r="L1" s="35">
        <v>11000</v>
      </c>
      <c r="M1" s="35">
        <v>4200</v>
      </c>
      <c r="N1" s="35">
        <v>3000</v>
      </c>
      <c r="O1" s="35">
        <v>1800</v>
      </c>
      <c r="P1" s="35">
        <f>VLOOKUP(G1&amp;"Vị trí 1",'[1]14_ODT'!$D$11:$L$3938,9,0)</f>
        <v>11000</v>
      </c>
      <c r="Q1" s="35">
        <f>VLOOKUP(G1&amp;"Vị trí 2",'[1]14_ODT'!$D$11:$L$3938,9,0)</f>
        <v>4200</v>
      </c>
      <c r="R1" s="35">
        <f>VLOOKUP(G1&amp;"Vị trí 3",'[1]14_ODT'!$D$11:$L$3938,9,0)</f>
        <v>3000</v>
      </c>
      <c r="S1" s="35">
        <f>VLOOKUP(G1&amp;"Vị trí 4",'[1]14_ODT'!$D$11:$L$3938,9,0)</f>
        <v>1800</v>
      </c>
      <c r="T1" s="37" t="e">
        <f>VLOOKUP(A1,[1]bieutonghopphieudieutra!$E$4:$Z$1730,32,0)</f>
        <v>#N/A</v>
      </c>
      <c r="U1" s="37"/>
      <c r="V1" s="37"/>
      <c r="W1" s="37"/>
      <c r="X1" s="38" t="e">
        <f>T1/L1</f>
        <v>#N/A</v>
      </c>
      <c r="Y1" s="38"/>
      <c r="Z1" s="38"/>
      <c r="AA1" s="38"/>
      <c r="AB1" s="37"/>
      <c r="AC1" s="37"/>
      <c r="AD1" s="37"/>
      <c r="AE1" s="37"/>
      <c r="AF1" s="38"/>
      <c r="AG1" s="38"/>
      <c r="AH1" s="38"/>
      <c r="AI1" s="38"/>
      <c r="AJ1" s="33">
        <v>2.52</v>
      </c>
      <c r="AK1" s="39"/>
      <c r="AL1" s="39">
        <v>1.45</v>
      </c>
      <c r="AM1" s="40">
        <f t="shared" ref="AM1:AP106" si="4">L1*$AL1</f>
        <v>15950</v>
      </c>
      <c r="AN1" s="40">
        <f t="shared" si="4"/>
        <v>6090</v>
      </c>
      <c r="AO1" s="40">
        <f t="shared" si="4"/>
        <v>4350</v>
      </c>
      <c r="AP1" s="40">
        <f t="shared" si="4"/>
        <v>2610</v>
      </c>
      <c r="AQ1" s="41">
        <f t="shared" ref="AQ1:AT106" si="5">IF(AM1&lt;1000,ROUND(AM1,-1),ROUND(AM1,-2))</f>
        <v>16000</v>
      </c>
      <c r="AR1" s="41">
        <f t="shared" si="5"/>
        <v>6100</v>
      </c>
      <c r="AS1" s="41">
        <f t="shared" si="5"/>
        <v>4400</v>
      </c>
      <c r="AT1" s="41">
        <f t="shared" si="5"/>
        <v>2600</v>
      </c>
      <c r="AU1" s="42">
        <f>AM1*0.15</f>
        <v>2392.5</v>
      </c>
      <c r="AV1" s="43" t="s">
        <v>18</v>
      </c>
      <c r="AW1" s="44">
        <v>4900</v>
      </c>
      <c r="AX1" s="45">
        <v>2380</v>
      </c>
      <c r="AY1" s="45">
        <v>1610</v>
      </c>
      <c r="AZ1" s="45">
        <v>1050</v>
      </c>
      <c r="BA1" s="37">
        <v>4200</v>
      </c>
      <c r="BB1" s="37">
        <v>2040</v>
      </c>
      <c r="BC1" s="37">
        <v>1380</v>
      </c>
      <c r="BD1" s="37">
        <v>900</v>
      </c>
      <c r="BE1" s="46">
        <f>AT1-AU1</f>
        <v>207.5</v>
      </c>
      <c r="BH1" s="116"/>
      <c r="BI1" s="116"/>
      <c r="BJ1" s="116"/>
      <c r="BK1" s="116"/>
      <c r="BL1" s="116"/>
      <c r="BM1" s="116"/>
    </row>
    <row r="2" spans="1:65" s="30" customFormat="1" ht="35.1" hidden="1" customHeight="1" x14ac:dyDescent="0.25">
      <c r="F2" s="32"/>
      <c r="G2" s="34"/>
      <c r="H2" s="116" t="s">
        <v>320</v>
      </c>
      <c r="I2" s="116" t="s">
        <v>320</v>
      </c>
      <c r="J2" s="31"/>
      <c r="K2" s="116" t="s">
        <v>320</v>
      </c>
      <c r="L2" s="35"/>
      <c r="M2" s="35"/>
      <c r="N2" s="35"/>
      <c r="O2" s="35"/>
      <c r="P2" s="35"/>
      <c r="Q2" s="35"/>
      <c r="R2" s="35"/>
      <c r="S2" s="35"/>
      <c r="T2" s="37"/>
      <c r="U2" s="37"/>
      <c r="V2" s="37"/>
      <c r="W2" s="37"/>
      <c r="X2" s="38"/>
      <c r="Y2" s="38"/>
      <c r="Z2" s="38"/>
      <c r="AA2" s="38"/>
      <c r="AB2" s="37"/>
      <c r="AC2" s="37"/>
      <c r="AD2" s="37"/>
      <c r="AE2" s="37"/>
      <c r="AF2" s="38"/>
      <c r="AG2" s="38"/>
      <c r="AH2" s="38"/>
      <c r="AI2" s="38"/>
      <c r="AJ2" s="33"/>
      <c r="AK2" s="39"/>
      <c r="AL2" s="39"/>
      <c r="AM2" s="40"/>
      <c r="AN2" s="40"/>
      <c r="AO2" s="40"/>
      <c r="AP2" s="40"/>
      <c r="AQ2" s="41"/>
      <c r="AR2" s="41"/>
      <c r="AS2" s="41"/>
      <c r="AT2" s="41"/>
      <c r="AU2" s="42"/>
      <c r="AV2" s="43"/>
      <c r="AW2" s="44"/>
      <c r="AX2" s="45"/>
      <c r="AY2" s="45"/>
      <c r="AZ2" s="45"/>
      <c r="BA2" s="37"/>
      <c r="BB2" s="37"/>
      <c r="BC2" s="37"/>
      <c r="BD2" s="37"/>
      <c r="BE2" s="46"/>
      <c r="BH2" s="116"/>
      <c r="BI2" s="116"/>
      <c r="BJ2" s="116"/>
      <c r="BK2" s="116"/>
      <c r="BL2" s="116"/>
      <c r="BM2" s="116"/>
    </row>
    <row r="3" spans="1:65" s="30" customFormat="1" ht="35.1" hidden="1" customHeight="1" x14ac:dyDescent="0.25">
      <c r="F3" s="32"/>
      <c r="G3" s="34"/>
      <c r="H3" s="116" t="s">
        <v>320</v>
      </c>
      <c r="I3" s="116" t="s">
        <v>320</v>
      </c>
      <c r="J3" s="31"/>
      <c r="K3" s="116" t="s">
        <v>320</v>
      </c>
      <c r="L3" s="35"/>
      <c r="M3" s="35"/>
      <c r="N3" s="35"/>
      <c r="O3" s="35"/>
      <c r="P3" s="35"/>
      <c r="Q3" s="35"/>
      <c r="R3" s="35"/>
      <c r="S3" s="35"/>
      <c r="T3" s="37"/>
      <c r="U3" s="37"/>
      <c r="V3" s="37"/>
      <c r="W3" s="37"/>
      <c r="X3" s="38"/>
      <c r="Y3" s="38"/>
      <c r="Z3" s="38"/>
      <c r="AA3" s="38"/>
      <c r="AB3" s="37"/>
      <c r="AC3" s="37"/>
      <c r="AD3" s="37"/>
      <c r="AE3" s="37"/>
      <c r="AF3" s="38"/>
      <c r="AG3" s="38"/>
      <c r="AH3" s="38"/>
      <c r="AI3" s="38"/>
      <c r="AJ3" s="33"/>
      <c r="AK3" s="39"/>
      <c r="AL3" s="39"/>
      <c r="AM3" s="40"/>
      <c r="AN3" s="40"/>
      <c r="AO3" s="40"/>
      <c r="AP3" s="40"/>
      <c r="AQ3" s="41"/>
      <c r="AR3" s="41"/>
      <c r="AS3" s="41"/>
      <c r="AT3" s="41"/>
      <c r="AU3" s="42"/>
      <c r="AV3" s="43"/>
      <c r="AW3" s="44"/>
      <c r="AX3" s="45"/>
      <c r="AY3" s="45"/>
      <c r="AZ3" s="45"/>
      <c r="BA3" s="37"/>
      <c r="BB3" s="37"/>
      <c r="BC3" s="37"/>
      <c r="BD3" s="37"/>
      <c r="BE3" s="46"/>
      <c r="BH3" s="116"/>
      <c r="BI3" s="116"/>
      <c r="BJ3" s="116"/>
      <c r="BK3" s="116"/>
      <c r="BL3" s="116"/>
      <c r="BM3" s="116"/>
    </row>
    <row r="4" spans="1:65" s="30" customFormat="1" ht="35.1" hidden="1" customHeight="1" x14ac:dyDescent="0.25">
      <c r="F4" s="32"/>
      <c r="G4" s="34"/>
      <c r="H4" s="116" t="s">
        <v>320</v>
      </c>
      <c r="I4" s="116" t="s">
        <v>320</v>
      </c>
      <c r="J4" s="31"/>
      <c r="K4" s="116" t="s">
        <v>320</v>
      </c>
      <c r="L4" s="35"/>
      <c r="M4" s="35"/>
      <c r="N4" s="35"/>
      <c r="O4" s="35"/>
      <c r="P4" s="35"/>
      <c r="Q4" s="35"/>
      <c r="R4" s="35"/>
      <c r="S4" s="35"/>
      <c r="T4" s="37"/>
      <c r="U4" s="37"/>
      <c r="V4" s="37"/>
      <c r="W4" s="37"/>
      <c r="X4" s="38"/>
      <c r="Y4" s="38"/>
      <c r="Z4" s="38"/>
      <c r="AA4" s="38"/>
      <c r="AB4" s="37"/>
      <c r="AC4" s="37"/>
      <c r="AD4" s="37"/>
      <c r="AE4" s="37"/>
      <c r="AF4" s="38"/>
      <c r="AG4" s="38"/>
      <c r="AH4" s="38"/>
      <c r="AI4" s="38"/>
      <c r="AJ4" s="33"/>
      <c r="AK4" s="39"/>
      <c r="AL4" s="39"/>
      <c r="AM4" s="40"/>
      <c r="AN4" s="40"/>
      <c r="AO4" s="40"/>
      <c r="AP4" s="40"/>
      <c r="AQ4" s="41"/>
      <c r="AR4" s="41"/>
      <c r="AS4" s="41"/>
      <c r="AT4" s="41"/>
      <c r="AU4" s="42"/>
      <c r="AV4" s="43"/>
      <c r="AW4" s="44"/>
      <c r="AX4" s="45"/>
      <c r="AY4" s="45"/>
      <c r="AZ4" s="45"/>
      <c r="BA4" s="37"/>
      <c r="BB4" s="37"/>
      <c r="BC4" s="37"/>
      <c r="BD4" s="37"/>
      <c r="BE4" s="46"/>
      <c r="BH4" s="116"/>
      <c r="BI4" s="116"/>
      <c r="BJ4" s="116"/>
      <c r="BK4" s="116"/>
      <c r="BL4" s="116"/>
      <c r="BM4" s="116"/>
    </row>
    <row r="5" spans="1:65" s="30" customFormat="1" ht="35.1" hidden="1" customHeight="1" x14ac:dyDescent="0.25">
      <c r="F5" s="32"/>
      <c r="G5" s="34"/>
      <c r="H5" s="116" t="s">
        <v>320</v>
      </c>
      <c r="I5" s="116" t="s">
        <v>320</v>
      </c>
      <c r="J5" s="31"/>
      <c r="K5" s="116" t="s">
        <v>320</v>
      </c>
      <c r="L5" s="35"/>
      <c r="M5" s="35"/>
      <c r="N5" s="35"/>
      <c r="O5" s="35"/>
      <c r="P5" s="35"/>
      <c r="Q5" s="35"/>
      <c r="R5" s="35"/>
      <c r="S5" s="35"/>
      <c r="T5" s="37"/>
      <c r="U5" s="37"/>
      <c r="V5" s="37"/>
      <c r="W5" s="37"/>
      <c r="X5" s="38"/>
      <c r="Y5" s="38"/>
      <c r="Z5" s="38"/>
      <c r="AA5" s="38"/>
      <c r="AB5" s="37"/>
      <c r="AC5" s="37"/>
      <c r="AD5" s="37"/>
      <c r="AE5" s="37"/>
      <c r="AF5" s="38"/>
      <c r="AG5" s="38"/>
      <c r="AH5" s="38"/>
      <c r="AI5" s="38"/>
      <c r="AJ5" s="33"/>
      <c r="AK5" s="39"/>
      <c r="AL5" s="39"/>
      <c r="AM5" s="40"/>
      <c r="AN5" s="40"/>
      <c r="AO5" s="40"/>
      <c r="AP5" s="40"/>
      <c r="AQ5" s="41"/>
      <c r="AR5" s="41"/>
      <c r="AS5" s="41"/>
      <c r="AT5" s="41"/>
      <c r="AU5" s="42"/>
      <c r="AV5" s="43"/>
      <c r="AW5" s="44"/>
      <c r="AX5" s="45"/>
      <c r="AY5" s="45"/>
      <c r="AZ5" s="45"/>
      <c r="BA5" s="37"/>
      <c r="BB5" s="37"/>
      <c r="BC5" s="37"/>
      <c r="BD5" s="37"/>
      <c r="BE5" s="46"/>
      <c r="BH5" s="116"/>
      <c r="BI5" s="116"/>
      <c r="BJ5" s="116"/>
      <c r="BK5" s="116"/>
      <c r="BL5" s="116"/>
      <c r="BM5" s="116"/>
    </row>
    <row r="6" spans="1:65" s="30" customFormat="1" ht="35.1" hidden="1" customHeight="1" x14ac:dyDescent="0.25">
      <c r="F6" s="32"/>
      <c r="G6" s="34"/>
      <c r="H6" s="116" t="s">
        <v>320</v>
      </c>
      <c r="I6" s="116" t="s">
        <v>320</v>
      </c>
      <c r="J6" s="31"/>
      <c r="K6" s="116" t="s">
        <v>320</v>
      </c>
      <c r="L6" s="35"/>
      <c r="M6" s="35"/>
      <c r="N6" s="35"/>
      <c r="O6" s="35"/>
      <c r="P6" s="35"/>
      <c r="Q6" s="35"/>
      <c r="R6" s="35"/>
      <c r="S6" s="35"/>
      <c r="T6" s="37"/>
      <c r="U6" s="37"/>
      <c r="V6" s="37"/>
      <c r="W6" s="37"/>
      <c r="X6" s="38"/>
      <c r="Y6" s="38"/>
      <c r="Z6" s="38"/>
      <c r="AA6" s="38"/>
      <c r="AB6" s="37"/>
      <c r="AC6" s="37"/>
      <c r="AD6" s="37"/>
      <c r="AE6" s="37"/>
      <c r="AF6" s="38"/>
      <c r="AG6" s="38"/>
      <c r="AH6" s="38"/>
      <c r="AI6" s="38"/>
      <c r="AJ6" s="33"/>
      <c r="AK6" s="39"/>
      <c r="AL6" s="39"/>
      <c r="AM6" s="40"/>
      <c r="AN6" s="40"/>
      <c r="AO6" s="40"/>
      <c r="AP6" s="40"/>
      <c r="AQ6" s="41"/>
      <c r="AR6" s="41"/>
      <c r="AS6" s="41"/>
      <c r="AT6" s="41"/>
      <c r="AU6" s="42"/>
      <c r="AV6" s="43"/>
      <c r="AW6" s="44"/>
      <c r="AX6" s="45"/>
      <c r="AY6" s="45"/>
      <c r="AZ6" s="45"/>
      <c r="BA6" s="37"/>
      <c r="BB6" s="37"/>
      <c r="BC6" s="37"/>
      <c r="BD6" s="37"/>
      <c r="BE6" s="46"/>
      <c r="BH6" s="116"/>
      <c r="BI6" s="116"/>
      <c r="BJ6" s="116"/>
      <c r="BK6" s="116"/>
      <c r="BL6" s="116"/>
      <c r="BM6" s="116"/>
    </row>
    <row r="7" spans="1:65" s="30" customFormat="1" ht="35.1" hidden="1" customHeight="1" x14ac:dyDescent="0.25">
      <c r="F7" s="32"/>
      <c r="G7" s="34"/>
      <c r="H7" s="116" t="s">
        <v>320</v>
      </c>
      <c r="I7" s="116" t="s">
        <v>320</v>
      </c>
      <c r="J7" s="31"/>
      <c r="K7" s="116" t="s">
        <v>320</v>
      </c>
      <c r="L7" s="35"/>
      <c r="M7" s="35"/>
      <c r="N7" s="35"/>
      <c r="O7" s="35"/>
      <c r="P7" s="35"/>
      <c r="Q7" s="35"/>
      <c r="R7" s="35"/>
      <c r="S7" s="35"/>
      <c r="T7" s="37"/>
      <c r="U7" s="37"/>
      <c r="V7" s="37"/>
      <c r="W7" s="37"/>
      <c r="X7" s="38"/>
      <c r="Y7" s="38"/>
      <c r="Z7" s="38"/>
      <c r="AA7" s="38"/>
      <c r="AB7" s="37"/>
      <c r="AC7" s="37"/>
      <c r="AD7" s="37"/>
      <c r="AE7" s="37"/>
      <c r="AF7" s="38"/>
      <c r="AG7" s="38"/>
      <c r="AH7" s="38"/>
      <c r="AI7" s="38"/>
      <c r="AJ7" s="33"/>
      <c r="AK7" s="39"/>
      <c r="AL7" s="39"/>
      <c r="AM7" s="40"/>
      <c r="AN7" s="40"/>
      <c r="AO7" s="40"/>
      <c r="AP7" s="40"/>
      <c r="AQ7" s="41"/>
      <c r="AR7" s="41"/>
      <c r="AS7" s="41"/>
      <c r="AT7" s="41"/>
      <c r="AU7" s="42"/>
      <c r="AV7" s="43"/>
      <c r="AW7" s="44"/>
      <c r="AX7" s="45"/>
      <c r="AY7" s="45"/>
      <c r="AZ7" s="45"/>
      <c r="BA7" s="37"/>
      <c r="BB7" s="37"/>
      <c r="BC7" s="37"/>
      <c r="BD7" s="37"/>
      <c r="BE7" s="46"/>
      <c r="BH7" s="116"/>
      <c r="BI7" s="116"/>
      <c r="BJ7" s="116"/>
      <c r="BK7" s="116"/>
      <c r="BL7" s="116"/>
      <c r="BM7" s="116"/>
    </row>
    <row r="8" spans="1:65" s="30" customFormat="1" ht="35.1" customHeight="1" x14ac:dyDescent="0.25">
      <c r="A8" s="30" t="str">
        <f t="shared" si="0"/>
        <v>TB47DT+1</v>
      </c>
      <c r="B8" s="30" t="str">
        <f t="shared" si="1"/>
        <v>TB47DT+2</v>
      </c>
      <c r="C8" s="30" t="str">
        <f t="shared" si="2"/>
        <v>TB47DT+3</v>
      </c>
      <c r="D8" s="30" t="str">
        <f t="shared" si="3"/>
        <v>TB47DT+4</v>
      </c>
      <c r="E8" s="30" t="s">
        <v>18</v>
      </c>
      <c r="F8" s="32">
        <v>47</v>
      </c>
      <c r="G8" s="34" t="s">
        <v>189</v>
      </c>
      <c r="H8" s="116" t="s">
        <v>21</v>
      </c>
      <c r="I8" s="116" t="s">
        <v>17</v>
      </c>
      <c r="J8" s="31" t="s">
        <v>21</v>
      </c>
      <c r="K8" s="116" t="s">
        <v>34</v>
      </c>
      <c r="L8" s="35">
        <v>8200</v>
      </c>
      <c r="M8" s="35">
        <v>3500</v>
      </c>
      <c r="N8" s="35">
        <v>2500</v>
      </c>
      <c r="O8" s="35">
        <v>1500</v>
      </c>
      <c r="P8" s="35">
        <f>VLOOKUP(G8&amp;"Vị trí 1",'[1]14_ODT'!$D$11:$L$3938,9,0)</f>
        <v>8200</v>
      </c>
      <c r="Q8" s="35">
        <f>VLOOKUP(G8&amp;"Vị trí 2",'[1]14_ODT'!$D$11:$L$3938,9,0)</f>
        <v>3500</v>
      </c>
      <c r="R8" s="35">
        <f>VLOOKUP(G8&amp;"Vị trí 3",'[1]14_ODT'!$D$11:$L$3938,9,0)</f>
        <v>2500</v>
      </c>
      <c r="S8" s="35">
        <f>VLOOKUP(G8&amp;"Vị trí 4",'[1]14_ODT'!$D$11:$L$3938,9,0)</f>
        <v>1500</v>
      </c>
      <c r="T8" s="37"/>
      <c r="U8" s="37"/>
      <c r="V8" s="37"/>
      <c r="W8" s="37"/>
      <c r="X8" s="38"/>
      <c r="Y8" s="38"/>
      <c r="Z8" s="38"/>
      <c r="AA8" s="38"/>
      <c r="AB8" s="37"/>
      <c r="AC8" s="37"/>
      <c r="AD8" s="37"/>
      <c r="AE8" s="37"/>
      <c r="AF8" s="38"/>
      <c r="AG8" s="38"/>
      <c r="AH8" s="38"/>
      <c r="AI8" s="38"/>
      <c r="AJ8" s="33">
        <v>2.52</v>
      </c>
      <c r="AK8" s="39"/>
      <c r="AL8" s="39">
        <v>1.45</v>
      </c>
      <c r="AM8" s="40">
        <f t="shared" si="4"/>
        <v>11890</v>
      </c>
      <c r="AN8" s="40">
        <f t="shared" si="4"/>
        <v>5075</v>
      </c>
      <c r="AO8" s="40">
        <f t="shared" si="4"/>
        <v>3625</v>
      </c>
      <c r="AP8" s="40">
        <f t="shared" si="4"/>
        <v>2175</v>
      </c>
      <c r="AQ8" s="41">
        <f t="shared" si="5"/>
        <v>11900</v>
      </c>
      <c r="AR8" s="41">
        <f t="shared" si="5"/>
        <v>5100</v>
      </c>
      <c r="AS8" s="41">
        <f t="shared" si="5"/>
        <v>3600</v>
      </c>
      <c r="AT8" s="41">
        <f t="shared" si="5"/>
        <v>2200</v>
      </c>
      <c r="AU8" s="42">
        <f t="shared" ref="AU8:AU78" si="6">AM8*0.15</f>
        <v>1783.5</v>
      </c>
      <c r="AV8" s="43" t="s">
        <v>18</v>
      </c>
      <c r="AW8" s="44">
        <v>4200</v>
      </c>
      <c r="AX8" s="45">
        <v>2380</v>
      </c>
      <c r="AY8" s="45">
        <v>1680</v>
      </c>
      <c r="AZ8" s="45">
        <v>980</v>
      </c>
      <c r="BA8" s="37">
        <v>3600</v>
      </c>
      <c r="BB8" s="37">
        <v>2040</v>
      </c>
      <c r="BC8" s="37">
        <v>1440</v>
      </c>
      <c r="BD8" s="37">
        <v>840</v>
      </c>
      <c r="BE8" s="46">
        <f t="shared" ref="BE8:BE78" si="7">AT8-AU8</f>
        <v>416.5</v>
      </c>
      <c r="BH8" s="116"/>
      <c r="BI8" s="116"/>
      <c r="BJ8" s="116"/>
      <c r="BK8" s="116"/>
      <c r="BL8" s="116"/>
      <c r="BM8" s="116"/>
    </row>
    <row r="9" spans="1:65" s="30" customFormat="1" ht="35.1" hidden="1" customHeight="1" x14ac:dyDescent="0.25">
      <c r="F9" s="32"/>
      <c r="G9" s="34"/>
      <c r="H9" s="116" t="s">
        <v>320</v>
      </c>
      <c r="I9" s="116" t="s">
        <v>320</v>
      </c>
      <c r="J9" s="31"/>
      <c r="K9" s="116" t="s">
        <v>320</v>
      </c>
      <c r="L9" s="35"/>
      <c r="M9" s="35"/>
      <c r="N9" s="35"/>
      <c r="O9" s="35"/>
      <c r="P9" s="35"/>
      <c r="Q9" s="35"/>
      <c r="R9" s="35"/>
      <c r="S9" s="35"/>
      <c r="T9" s="37"/>
      <c r="U9" s="37"/>
      <c r="V9" s="37"/>
      <c r="W9" s="37"/>
      <c r="X9" s="38"/>
      <c r="Y9" s="38"/>
      <c r="Z9" s="38"/>
      <c r="AA9" s="38"/>
      <c r="AB9" s="37"/>
      <c r="AC9" s="37"/>
      <c r="AD9" s="37"/>
      <c r="AE9" s="37"/>
      <c r="AF9" s="38"/>
      <c r="AG9" s="38"/>
      <c r="AH9" s="38"/>
      <c r="AI9" s="38"/>
      <c r="AJ9" s="33"/>
      <c r="AK9" s="39"/>
      <c r="AL9" s="39"/>
      <c r="AM9" s="40"/>
      <c r="AN9" s="40"/>
      <c r="AO9" s="40"/>
      <c r="AP9" s="40"/>
      <c r="AQ9" s="41"/>
      <c r="AR9" s="41"/>
      <c r="AS9" s="41"/>
      <c r="AT9" s="41"/>
      <c r="AU9" s="42"/>
      <c r="AV9" s="43"/>
      <c r="AW9" s="44"/>
      <c r="AX9" s="45"/>
      <c r="AY9" s="45"/>
      <c r="AZ9" s="45"/>
      <c r="BA9" s="37"/>
      <c r="BB9" s="37"/>
      <c r="BC9" s="37"/>
      <c r="BD9" s="37"/>
      <c r="BE9" s="46"/>
      <c r="BH9" s="116"/>
      <c r="BI9" s="116"/>
      <c r="BJ9" s="116"/>
      <c r="BK9" s="116"/>
      <c r="BL9" s="116"/>
      <c r="BM9" s="116"/>
    </row>
    <row r="10" spans="1:65" s="30" customFormat="1" ht="35.1" hidden="1" customHeight="1" x14ac:dyDescent="0.25">
      <c r="F10" s="32"/>
      <c r="G10" s="34"/>
      <c r="H10" s="116" t="s">
        <v>320</v>
      </c>
      <c r="I10" s="116" t="s">
        <v>320</v>
      </c>
      <c r="J10" s="31"/>
      <c r="K10" s="116" t="s">
        <v>320</v>
      </c>
      <c r="L10" s="35"/>
      <c r="M10" s="35"/>
      <c r="N10" s="35"/>
      <c r="O10" s="35"/>
      <c r="P10" s="35"/>
      <c r="Q10" s="35"/>
      <c r="R10" s="35"/>
      <c r="S10" s="35"/>
      <c r="T10" s="37"/>
      <c r="U10" s="37"/>
      <c r="V10" s="37"/>
      <c r="W10" s="37"/>
      <c r="X10" s="38"/>
      <c r="Y10" s="38"/>
      <c r="Z10" s="38"/>
      <c r="AA10" s="38"/>
      <c r="AB10" s="37"/>
      <c r="AC10" s="37"/>
      <c r="AD10" s="37"/>
      <c r="AE10" s="37"/>
      <c r="AF10" s="38"/>
      <c r="AG10" s="38"/>
      <c r="AH10" s="38"/>
      <c r="AI10" s="38"/>
      <c r="AJ10" s="33"/>
      <c r="AK10" s="39"/>
      <c r="AL10" s="39"/>
      <c r="AM10" s="40"/>
      <c r="AN10" s="40"/>
      <c r="AO10" s="40"/>
      <c r="AP10" s="40"/>
      <c r="AQ10" s="41"/>
      <c r="AR10" s="41"/>
      <c r="AS10" s="41"/>
      <c r="AT10" s="41"/>
      <c r="AU10" s="42"/>
      <c r="AV10" s="43"/>
      <c r="AW10" s="44"/>
      <c r="AX10" s="45"/>
      <c r="AY10" s="45"/>
      <c r="AZ10" s="45"/>
      <c r="BA10" s="37"/>
      <c r="BB10" s="37"/>
      <c r="BC10" s="37"/>
      <c r="BD10" s="37"/>
      <c r="BE10" s="46"/>
      <c r="BH10" s="116"/>
      <c r="BI10" s="116"/>
      <c r="BJ10" s="116"/>
      <c r="BK10" s="116"/>
      <c r="BL10" s="116"/>
      <c r="BM10" s="116"/>
    </row>
    <row r="11" spans="1:65" s="30" customFormat="1" ht="35.1" hidden="1" customHeight="1" x14ac:dyDescent="0.25">
      <c r="F11" s="32"/>
      <c r="G11" s="34"/>
      <c r="H11" s="116" t="s">
        <v>320</v>
      </c>
      <c r="I11" s="116" t="s">
        <v>320</v>
      </c>
      <c r="J11" s="31"/>
      <c r="K11" s="116" t="s">
        <v>320</v>
      </c>
      <c r="L11" s="35"/>
      <c r="M11" s="35"/>
      <c r="N11" s="35"/>
      <c r="O11" s="35"/>
      <c r="P11" s="35"/>
      <c r="Q11" s="35"/>
      <c r="R11" s="35"/>
      <c r="S11" s="35"/>
      <c r="T11" s="37"/>
      <c r="U11" s="37"/>
      <c r="V11" s="37"/>
      <c r="W11" s="37"/>
      <c r="X11" s="38"/>
      <c r="Y11" s="38"/>
      <c r="Z11" s="38"/>
      <c r="AA11" s="38"/>
      <c r="AB11" s="37"/>
      <c r="AC11" s="37"/>
      <c r="AD11" s="37"/>
      <c r="AE11" s="37"/>
      <c r="AF11" s="38"/>
      <c r="AG11" s="38"/>
      <c r="AH11" s="38"/>
      <c r="AI11" s="38"/>
      <c r="AJ11" s="33"/>
      <c r="AK11" s="39"/>
      <c r="AL11" s="39"/>
      <c r="AM11" s="40"/>
      <c r="AN11" s="40"/>
      <c r="AO11" s="40"/>
      <c r="AP11" s="40"/>
      <c r="AQ11" s="41"/>
      <c r="AR11" s="41"/>
      <c r="AS11" s="41"/>
      <c r="AT11" s="41"/>
      <c r="AU11" s="42"/>
      <c r="AV11" s="43"/>
      <c r="AW11" s="44"/>
      <c r="AX11" s="45"/>
      <c r="AY11" s="45"/>
      <c r="AZ11" s="45"/>
      <c r="BA11" s="37"/>
      <c r="BB11" s="37"/>
      <c r="BC11" s="37"/>
      <c r="BD11" s="37"/>
      <c r="BE11" s="46"/>
      <c r="BH11" s="116"/>
      <c r="BI11" s="116"/>
      <c r="BJ11" s="116"/>
      <c r="BK11" s="116"/>
      <c r="BL11" s="116"/>
      <c r="BM11" s="116"/>
    </row>
    <row r="12" spans="1:65" s="30" customFormat="1" ht="35.1" hidden="1" customHeight="1" x14ac:dyDescent="0.25">
      <c r="F12" s="32"/>
      <c r="G12" s="34"/>
      <c r="H12" s="116" t="s">
        <v>320</v>
      </c>
      <c r="I12" s="116" t="s">
        <v>320</v>
      </c>
      <c r="J12" s="31"/>
      <c r="K12" s="116" t="s">
        <v>320</v>
      </c>
      <c r="L12" s="35"/>
      <c r="M12" s="35"/>
      <c r="N12" s="35"/>
      <c r="O12" s="35"/>
      <c r="P12" s="35"/>
      <c r="Q12" s="35"/>
      <c r="R12" s="35"/>
      <c r="S12" s="35"/>
      <c r="T12" s="37"/>
      <c r="U12" s="37"/>
      <c r="V12" s="37"/>
      <c r="W12" s="37"/>
      <c r="X12" s="38"/>
      <c r="Y12" s="38"/>
      <c r="Z12" s="38"/>
      <c r="AA12" s="38"/>
      <c r="AB12" s="37"/>
      <c r="AC12" s="37"/>
      <c r="AD12" s="37"/>
      <c r="AE12" s="37"/>
      <c r="AF12" s="38"/>
      <c r="AG12" s="38"/>
      <c r="AH12" s="38"/>
      <c r="AI12" s="38"/>
      <c r="AJ12" s="33"/>
      <c r="AK12" s="39"/>
      <c r="AL12" s="39"/>
      <c r="AM12" s="40"/>
      <c r="AN12" s="40"/>
      <c r="AO12" s="40"/>
      <c r="AP12" s="40"/>
      <c r="AQ12" s="41"/>
      <c r="AR12" s="41"/>
      <c r="AS12" s="41"/>
      <c r="AT12" s="41"/>
      <c r="AU12" s="42"/>
      <c r="AV12" s="43"/>
      <c r="AW12" s="44"/>
      <c r="AX12" s="45"/>
      <c r="AY12" s="45"/>
      <c r="AZ12" s="45"/>
      <c r="BA12" s="37"/>
      <c r="BB12" s="37"/>
      <c r="BC12" s="37"/>
      <c r="BD12" s="37"/>
      <c r="BE12" s="46"/>
      <c r="BH12" s="116"/>
      <c r="BI12" s="116"/>
      <c r="BJ12" s="116"/>
      <c r="BK12" s="116"/>
      <c r="BL12" s="116"/>
      <c r="BM12" s="116"/>
    </row>
    <row r="13" spans="1:65" s="30" customFormat="1" ht="35.1" hidden="1" customHeight="1" x14ac:dyDescent="0.25">
      <c r="F13" s="32"/>
      <c r="G13" s="34"/>
      <c r="H13" s="116" t="s">
        <v>320</v>
      </c>
      <c r="I13" s="116" t="s">
        <v>320</v>
      </c>
      <c r="J13" s="31"/>
      <c r="K13" s="116" t="s">
        <v>320</v>
      </c>
      <c r="L13" s="35"/>
      <c r="M13" s="35"/>
      <c r="N13" s="35"/>
      <c r="O13" s="35"/>
      <c r="P13" s="35"/>
      <c r="Q13" s="35"/>
      <c r="R13" s="35"/>
      <c r="S13" s="35"/>
      <c r="T13" s="37"/>
      <c r="U13" s="37"/>
      <c r="V13" s="37"/>
      <c r="W13" s="37"/>
      <c r="X13" s="38"/>
      <c r="Y13" s="38"/>
      <c r="Z13" s="38"/>
      <c r="AA13" s="38"/>
      <c r="AB13" s="37"/>
      <c r="AC13" s="37"/>
      <c r="AD13" s="37"/>
      <c r="AE13" s="37"/>
      <c r="AF13" s="38"/>
      <c r="AG13" s="38"/>
      <c r="AH13" s="38"/>
      <c r="AI13" s="38"/>
      <c r="AJ13" s="33"/>
      <c r="AK13" s="39"/>
      <c r="AL13" s="39"/>
      <c r="AM13" s="40"/>
      <c r="AN13" s="40"/>
      <c r="AO13" s="40"/>
      <c r="AP13" s="40"/>
      <c r="AQ13" s="41"/>
      <c r="AR13" s="41"/>
      <c r="AS13" s="41"/>
      <c r="AT13" s="41"/>
      <c r="AU13" s="42"/>
      <c r="AV13" s="43"/>
      <c r="AW13" s="44"/>
      <c r="AX13" s="45"/>
      <c r="AY13" s="45"/>
      <c r="AZ13" s="45"/>
      <c r="BA13" s="37"/>
      <c r="BB13" s="37"/>
      <c r="BC13" s="37"/>
      <c r="BD13" s="37"/>
      <c r="BE13" s="46"/>
      <c r="BH13" s="116"/>
      <c r="BI13" s="116"/>
      <c r="BJ13" s="116"/>
      <c r="BK13" s="116"/>
      <c r="BL13" s="116"/>
      <c r="BM13" s="116"/>
    </row>
    <row r="14" spans="1:65" s="30" customFormat="1" ht="35.1" hidden="1" customHeight="1" x14ac:dyDescent="0.25">
      <c r="F14" s="32"/>
      <c r="G14" s="34"/>
      <c r="H14" s="116" t="s">
        <v>320</v>
      </c>
      <c r="I14" s="116" t="s">
        <v>320</v>
      </c>
      <c r="J14" s="31"/>
      <c r="K14" s="116" t="s">
        <v>320</v>
      </c>
      <c r="L14" s="35"/>
      <c r="M14" s="35"/>
      <c r="N14" s="35"/>
      <c r="O14" s="35"/>
      <c r="P14" s="35"/>
      <c r="Q14" s="35"/>
      <c r="R14" s="35"/>
      <c r="S14" s="35"/>
      <c r="T14" s="37"/>
      <c r="U14" s="37"/>
      <c r="V14" s="37"/>
      <c r="W14" s="37"/>
      <c r="X14" s="38"/>
      <c r="Y14" s="38"/>
      <c r="Z14" s="38"/>
      <c r="AA14" s="38"/>
      <c r="AB14" s="37"/>
      <c r="AC14" s="37"/>
      <c r="AD14" s="37"/>
      <c r="AE14" s="37"/>
      <c r="AF14" s="38"/>
      <c r="AG14" s="38"/>
      <c r="AH14" s="38"/>
      <c r="AI14" s="38"/>
      <c r="AJ14" s="33"/>
      <c r="AK14" s="39"/>
      <c r="AL14" s="39"/>
      <c r="AM14" s="40"/>
      <c r="AN14" s="40"/>
      <c r="AO14" s="40"/>
      <c r="AP14" s="40"/>
      <c r="AQ14" s="41"/>
      <c r="AR14" s="41"/>
      <c r="AS14" s="41"/>
      <c r="AT14" s="41"/>
      <c r="AU14" s="42"/>
      <c r="AV14" s="43"/>
      <c r="AW14" s="44"/>
      <c r="AX14" s="45"/>
      <c r="AY14" s="45"/>
      <c r="AZ14" s="45"/>
      <c r="BA14" s="37"/>
      <c r="BB14" s="37"/>
      <c r="BC14" s="37"/>
      <c r="BD14" s="37"/>
      <c r="BE14" s="46"/>
      <c r="BH14" s="116"/>
      <c r="BI14" s="116"/>
      <c r="BJ14" s="116"/>
      <c r="BK14" s="116"/>
      <c r="BL14" s="116"/>
      <c r="BM14" s="116"/>
    </row>
    <row r="15" spans="1:65" s="30" customFormat="1" ht="35.1" customHeight="1" x14ac:dyDescent="0.25">
      <c r="A15" s="30" t="str">
        <f t="shared" si="0"/>
        <v>TB29DT+1</v>
      </c>
      <c r="B15" s="30" t="str">
        <f t="shared" si="1"/>
        <v>TB29DT+2</v>
      </c>
      <c r="C15" s="30" t="str">
        <f t="shared" si="2"/>
        <v>TB29DT+3</v>
      </c>
      <c r="D15" s="30" t="str">
        <f t="shared" si="3"/>
        <v>TB29DT+4</v>
      </c>
      <c r="E15" s="30" t="s">
        <v>18</v>
      </c>
      <c r="F15" s="32">
        <v>29</v>
      </c>
      <c r="G15" s="34" t="s">
        <v>162</v>
      </c>
      <c r="H15" s="116" t="s">
        <v>163</v>
      </c>
      <c r="I15" s="116" t="s">
        <v>146</v>
      </c>
      <c r="J15" s="31" t="s">
        <v>163</v>
      </c>
      <c r="K15" s="116" t="s">
        <v>117</v>
      </c>
      <c r="L15" s="35">
        <v>7000</v>
      </c>
      <c r="M15" s="35">
        <v>3600</v>
      </c>
      <c r="N15" s="35">
        <v>2400</v>
      </c>
      <c r="O15" s="35">
        <v>1500</v>
      </c>
      <c r="P15" s="35">
        <f>VLOOKUP(G15&amp;"Vị trí 1",'[1]14_ODT'!$D$11:$L$3938,9,0)</f>
        <v>7000</v>
      </c>
      <c r="Q15" s="35">
        <f>VLOOKUP(G15&amp;"Vị trí 2",'[1]14_ODT'!$D$11:$L$3938,9,0)</f>
        <v>3600</v>
      </c>
      <c r="R15" s="35">
        <f>VLOOKUP(G15&amp;"Vị trí 3",'[1]14_ODT'!$D$11:$L$3938,9,0)</f>
        <v>2400</v>
      </c>
      <c r="S15" s="35">
        <f>VLOOKUP(G15&amp;"Vị trí 4",'[1]14_ODT'!$D$11:$L$3938,9,0)</f>
        <v>1500</v>
      </c>
      <c r="T15" s="37"/>
      <c r="U15" s="37"/>
      <c r="V15" s="37"/>
      <c r="W15" s="37"/>
      <c r="X15" s="38"/>
      <c r="Y15" s="38"/>
      <c r="Z15" s="38"/>
      <c r="AA15" s="38"/>
      <c r="AB15" s="37"/>
      <c r="AC15" s="37"/>
      <c r="AD15" s="37"/>
      <c r="AE15" s="37"/>
      <c r="AF15" s="38"/>
      <c r="AG15" s="38"/>
      <c r="AH15" s="38"/>
      <c r="AI15" s="38"/>
      <c r="AJ15" s="33">
        <v>2.52</v>
      </c>
      <c r="AK15" s="39"/>
      <c r="AL15" s="39">
        <v>1.45</v>
      </c>
      <c r="AM15" s="40">
        <f t="shared" si="4"/>
        <v>10150</v>
      </c>
      <c r="AN15" s="40">
        <f t="shared" si="4"/>
        <v>5220</v>
      </c>
      <c r="AO15" s="40">
        <f t="shared" si="4"/>
        <v>3480</v>
      </c>
      <c r="AP15" s="40">
        <f t="shared" si="4"/>
        <v>2175</v>
      </c>
      <c r="AQ15" s="41">
        <f t="shared" si="5"/>
        <v>10200</v>
      </c>
      <c r="AR15" s="41">
        <f t="shared" si="5"/>
        <v>5200</v>
      </c>
      <c r="AS15" s="41">
        <f t="shared" si="5"/>
        <v>3500</v>
      </c>
      <c r="AT15" s="41">
        <f t="shared" si="5"/>
        <v>2200</v>
      </c>
      <c r="AU15" s="42">
        <f t="shared" si="6"/>
        <v>1522.5</v>
      </c>
      <c r="AV15" s="43" t="s">
        <v>18</v>
      </c>
      <c r="AW15" s="44">
        <v>7700</v>
      </c>
      <c r="AX15" s="45">
        <v>2940</v>
      </c>
      <c r="AY15" s="45">
        <v>2100</v>
      </c>
      <c r="AZ15" s="45">
        <v>1260</v>
      </c>
      <c r="BA15" s="37">
        <v>6600</v>
      </c>
      <c r="BB15" s="37">
        <v>2520</v>
      </c>
      <c r="BC15" s="37">
        <v>1800</v>
      </c>
      <c r="BD15" s="37">
        <v>1080</v>
      </c>
      <c r="BE15" s="46">
        <f t="shared" si="7"/>
        <v>677.5</v>
      </c>
      <c r="BH15" s="116"/>
      <c r="BI15" s="116"/>
      <c r="BJ15" s="116"/>
      <c r="BK15" s="116"/>
      <c r="BL15" s="116"/>
      <c r="BM15" s="116"/>
    </row>
    <row r="16" spans="1:65" s="30" customFormat="1" ht="35.1" hidden="1" customHeight="1" x14ac:dyDescent="0.25">
      <c r="F16" s="32"/>
      <c r="G16" s="34"/>
      <c r="H16" s="116" t="s">
        <v>320</v>
      </c>
      <c r="I16" s="116" t="s">
        <v>320</v>
      </c>
      <c r="J16" s="31"/>
      <c r="K16" s="116" t="s">
        <v>320</v>
      </c>
      <c r="L16" s="35"/>
      <c r="M16" s="35"/>
      <c r="N16" s="35"/>
      <c r="O16" s="35"/>
      <c r="P16" s="35"/>
      <c r="Q16" s="35"/>
      <c r="R16" s="35"/>
      <c r="S16" s="35"/>
      <c r="T16" s="37"/>
      <c r="U16" s="37"/>
      <c r="V16" s="37"/>
      <c r="W16" s="37"/>
      <c r="X16" s="38"/>
      <c r="Y16" s="38"/>
      <c r="Z16" s="38"/>
      <c r="AA16" s="38"/>
      <c r="AB16" s="37"/>
      <c r="AC16" s="37"/>
      <c r="AD16" s="37"/>
      <c r="AE16" s="37"/>
      <c r="AF16" s="38"/>
      <c r="AG16" s="38"/>
      <c r="AH16" s="38"/>
      <c r="AI16" s="38"/>
      <c r="AJ16" s="33"/>
      <c r="AK16" s="39"/>
      <c r="AL16" s="39"/>
      <c r="AM16" s="40"/>
      <c r="AN16" s="40"/>
      <c r="AO16" s="40"/>
      <c r="AP16" s="40"/>
      <c r="AQ16" s="41"/>
      <c r="AR16" s="41"/>
      <c r="AS16" s="41"/>
      <c r="AT16" s="41"/>
      <c r="AU16" s="42"/>
      <c r="AV16" s="43"/>
      <c r="AW16" s="44"/>
      <c r="AX16" s="45"/>
      <c r="AY16" s="45"/>
      <c r="AZ16" s="45"/>
      <c r="BA16" s="37"/>
      <c r="BB16" s="37"/>
      <c r="BC16" s="37"/>
      <c r="BD16" s="37"/>
      <c r="BE16" s="46"/>
      <c r="BH16" s="116"/>
      <c r="BI16" s="116"/>
      <c r="BJ16" s="116"/>
      <c r="BK16" s="116"/>
      <c r="BL16" s="116"/>
      <c r="BM16" s="116"/>
    </row>
    <row r="17" spans="1:65" s="30" customFormat="1" ht="35.1" hidden="1" customHeight="1" x14ac:dyDescent="0.25">
      <c r="F17" s="32"/>
      <c r="G17" s="34"/>
      <c r="H17" s="116" t="s">
        <v>320</v>
      </c>
      <c r="I17" s="116" t="s">
        <v>320</v>
      </c>
      <c r="J17" s="31"/>
      <c r="K17" s="116" t="s">
        <v>320</v>
      </c>
      <c r="L17" s="35"/>
      <c r="M17" s="35"/>
      <c r="N17" s="35"/>
      <c r="O17" s="35"/>
      <c r="P17" s="35"/>
      <c r="Q17" s="35"/>
      <c r="R17" s="35"/>
      <c r="S17" s="35"/>
      <c r="T17" s="37"/>
      <c r="U17" s="37"/>
      <c r="V17" s="37"/>
      <c r="W17" s="37"/>
      <c r="X17" s="38"/>
      <c r="Y17" s="38"/>
      <c r="Z17" s="38"/>
      <c r="AA17" s="38"/>
      <c r="AB17" s="37"/>
      <c r="AC17" s="37"/>
      <c r="AD17" s="37"/>
      <c r="AE17" s="37"/>
      <c r="AF17" s="38"/>
      <c r="AG17" s="38"/>
      <c r="AH17" s="38"/>
      <c r="AI17" s="38"/>
      <c r="AJ17" s="33"/>
      <c r="AK17" s="39"/>
      <c r="AL17" s="39"/>
      <c r="AM17" s="40"/>
      <c r="AN17" s="40"/>
      <c r="AO17" s="40"/>
      <c r="AP17" s="40"/>
      <c r="AQ17" s="41"/>
      <c r="AR17" s="41"/>
      <c r="AS17" s="41"/>
      <c r="AT17" s="41"/>
      <c r="AU17" s="42"/>
      <c r="AV17" s="43"/>
      <c r="AW17" s="44"/>
      <c r="AX17" s="45"/>
      <c r="AY17" s="45"/>
      <c r="AZ17" s="45"/>
      <c r="BA17" s="37"/>
      <c r="BB17" s="37"/>
      <c r="BC17" s="37"/>
      <c r="BD17" s="37"/>
      <c r="BE17" s="46"/>
      <c r="BH17" s="116"/>
      <c r="BI17" s="116"/>
      <c r="BJ17" s="116"/>
      <c r="BK17" s="116"/>
      <c r="BL17" s="116"/>
      <c r="BM17" s="116"/>
    </row>
    <row r="18" spans="1:65" s="30" customFormat="1" ht="35.1" hidden="1" customHeight="1" x14ac:dyDescent="0.25">
      <c r="F18" s="32"/>
      <c r="G18" s="34"/>
      <c r="H18" s="116" t="s">
        <v>320</v>
      </c>
      <c r="I18" s="116" t="s">
        <v>320</v>
      </c>
      <c r="J18" s="31"/>
      <c r="K18" s="116" t="s">
        <v>320</v>
      </c>
      <c r="L18" s="35"/>
      <c r="M18" s="35"/>
      <c r="N18" s="35"/>
      <c r="O18" s="35"/>
      <c r="P18" s="35"/>
      <c r="Q18" s="35"/>
      <c r="R18" s="35"/>
      <c r="S18" s="35"/>
      <c r="T18" s="37"/>
      <c r="U18" s="37"/>
      <c r="V18" s="37"/>
      <c r="W18" s="37"/>
      <c r="X18" s="38"/>
      <c r="Y18" s="38"/>
      <c r="Z18" s="38"/>
      <c r="AA18" s="38"/>
      <c r="AB18" s="37"/>
      <c r="AC18" s="37"/>
      <c r="AD18" s="37"/>
      <c r="AE18" s="37"/>
      <c r="AF18" s="38"/>
      <c r="AG18" s="38"/>
      <c r="AH18" s="38"/>
      <c r="AI18" s="38"/>
      <c r="AJ18" s="33"/>
      <c r="AK18" s="39"/>
      <c r="AL18" s="39"/>
      <c r="AM18" s="40"/>
      <c r="AN18" s="40"/>
      <c r="AO18" s="40"/>
      <c r="AP18" s="40"/>
      <c r="AQ18" s="41"/>
      <c r="AR18" s="41"/>
      <c r="AS18" s="41"/>
      <c r="AT18" s="41"/>
      <c r="AU18" s="42"/>
      <c r="AV18" s="43"/>
      <c r="AW18" s="44"/>
      <c r="AX18" s="45"/>
      <c r="AY18" s="45"/>
      <c r="AZ18" s="45"/>
      <c r="BA18" s="37"/>
      <c r="BB18" s="37"/>
      <c r="BC18" s="37"/>
      <c r="BD18" s="37"/>
      <c r="BE18" s="46"/>
      <c r="BH18" s="116"/>
      <c r="BI18" s="116"/>
      <c r="BJ18" s="116"/>
      <c r="BK18" s="116"/>
      <c r="BL18" s="116"/>
      <c r="BM18" s="116"/>
    </row>
    <row r="19" spans="1:65" s="30" customFormat="1" ht="35.1" hidden="1" customHeight="1" x14ac:dyDescent="0.25">
      <c r="F19" s="32"/>
      <c r="G19" s="34"/>
      <c r="H19" s="116" t="s">
        <v>320</v>
      </c>
      <c r="I19" s="116" t="s">
        <v>320</v>
      </c>
      <c r="J19" s="31"/>
      <c r="K19" s="116" t="s">
        <v>320</v>
      </c>
      <c r="L19" s="35"/>
      <c r="M19" s="35"/>
      <c r="N19" s="35"/>
      <c r="O19" s="35"/>
      <c r="P19" s="35"/>
      <c r="Q19" s="35"/>
      <c r="R19" s="35"/>
      <c r="S19" s="35"/>
      <c r="T19" s="37"/>
      <c r="U19" s="37"/>
      <c r="V19" s="37"/>
      <c r="W19" s="37"/>
      <c r="X19" s="38"/>
      <c r="Y19" s="38"/>
      <c r="Z19" s="38"/>
      <c r="AA19" s="38"/>
      <c r="AB19" s="37"/>
      <c r="AC19" s="37"/>
      <c r="AD19" s="37"/>
      <c r="AE19" s="37"/>
      <c r="AF19" s="38"/>
      <c r="AG19" s="38"/>
      <c r="AH19" s="38"/>
      <c r="AI19" s="38"/>
      <c r="AJ19" s="33"/>
      <c r="AK19" s="39"/>
      <c r="AL19" s="39"/>
      <c r="AM19" s="40"/>
      <c r="AN19" s="40"/>
      <c r="AO19" s="40"/>
      <c r="AP19" s="40"/>
      <c r="AQ19" s="41"/>
      <c r="AR19" s="41"/>
      <c r="AS19" s="41"/>
      <c r="AT19" s="41"/>
      <c r="AU19" s="42"/>
      <c r="AV19" s="43"/>
      <c r="AW19" s="44"/>
      <c r="AX19" s="45"/>
      <c r="AY19" s="45"/>
      <c r="AZ19" s="45"/>
      <c r="BA19" s="37"/>
      <c r="BB19" s="37"/>
      <c r="BC19" s="37"/>
      <c r="BD19" s="37"/>
      <c r="BE19" s="46"/>
      <c r="BH19" s="116"/>
      <c r="BI19" s="116"/>
      <c r="BJ19" s="116"/>
      <c r="BK19" s="116"/>
      <c r="BL19" s="116"/>
      <c r="BM19" s="116"/>
    </row>
    <row r="20" spans="1:65" s="30" customFormat="1" ht="35.1" hidden="1" customHeight="1" x14ac:dyDescent="0.25">
      <c r="F20" s="32"/>
      <c r="G20" s="34"/>
      <c r="H20" s="116" t="s">
        <v>320</v>
      </c>
      <c r="I20" s="116" t="s">
        <v>320</v>
      </c>
      <c r="J20" s="31"/>
      <c r="K20" s="116" t="s">
        <v>320</v>
      </c>
      <c r="L20" s="35"/>
      <c r="M20" s="35"/>
      <c r="N20" s="35"/>
      <c r="O20" s="35"/>
      <c r="P20" s="35"/>
      <c r="Q20" s="35"/>
      <c r="R20" s="35"/>
      <c r="S20" s="35"/>
      <c r="T20" s="37"/>
      <c r="U20" s="37"/>
      <c r="V20" s="37"/>
      <c r="W20" s="37"/>
      <c r="X20" s="38"/>
      <c r="Y20" s="38"/>
      <c r="Z20" s="38"/>
      <c r="AA20" s="38"/>
      <c r="AB20" s="37"/>
      <c r="AC20" s="37"/>
      <c r="AD20" s="37"/>
      <c r="AE20" s="37"/>
      <c r="AF20" s="38"/>
      <c r="AG20" s="38"/>
      <c r="AH20" s="38"/>
      <c r="AI20" s="38"/>
      <c r="AJ20" s="33"/>
      <c r="AK20" s="39"/>
      <c r="AL20" s="39"/>
      <c r="AM20" s="40"/>
      <c r="AN20" s="40"/>
      <c r="AO20" s="40"/>
      <c r="AP20" s="40"/>
      <c r="AQ20" s="41"/>
      <c r="AR20" s="41"/>
      <c r="AS20" s="41"/>
      <c r="AT20" s="41"/>
      <c r="AU20" s="42"/>
      <c r="AV20" s="43"/>
      <c r="AW20" s="44"/>
      <c r="AX20" s="45"/>
      <c r="AY20" s="45"/>
      <c r="AZ20" s="45"/>
      <c r="BA20" s="37"/>
      <c r="BB20" s="37"/>
      <c r="BC20" s="37"/>
      <c r="BD20" s="37"/>
      <c r="BE20" s="46"/>
      <c r="BH20" s="116"/>
      <c r="BI20" s="116"/>
      <c r="BJ20" s="116"/>
      <c r="BK20" s="116"/>
      <c r="BL20" s="116"/>
      <c r="BM20" s="116"/>
    </row>
    <row r="21" spans="1:65" s="30" customFormat="1" ht="35.1" hidden="1" customHeight="1" x14ac:dyDescent="0.25">
      <c r="F21" s="32"/>
      <c r="G21" s="34"/>
      <c r="H21" s="116" t="s">
        <v>320</v>
      </c>
      <c r="I21" s="116" t="s">
        <v>320</v>
      </c>
      <c r="J21" s="31"/>
      <c r="K21" s="116" t="s">
        <v>320</v>
      </c>
      <c r="L21" s="35"/>
      <c r="M21" s="35"/>
      <c r="N21" s="35"/>
      <c r="O21" s="35"/>
      <c r="P21" s="35"/>
      <c r="Q21" s="35"/>
      <c r="R21" s="35"/>
      <c r="S21" s="35"/>
      <c r="T21" s="37"/>
      <c r="U21" s="37"/>
      <c r="V21" s="37"/>
      <c r="W21" s="37"/>
      <c r="X21" s="38"/>
      <c r="Y21" s="38"/>
      <c r="Z21" s="38"/>
      <c r="AA21" s="38"/>
      <c r="AB21" s="37"/>
      <c r="AC21" s="37"/>
      <c r="AD21" s="37"/>
      <c r="AE21" s="37"/>
      <c r="AF21" s="38"/>
      <c r="AG21" s="38"/>
      <c r="AH21" s="38"/>
      <c r="AI21" s="38"/>
      <c r="AJ21" s="33"/>
      <c r="AK21" s="39"/>
      <c r="AL21" s="39"/>
      <c r="AM21" s="40"/>
      <c r="AN21" s="40"/>
      <c r="AO21" s="40"/>
      <c r="AP21" s="40"/>
      <c r="AQ21" s="41"/>
      <c r="AR21" s="41"/>
      <c r="AS21" s="41"/>
      <c r="AT21" s="41"/>
      <c r="AU21" s="42"/>
      <c r="AV21" s="43"/>
      <c r="AW21" s="44"/>
      <c r="AX21" s="45"/>
      <c r="AY21" s="45"/>
      <c r="AZ21" s="45"/>
      <c r="BA21" s="37"/>
      <c r="BB21" s="37"/>
      <c r="BC21" s="37"/>
      <c r="BD21" s="37"/>
      <c r="BE21" s="46"/>
      <c r="BH21" s="116"/>
      <c r="BI21" s="116"/>
      <c r="BJ21" s="116"/>
      <c r="BK21" s="116"/>
      <c r="BL21" s="116"/>
      <c r="BM21" s="116"/>
    </row>
    <row r="22" spans="1:65" s="30" customFormat="1" ht="35.1" customHeight="1" x14ac:dyDescent="0.25">
      <c r="A22" s="30" t="str">
        <f t="shared" si="0"/>
        <v>TB19DT_D1+1</v>
      </c>
      <c r="B22" s="30" t="str">
        <f t="shared" si="1"/>
        <v>TB19DT_D1+2</v>
      </c>
      <c r="C22" s="30" t="str">
        <f t="shared" si="2"/>
        <v>TB19DT_D1+3</v>
      </c>
      <c r="D22" s="30" t="str">
        <f t="shared" si="3"/>
        <v>TB19DT_D1+4</v>
      </c>
      <c r="E22" s="30" t="s">
        <v>18</v>
      </c>
      <c r="F22" s="32"/>
      <c r="G22" s="34" t="s">
        <v>147</v>
      </c>
      <c r="H22" s="116" t="s">
        <v>104</v>
      </c>
      <c r="I22" s="116" t="s">
        <v>146</v>
      </c>
      <c r="J22" s="31" t="s">
        <v>104</v>
      </c>
      <c r="K22" s="116" t="s">
        <v>43</v>
      </c>
      <c r="L22" s="35">
        <v>5500</v>
      </c>
      <c r="M22" s="35">
        <v>3200</v>
      </c>
      <c r="N22" s="35">
        <v>2200</v>
      </c>
      <c r="O22" s="35">
        <v>1400</v>
      </c>
      <c r="P22" s="35">
        <f>VLOOKUP(G22&amp;"Vị trí 1",'[1]14_ODT'!$D$11:$L$3938,9,0)</f>
        <v>5500</v>
      </c>
      <c r="Q22" s="35">
        <f>VLOOKUP(G22&amp;"Vị trí 2",'[1]14_ODT'!$D$11:$L$3938,9,0)</f>
        <v>3200</v>
      </c>
      <c r="R22" s="35">
        <f>VLOOKUP(G22&amp;"Vị trí 3",'[1]14_ODT'!$D$11:$L$3938,9,0)</f>
        <v>2200</v>
      </c>
      <c r="S22" s="35">
        <f>VLOOKUP(G22&amp;"Vị trí 4",'[1]14_ODT'!$D$11:$L$3938,9,0)</f>
        <v>1400</v>
      </c>
      <c r="T22" s="37" t="e">
        <f>VLOOKUP(A22,[1]bieutonghopphieudieutra!$E$4:$Z$1730,32,0)</f>
        <v>#N/A</v>
      </c>
      <c r="U22" s="37"/>
      <c r="V22" s="37"/>
      <c r="W22" s="37"/>
      <c r="X22" s="38" t="e">
        <f>T22/L22</f>
        <v>#N/A</v>
      </c>
      <c r="Y22" s="38"/>
      <c r="Z22" s="38"/>
      <c r="AA22" s="38"/>
      <c r="AB22" s="37"/>
      <c r="AC22" s="37"/>
      <c r="AD22" s="37"/>
      <c r="AE22" s="37"/>
      <c r="AF22" s="38"/>
      <c r="AG22" s="38"/>
      <c r="AH22" s="38"/>
      <c r="AI22" s="38"/>
      <c r="AJ22" s="33">
        <v>2.52</v>
      </c>
      <c r="AK22" s="39"/>
      <c r="AL22" s="39">
        <v>1.45</v>
      </c>
      <c r="AM22" s="40">
        <f t="shared" si="4"/>
        <v>7975</v>
      </c>
      <c r="AN22" s="40">
        <f t="shared" si="4"/>
        <v>4640</v>
      </c>
      <c r="AO22" s="40">
        <f t="shared" si="4"/>
        <v>3190</v>
      </c>
      <c r="AP22" s="40">
        <f t="shared" si="4"/>
        <v>2030</v>
      </c>
      <c r="AQ22" s="41">
        <f t="shared" si="5"/>
        <v>8000</v>
      </c>
      <c r="AR22" s="41">
        <f t="shared" si="5"/>
        <v>4600</v>
      </c>
      <c r="AS22" s="41">
        <f t="shared" si="5"/>
        <v>3200</v>
      </c>
      <c r="AT22" s="41">
        <f t="shared" si="5"/>
        <v>2000</v>
      </c>
      <c r="AU22" s="42">
        <f t="shared" si="6"/>
        <v>1196.25</v>
      </c>
      <c r="AV22" s="43" t="s">
        <v>18</v>
      </c>
      <c r="AW22" s="44">
        <v>4550</v>
      </c>
      <c r="AX22" s="45">
        <v>2380</v>
      </c>
      <c r="AY22" s="45">
        <v>1610</v>
      </c>
      <c r="AZ22" s="45">
        <v>1020</v>
      </c>
      <c r="BA22" s="37">
        <v>3900</v>
      </c>
      <c r="BB22" s="37">
        <v>2040</v>
      </c>
      <c r="BC22" s="37">
        <v>1380</v>
      </c>
      <c r="BD22" s="37">
        <v>870</v>
      </c>
      <c r="BE22" s="46">
        <f t="shared" si="7"/>
        <v>803.75</v>
      </c>
      <c r="BH22" s="116"/>
      <c r="BI22" s="116"/>
      <c r="BJ22" s="116"/>
      <c r="BK22" s="116"/>
      <c r="BL22" s="116"/>
      <c r="BM22" s="116"/>
    </row>
    <row r="23" spans="1:65" s="30" customFormat="1" ht="35.1" hidden="1" customHeight="1" x14ac:dyDescent="0.25">
      <c r="F23" s="32"/>
      <c r="G23" s="34"/>
      <c r="H23" s="116" t="s">
        <v>320</v>
      </c>
      <c r="I23" s="116" t="s">
        <v>320</v>
      </c>
      <c r="J23" s="31"/>
      <c r="K23" s="116" t="s">
        <v>320</v>
      </c>
      <c r="L23" s="35"/>
      <c r="M23" s="35"/>
      <c r="N23" s="35"/>
      <c r="O23" s="35"/>
      <c r="P23" s="35"/>
      <c r="Q23" s="35"/>
      <c r="R23" s="35"/>
      <c r="S23" s="35"/>
      <c r="T23" s="37"/>
      <c r="U23" s="37"/>
      <c r="V23" s="37"/>
      <c r="W23" s="37"/>
      <c r="X23" s="38"/>
      <c r="Y23" s="38"/>
      <c r="Z23" s="38"/>
      <c r="AA23" s="38"/>
      <c r="AB23" s="37"/>
      <c r="AC23" s="37"/>
      <c r="AD23" s="37"/>
      <c r="AE23" s="37"/>
      <c r="AF23" s="38"/>
      <c r="AG23" s="38"/>
      <c r="AH23" s="38"/>
      <c r="AI23" s="38"/>
      <c r="AJ23" s="33"/>
      <c r="AK23" s="39"/>
      <c r="AL23" s="39"/>
      <c r="AM23" s="40"/>
      <c r="AN23" s="40"/>
      <c r="AO23" s="40"/>
      <c r="AP23" s="40"/>
      <c r="AQ23" s="41"/>
      <c r="AR23" s="41"/>
      <c r="AS23" s="41"/>
      <c r="AT23" s="41"/>
      <c r="AU23" s="42"/>
      <c r="AV23" s="43"/>
      <c r="AW23" s="44"/>
      <c r="AX23" s="45"/>
      <c r="AY23" s="45"/>
      <c r="AZ23" s="45"/>
      <c r="BA23" s="37"/>
      <c r="BB23" s="37"/>
      <c r="BC23" s="37"/>
      <c r="BD23" s="37"/>
      <c r="BE23" s="46"/>
      <c r="BH23" s="116"/>
      <c r="BI23" s="116"/>
      <c r="BJ23" s="116"/>
      <c r="BK23" s="116"/>
      <c r="BL23" s="116"/>
      <c r="BM23" s="116"/>
    </row>
    <row r="24" spans="1:65" s="30" customFormat="1" ht="35.1" hidden="1" customHeight="1" x14ac:dyDescent="0.25">
      <c r="F24" s="32"/>
      <c r="G24" s="34"/>
      <c r="H24" s="116" t="s">
        <v>320</v>
      </c>
      <c r="I24" s="116" t="s">
        <v>320</v>
      </c>
      <c r="J24" s="31"/>
      <c r="K24" s="116" t="s">
        <v>320</v>
      </c>
      <c r="L24" s="35"/>
      <c r="M24" s="35"/>
      <c r="N24" s="35"/>
      <c r="O24" s="35"/>
      <c r="P24" s="35"/>
      <c r="Q24" s="35"/>
      <c r="R24" s="35"/>
      <c r="S24" s="35"/>
      <c r="T24" s="37"/>
      <c r="U24" s="37"/>
      <c r="V24" s="37"/>
      <c r="W24" s="37"/>
      <c r="X24" s="38"/>
      <c r="Y24" s="38"/>
      <c r="Z24" s="38"/>
      <c r="AA24" s="38"/>
      <c r="AB24" s="37"/>
      <c r="AC24" s="37"/>
      <c r="AD24" s="37"/>
      <c r="AE24" s="37"/>
      <c r="AF24" s="38"/>
      <c r="AG24" s="38"/>
      <c r="AH24" s="38"/>
      <c r="AI24" s="38"/>
      <c r="AJ24" s="33"/>
      <c r="AK24" s="39"/>
      <c r="AL24" s="39"/>
      <c r="AM24" s="40"/>
      <c r="AN24" s="40"/>
      <c r="AO24" s="40"/>
      <c r="AP24" s="40"/>
      <c r="AQ24" s="41"/>
      <c r="AR24" s="41"/>
      <c r="AS24" s="41"/>
      <c r="AT24" s="41"/>
      <c r="AU24" s="42"/>
      <c r="AV24" s="43"/>
      <c r="AW24" s="44"/>
      <c r="AX24" s="45"/>
      <c r="AY24" s="45"/>
      <c r="AZ24" s="45"/>
      <c r="BA24" s="37"/>
      <c r="BB24" s="37"/>
      <c r="BC24" s="37"/>
      <c r="BD24" s="37"/>
      <c r="BE24" s="46"/>
      <c r="BH24" s="116"/>
      <c r="BI24" s="116"/>
      <c r="BJ24" s="116"/>
      <c r="BK24" s="116"/>
      <c r="BL24" s="116"/>
      <c r="BM24" s="116"/>
    </row>
    <row r="25" spans="1:65" s="30" customFormat="1" ht="35.1" hidden="1" customHeight="1" x14ac:dyDescent="0.25">
      <c r="F25" s="32"/>
      <c r="G25" s="34"/>
      <c r="H25" s="116" t="s">
        <v>320</v>
      </c>
      <c r="I25" s="116" t="s">
        <v>320</v>
      </c>
      <c r="J25" s="31"/>
      <c r="K25" s="116" t="s">
        <v>320</v>
      </c>
      <c r="L25" s="35"/>
      <c r="M25" s="35"/>
      <c r="N25" s="35"/>
      <c r="O25" s="35"/>
      <c r="P25" s="35"/>
      <c r="Q25" s="35"/>
      <c r="R25" s="35"/>
      <c r="S25" s="35"/>
      <c r="T25" s="37"/>
      <c r="U25" s="37"/>
      <c r="V25" s="37"/>
      <c r="W25" s="37"/>
      <c r="X25" s="38"/>
      <c r="Y25" s="38"/>
      <c r="Z25" s="38"/>
      <c r="AA25" s="38"/>
      <c r="AB25" s="37"/>
      <c r="AC25" s="37"/>
      <c r="AD25" s="37"/>
      <c r="AE25" s="37"/>
      <c r="AF25" s="38"/>
      <c r="AG25" s="38"/>
      <c r="AH25" s="38"/>
      <c r="AI25" s="38"/>
      <c r="AJ25" s="33"/>
      <c r="AK25" s="39"/>
      <c r="AL25" s="39"/>
      <c r="AM25" s="40"/>
      <c r="AN25" s="40"/>
      <c r="AO25" s="40"/>
      <c r="AP25" s="40"/>
      <c r="AQ25" s="41"/>
      <c r="AR25" s="41"/>
      <c r="AS25" s="41"/>
      <c r="AT25" s="41"/>
      <c r="AU25" s="42"/>
      <c r="AV25" s="43"/>
      <c r="AW25" s="44"/>
      <c r="AX25" s="45"/>
      <c r="AY25" s="45"/>
      <c r="AZ25" s="45"/>
      <c r="BA25" s="37"/>
      <c r="BB25" s="37"/>
      <c r="BC25" s="37"/>
      <c r="BD25" s="37"/>
      <c r="BE25" s="46"/>
      <c r="BH25" s="116"/>
      <c r="BI25" s="116"/>
      <c r="BJ25" s="116"/>
      <c r="BK25" s="116"/>
      <c r="BL25" s="116"/>
      <c r="BM25" s="116"/>
    </row>
    <row r="26" spans="1:65" s="30" customFormat="1" ht="35.1" hidden="1" customHeight="1" x14ac:dyDescent="0.25">
      <c r="F26" s="32"/>
      <c r="G26" s="34"/>
      <c r="H26" s="116" t="s">
        <v>320</v>
      </c>
      <c r="I26" s="116" t="s">
        <v>320</v>
      </c>
      <c r="J26" s="31"/>
      <c r="K26" s="116" t="s">
        <v>320</v>
      </c>
      <c r="L26" s="35"/>
      <c r="M26" s="35"/>
      <c r="N26" s="35"/>
      <c r="O26" s="35"/>
      <c r="P26" s="35"/>
      <c r="Q26" s="35"/>
      <c r="R26" s="35"/>
      <c r="S26" s="35"/>
      <c r="T26" s="37"/>
      <c r="U26" s="37"/>
      <c r="V26" s="37"/>
      <c r="W26" s="37"/>
      <c r="X26" s="38"/>
      <c r="Y26" s="38"/>
      <c r="Z26" s="38"/>
      <c r="AA26" s="38"/>
      <c r="AB26" s="37"/>
      <c r="AC26" s="37"/>
      <c r="AD26" s="37"/>
      <c r="AE26" s="37"/>
      <c r="AF26" s="38"/>
      <c r="AG26" s="38"/>
      <c r="AH26" s="38"/>
      <c r="AI26" s="38"/>
      <c r="AJ26" s="33"/>
      <c r="AK26" s="39"/>
      <c r="AL26" s="39"/>
      <c r="AM26" s="40"/>
      <c r="AN26" s="40"/>
      <c r="AO26" s="40"/>
      <c r="AP26" s="40"/>
      <c r="AQ26" s="41"/>
      <c r="AR26" s="41"/>
      <c r="AS26" s="41"/>
      <c r="AT26" s="41"/>
      <c r="AU26" s="42"/>
      <c r="AV26" s="43"/>
      <c r="AW26" s="44"/>
      <c r="AX26" s="45"/>
      <c r="AY26" s="45"/>
      <c r="AZ26" s="45"/>
      <c r="BA26" s="37"/>
      <c r="BB26" s="37"/>
      <c r="BC26" s="37"/>
      <c r="BD26" s="37"/>
      <c r="BE26" s="46"/>
      <c r="BH26" s="116"/>
      <c r="BI26" s="116"/>
      <c r="BJ26" s="116"/>
      <c r="BK26" s="116"/>
      <c r="BL26" s="116"/>
      <c r="BM26" s="116"/>
    </row>
    <row r="27" spans="1:65" s="30" customFormat="1" ht="35.1" hidden="1" customHeight="1" x14ac:dyDescent="0.25">
      <c r="F27" s="32"/>
      <c r="G27" s="34"/>
      <c r="H27" s="116" t="s">
        <v>320</v>
      </c>
      <c r="I27" s="116" t="s">
        <v>320</v>
      </c>
      <c r="J27" s="31"/>
      <c r="K27" s="116" t="s">
        <v>320</v>
      </c>
      <c r="L27" s="35"/>
      <c r="M27" s="35"/>
      <c r="N27" s="35"/>
      <c r="O27" s="35"/>
      <c r="P27" s="35"/>
      <c r="Q27" s="35"/>
      <c r="R27" s="35"/>
      <c r="S27" s="35"/>
      <c r="T27" s="37"/>
      <c r="U27" s="37"/>
      <c r="V27" s="37"/>
      <c r="W27" s="37"/>
      <c r="X27" s="38"/>
      <c r="Y27" s="38"/>
      <c r="Z27" s="38"/>
      <c r="AA27" s="38"/>
      <c r="AB27" s="37"/>
      <c r="AC27" s="37"/>
      <c r="AD27" s="37"/>
      <c r="AE27" s="37"/>
      <c r="AF27" s="38"/>
      <c r="AG27" s="38"/>
      <c r="AH27" s="38"/>
      <c r="AI27" s="38"/>
      <c r="AJ27" s="33"/>
      <c r="AK27" s="39"/>
      <c r="AL27" s="39"/>
      <c r="AM27" s="40"/>
      <c r="AN27" s="40"/>
      <c r="AO27" s="40"/>
      <c r="AP27" s="40"/>
      <c r="AQ27" s="41"/>
      <c r="AR27" s="41"/>
      <c r="AS27" s="41"/>
      <c r="AT27" s="41"/>
      <c r="AU27" s="42"/>
      <c r="AV27" s="43"/>
      <c r="AW27" s="44"/>
      <c r="AX27" s="45"/>
      <c r="AY27" s="45"/>
      <c r="AZ27" s="45"/>
      <c r="BA27" s="37"/>
      <c r="BB27" s="37"/>
      <c r="BC27" s="37"/>
      <c r="BD27" s="37"/>
      <c r="BE27" s="46"/>
      <c r="BH27" s="116"/>
      <c r="BI27" s="116"/>
      <c r="BJ27" s="116"/>
      <c r="BK27" s="116"/>
      <c r="BL27" s="116"/>
      <c r="BM27" s="116"/>
    </row>
    <row r="28" spans="1:65" s="30" customFormat="1" ht="35.1" hidden="1" customHeight="1" x14ac:dyDescent="0.25">
      <c r="F28" s="32"/>
      <c r="G28" s="34"/>
      <c r="H28" s="116" t="s">
        <v>320</v>
      </c>
      <c r="I28" s="116" t="s">
        <v>320</v>
      </c>
      <c r="J28" s="31"/>
      <c r="K28" s="116" t="s">
        <v>320</v>
      </c>
      <c r="L28" s="35"/>
      <c r="M28" s="35"/>
      <c r="N28" s="35"/>
      <c r="O28" s="35"/>
      <c r="P28" s="35"/>
      <c r="Q28" s="35"/>
      <c r="R28" s="35"/>
      <c r="S28" s="35"/>
      <c r="T28" s="37"/>
      <c r="U28" s="37"/>
      <c r="V28" s="37"/>
      <c r="W28" s="37"/>
      <c r="X28" s="38"/>
      <c r="Y28" s="38"/>
      <c r="Z28" s="38"/>
      <c r="AA28" s="38"/>
      <c r="AB28" s="37"/>
      <c r="AC28" s="37"/>
      <c r="AD28" s="37"/>
      <c r="AE28" s="37"/>
      <c r="AF28" s="38"/>
      <c r="AG28" s="38"/>
      <c r="AH28" s="38"/>
      <c r="AI28" s="38"/>
      <c r="AJ28" s="33"/>
      <c r="AK28" s="39"/>
      <c r="AL28" s="39"/>
      <c r="AM28" s="40"/>
      <c r="AN28" s="40"/>
      <c r="AO28" s="40"/>
      <c r="AP28" s="40"/>
      <c r="AQ28" s="41"/>
      <c r="AR28" s="41"/>
      <c r="AS28" s="41"/>
      <c r="AT28" s="41"/>
      <c r="AU28" s="42"/>
      <c r="AV28" s="43"/>
      <c r="AW28" s="44"/>
      <c r="AX28" s="45"/>
      <c r="AY28" s="45"/>
      <c r="AZ28" s="45"/>
      <c r="BA28" s="37"/>
      <c r="BB28" s="37"/>
      <c r="BC28" s="37"/>
      <c r="BD28" s="37"/>
      <c r="BE28" s="46"/>
      <c r="BH28" s="116"/>
      <c r="BI28" s="116"/>
      <c r="BJ28" s="116"/>
      <c r="BK28" s="116"/>
      <c r="BL28" s="116"/>
      <c r="BM28" s="116"/>
    </row>
    <row r="29" spans="1:65" s="30" customFormat="1" ht="35.1" customHeight="1" x14ac:dyDescent="0.25">
      <c r="A29" s="30" t="str">
        <f t="shared" si="0"/>
        <v>TB19DT_D2+1</v>
      </c>
      <c r="B29" s="30" t="str">
        <f t="shared" si="1"/>
        <v>TB19DT_D2+2</v>
      </c>
      <c r="C29" s="30" t="str">
        <f t="shared" si="2"/>
        <v>TB19DT_D2+3</v>
      </c>
      <c r="D29" s="30" t="str">
        <f t="shared" si="3"/>
        <v>TB19DT_D2+4</v>
      </c>
      <c r="E29" s="30" t="s">
        <v>18</v>
      </c>
      <c r="F29" s="32"/>
      <c r="G29" s="34" t="s">
        <v>148</v>
      </c>
      <c r="H29" s="116" t="s">
        <v>104</v>
      </c>
      <c r="I29" s="116" t="s">
        <v>43</v>
      </c>
      <c r="J29" s="31" t="s">
        <v>104</v>
      </c>
      <c r="K29" s="116" t="s">
        <v>119</v>
      </c>
      <c r="L29" s="35">
        <v>4500</v>
      </c>
      <c r="M29" s="35">
        <v>2200</v>
      </c>
      <c r="N29" s="35">
        <v>1800</v>
      </c>
      <c r="O29" s="35">
        <v>1400</v>
      </c>
      <c r="P29" s="35">
        <f>VLOOKUP(G29&amp;"Vị trí 1",'[1]14_ODT'!$D$11:$L$3938,9,0)</f>
        <v>4500</v>
      </c>
      <c r="Q29" s="35">
        <f>VLOOKUP(G29&amp;"Vị trí 2",'[1]14_ODT'!$D$11:$L$3938,9,0)</f>
        <v>2200</v>
      </c>
      <c r="R29" s="35">
        <f>VLOOKUP(G29&amp;"Vị trí 3",'[1]14_ODT'!$D$11:$L$3938,9,0)</f>
        <v>1800</v>
      </c>
      <c r="S29" s="35">
        <f>VLOOKUP(G29&amp;"Vị trí 4",'[1]14_ODT'!$D$11:$L$3938,9,0)</f>
        <v>1400</v>
      </c>
      <c r="T29" s="37"/>
      <c r="U29" s="37"/>
      <c r="V29" s="37"/>
      <c r="W29" s="37"/>
      <c r="X29" s="38"/>
      <c r="Y29" s="38"/>
      <c r="Z29" s="38"/>
      <c r="AA29" s="38"/>
      <c r="AB29" s="37"/>
      <c r="AC29" s="37"/>
      <c r="AD29" s="37"/>
      <c r="AE29" s="37"/>
      <c r="AF29" s="38"/>
      <c r="AG29" s="38"/>
      <c r="AH29" s="38"/>
      <c r="AI29" s="38"/>
      <c r="AJ29" s="33">
        <v>2.52</v>
      </c>
      <c r="AK29" s="39"/>
      <c r="AL29" s="39">
        <v>1.45</v>
      </c>
      <c r="AM29" s="40">
        <f t="shared" si="4"/>
        <v>6525</v>
      </c>
      <c r="AN29" s="40">
        <f t="shared" si="4"/>
        <v>3190</v>
      </c>
      <c r="AO29" s="40">
        <f t="shared" si="4"/>
        <v>2610</v>
      </c>
      <c r="AP29" s="40">
        <f t="shared" si="4"/>
        <v>2030</v>
      </c>
      <c r="AQ29" s="41">
        <f t="shared" si="5"/>
        <v>6500</v>
      </c>
      <c r="AR29" s="41">
        <f t="shared" si="5"/>
        <v>3200</v>
      </c>
      <c r="AS29" s="41">
        <f t="shared" si="5"/>
        <v>2600</v>
      </c>
      <c r="AT29" s="41">
        <f t="shared" si="5"/>
        <v>2000</v>
      </c>
      <c r="AU29" s="42">
        <f t="shared" si="6"/>
        <v>978.75</v>
      </c>
      <c r="AV29" s="43" t="s">
        <v>18</v>
      </c>
      <c r="AW29" s="44">
        <v>4550</v>
      </c>
      <c r="AX29" s="45">
        <v>2310</v>
      </c>
      <c r="AY29" s="45">
        <v>1540</v>
      </c>
      <c r="AZ29" s="45">
        <v>980</v>
      </c>
      <c r="BA29" s="37">
        <v>3900</v>
      </c>
      <c r="BB29" s="37">
        <v>1980</v>
      </c>
      <c r="BC29" s="37">
        <v>1320</v>
      </c>
      <c r="BD29" s="37">
        <v>840</v>
      </c>
      <c r="BE29" s="46">
        <f t="shared" si="7"/>
        <v>1021.25</v>
      </c>
      <c r="BH29" s="116"/>
      <c r="BI29" s="116"/>
      <c r="BJ29" s="116"/>
      <c r="BK29" s="116"/>
      <c r="BL29" s="116"/>
      <c r="BM29" s="116"/>
    </row>
    <row r="30" spans="1:65" s="30" customFormat="1" ht="35.1" hidden="1" customHeight="1" x14ac:dyDescent="0.25">
      <c r="F30" s="32"/>
      <c r="G30" s="34"/>
      <c r="H30" s="116" t="s">
        <v>320</v>
      </c>
      <c r="I30" s="116" t="s">
        <v>320</v>
      </c>
      <c r="J30" s="31"/>
      <c r="K30" s="116" t="s">
        <v>320</v>
      </c>
      <c r="L30" s="35"/>
      <c r="M30" s="35"/>
      <c r="N30" s="35"/>
      <c r="O30" s="35"/>
      <c r="P30" s="35"/>
      <c r="Q30" s="35"/>
      <c r="R30" s="35"/>
      <c r="S30" s="35"/>
      <c r="T30" s="37"/>
      <c r="U30" s="37"/>
      <c r="V30" s="37"/>
      <c r="W30" s="37"/>
      <c r="X30" s="38"/>
      <c r="Y30" s="38"/>
      <c r="Z30" s="38"/>
      <c r="AA30" s="38"/>
      <c r="AB30" s="37"/>
      <c r="AC30" s="37"/>
      <c r="AD30" s="37"/>
      <c r="AE30" s="37"/>
      <c r="AF30" s="38"/>
      <c r="AG30" s="38"/>
      <c r="AH30" s="38"/>
      <c r="AI30" s="38"/>
      <c r="AJ30" s="33"/>
      <c r="AK30" s="39"/>
      <c r="AL30" s="39"/>
      <c r="AM30" s="40"/>
      <c r="AN30" s="40"/>
      <c r="AO30" s="40"/>
      <c r="AP30" s="40"/>
      <c r="AQ30" s="41"/>
      <c r="AR30" s="41"/>
      <c r="AS30" s="41"/>
      <c r="AT30" s="41"/>
      <c r="AU30" s="42"/>
      <c r="AV30" s="43"/>
      <c r="AW30" s="44"/>
      <c r="AX30" s="45"/>
      <c r="AY30" s="45"/>
      <c r="AZ30" s="45"/>
      <c r="BA30" s="37"/>
      <c r="BB30" s="37"/>
      <c r="BC30" s="37"/>
      <c r="BD30" s="37"/>
      <c r="BE30" s="46"/>
      <c r="BH30" s="116"/>
      <c r="BI30" s="116"/>
      <c r="BJ30" s="116"/>
      <c r="BK30" s="116"/>
      <c r="BL30" s="116"/>
      <c r="BM30" s="116"/>
    </row>
    <row r="31" spans="1:65" s="30" customFormat="1" ht="35.1" hidden="1" customHeight="1" x14ac:dyDescent="0.25">
      <c r="F31" s="32"/>
      <c r="G31" s="34"/>
      <c r="H31" s="116" t="s">
        <v>320</v>
      </c>
      <c r="I31" s="116" t="s">
        <v>320</v>
      </c>
      <c r="J31" s="31"/>
      <c r="K31" s="116" t="s">
        <v>320</v>
      </c>
      <c r="L31" s="35"/>
      <c r="M31" s="35"/>
      <c r="N31" s="35"/>
      <c r="O31" s="35"/>
      <c r="P31" s="35"/>
      <c r="Q31" s="35"/>
      <c r="R31" s="35"/>
      <c r="S31" s="35"/>
      <c r="T31" s="37"/>
      <c r="U31" s="37"/>
      <c r="V31" s="37"/>
      <c r="W31" s="37"/>
      <c r="X31" s="38"/>
      <c r="Y31" s="38"/>
      <c r="Z31" s="38"/>
      <c r="AA31" s="38"/>
      <c r="AB31" s="37"/>
      <c r="AC31" s="37"/>
      <c r="AD31" s="37"/>
      <c r="AE31" s="37"/>
      <c r="AF31" s="38"/>
      <c r="AG31" s="38"/>
      <c r="AH31" s="38"/>
      <c r="AI31" s="38"/>
      <c r="AJ31" s="33"/>
      <c r="AK31" s="39"/>
      <c r="AL31" s="39"/>
      <c r="AM31" s="40"/>
      <c r="AN31" s="40"/>
      <c r="AO31" s="40"/>
      <c r="AP31" s="40"/>
      <c r="AQ31" s="41"/>
      <c r="AR31" s="41"/>
      <c r="AS31" s="41"/>
      <c r="AT31" s="41"/>
      <c r="AU31" s="42"/>
      <c r="AV31" s="43"/>
      <c r="AW31" s="44"/>
      <c r="AX31" s="45"/>
      <c r="AY31" s="45"/>
      <c r="AZ31" s="45"/>
      <c r="BA31" s="37"/>
      <c r="BB31" s="37"/>
      <c r="BC31" s="37"/>
      <c r="BD31" s="37"/>
      <c r="BE31" s="46"/>
      <c r="BH31" s="116"/>
      <c r="BI31" s="116"/>
      <c r="BJ31" s="116"/>
      <c r="BK31" s="116"/>
      <c r="BL31" s="116"/>
      <c r="BM31" s="116"/>
    </row>
    <row r="32" spans="1:65" s="30" customFormat="1" ht="35.1" hidden="1" customHeight="1" x14ac:dyDescent="0.25">
      <c r="F32" s="32"/>
      <c r="G32" s="34"/>
      <c r="H32" s="116" t="s">
        <v>320</v>
      </c>
      <c r="I32" s="116" t="s">
        <v>320</v>
      </c>
      <c r="J32" s="31"/>
      <c r="K32" s="116" t="s">
        <v>320</v>
      </c>
      <c r="L32" s="35"/>
      <c r="M32" s="35"/>
      <c r="N32" s="35"/>
      <c r="O32" s="35"/>
      <c r="P32" s="35"/>
      <c r="Q32" s="35"/>
      <c r="R32" s="35"/>
      <c r="S32" s="35"/>
      <c r="T32" s="37"/>
      <c r="U32" s="37"/>
      <c r="V32" s="37"/>
      <c r="W32" s="37"/>
      <c r="X32" s="38"/>
      <c r="Y32" s="38"/>
      <c r="Z32" s="38"/>
      <c r="AA32" s="38"/>
      <c r="AB32" s="37"/>
      <c r="AC32" s="37"/>
      <c r="AD32" s="37"/>
      <c r="AE32" s="37"/>
      <c r="AF32" s="38"/>
      <c r="AG32" s="38"/>
      <c r="AH32" s="38"/>
      <c r="AI32" s="38"/>
      <c r="AJ32" s="33"/>
      <c r="AK32" s="39"/>
      <c r="AL32" s="39"/>
      <c r="AM32" s="40"/>
      <c r="AN32" s="40"/>
      <c r="AO32" s="40"/>
      <c r="AP32" s="40"/>
      <c r="AQ32" s="41"/>
      <c r="AR32" s="41"/>
      <c r="AS32" s="41"/>
      <c r="AT32" s="41"/>
      <c r="AU32" s="42"/>
      <c r="AV32" s="43"/>
      <c r="AW32" s="44"/>
      <c r="AX32" s="45"/>
      <c r="AY32" s="45"/>
      <c r="AZ32" s="45"/>
      <c r="BA32" s="37"/>
      <c r="BB32" s="37"/>
      <c r="BC32" s="37"/>
      <c r="BD32" s="37"/>
      <c r="BE32" s="46"/>
      <c r="BH32" s="116"/>
      <c r="BI32" s="116"/>
      <c r="BJ32" s="116"/>
      <c r="BK32" s="116"/>
      <c r="BL32" s="116"/>
      <c r="BM32" s="116"/>
    </row>
    <row r="33" spans="1:65" s="30" customFormat="1" ht="35.1" hidden="1" customHeight="1" x14ac:dyDescent="0.25">
      <c r="F33" s="32"/>
      <c r="G33" s="34"/>
      <c r="H33" s="116" t="s">
        <v>320</v>
      </c>
      <c r="I33" s="116" t="s">
        <v>320</v>
      </c>
      <c r="J33" s="31"/>
      <c r="K33" s="116" t="s">
        <v>320</v>
      </c>
      <c r="L33" s="35"/>
      <c r="M33" s="35"/>
      <c r="N33" s="35"/>
      <c r="O33" s="35"/>
      <c r="P33" s="35"/>
      <c r="Q33" s="35"/>
      <c r="R33" s="35"/>
      <c r="S33" s="35"/>
      <c r="T33" s="37"/>
      <c r="U33" s="37"/>
      <c r="V33" s="37"/>
      <c r="W33" s="37"/>
      <c r="X33" s="38"/>
      <c r="Y33" s="38"/>
      <c r="Z33" s="38"/>
      <c r="AA33" s="38"/>
      <c r="AB33" s="37"/>
      <c r="AC33" s="37"/>
      <c r="AD33" s="37"/>
      <c r="AE33" s="37"/>
      <c r="AF33" s="38"/>
      <c r="AG33" s="38"/>
      <c r="AH33" s="38"/>
      <c r="AI33" s="38"/>
      <c r="AJ33" s="33"/>
      <c r="AK33" s="39"/>
      <c r="AL33" s="39"/>
      <c r="AM33" s="40"/>
      <c r="AN33" s="40"/>
      <c r="AO33" s="40"/>
      <c r="AP33" s="40"/>
      <c r="AQ33" s="41"/>
      <c r="AR33" s="41"/>
      <c r="AS33" s="41"/>
      <c r="AT33" s="41"/>
      <c r="AU33" s="42"/>
      <c r="AV33" s="43"/>
      <c r="AW33" s="44"/>
      <c r="AX33" s="45"/>
      <c r="AY33" s="45"/>
      <c r="AZ33" s="45"/>
      <c r="BA33" s="37"/>
      <c r="BB33" s="37"/>
      <c r="BC33" s="37"/>
      <c r="BD33" s="37"/>
      <c r="BE33" s="46"/>
      <c r="BH33" s="116"/>
      <c r="BI33" s="116"/>
      <c r="BJ33" s="116"/>
      <c r="BK33" s="116"/>
      <c r="BL33" s="116"/>
      <c r="BM33" s="116"/>
    </row>
    <row r="34" spans="1:65" s="30" customFormat="1" ht="35.1" hidden="1" customHeight="1" x14ac:dyDescent="0.25">
      <c r="F34" s="32"/>
      <c r="G34" s="34"/>
      <c r="H34" s="116" t="s">
        <v>320</v>
      </c>
      <c r="I34" s="116" t="s">
        <v>320</v>
      </c>
      <c r="J34" s="31"/>
      <c r="K34" s="116" t="s">
        <v>320</v>
      </c>
      <c r="L34" s="35"/>
      <c r="M34" s="35"/>
      <c r="N34" s="35"/>
      <c r="O34" s="35"/>
      <c r="P34" s="35"/>
      <c r="Q34" s="35"/>
      <c r="R34" s="35"/>
      <c r="S34" s="35"/>
      <c r="T34" s="37"/>
      <c r="U34" s="37"/>
      <c r="V34" s="37"/>
      <c r="W34" s="37"/>
      <c r="X34" s="38"/>
      <c r="Y34" s="38"/>
      <c r="Z34" s="38"/>
      <c r="AA34" s="38"/>
      <c r="AB34" s="37"/>
      <c r="AC34" s="37"/>
      <c r="AD34" s="37"/>
      <c r="AE34" s="37"/>
      <c r="AF34" s="38"/>
      <c r="AG34" s="38"/>
      <c r="AH34" s="38"/>
      <c r="AI34" s="38"/>
      <c r="AJ34" s="33"/>
      <c r="AK34" s="39"/>
      <c r="AL34" s="39"/>
      <c r="AM34" s="40"/>
      <c r="AN34" s="40"/>
      <c r="AO34" s="40"/>
      <c r="AP34" s="40"/>
      <c r="AQ34" s="41"/>
      <c r="AR34" s="41"/>
      <c r="AS34" s="41"/>
      <c r="AT34" s="41"/>
      <c r="AU34" s="42"/>
      <c r="AV34" s="43"/>
      <c r="AW34" s="44"/>
      <c r="AX34" s="45"/>
      <c r="AY34" s="45"/>
      <c r="AZ34" s="45"/>
      <c r="BA34" s="37"/>
      <c r="BB34" s="37"/>
      <c r="BC34" s="37"/>
      <c r="BD34" s="37"/>
      <c r="BE34" s="46"/>
      <c r="BH34" s="116"/>
      <c r="BI34" s="116"/>
      <c r="BJ34" s="116"/>
      <c r="BK34" s="116"/>
      <c r="BL34" s="116"/>
      <c r="BM34" s="116"/>
    </row>
    <row r="35" spans="1:65" s="30" customFormat="1" ht="35.1" hidden="1" customHeight="1" x14ac:dyDescent="0.25">
      <c r="F35" s="32"/>
      <c r="G35" s="34"/>
      <c r="H35" s="116" t="s">
        <v>320</v>
      </c>
      <c r="I35" s="116" t="s">
        <v>320</v>
      </c>
      <c r="J35" s="31"/>
      <c r="K35" s="116" t="s">
        <v>320</v>
      </c>
      <c r="L35" s="35"/>
      <c r="M35" s="35"/>
      <c r="N35" s="35"/>
      <c r="O35" s="35"/>
      <c r="P35" s="35"/>
      <c r="Q35" s="35"/>
      <c r="R35" s="35"/>
      <c r="S35" s="35"/>
      <c r="T35" s="37"/>
      <c r="U35" s="37"/>
      <c r="V35" s="37"/>
      <c r="W35" s="37"/>
      <c r="X35" s="38"/>
      <c r="Y35" s="38"/>
      <c r="Z35" s="38"/>
      <c r="AA35" s="38"/>
      <c r="AB35" s="37"/>
      <c r="AC35" s="37"/>
      <c r="AD35" s="37"/>
      <c r="AE35" s="37"/>
      <c r="AF35" s="38"/>
      <c r="AG35" s="38"/>
      <c r="AH35" s="38"/>
      <c r="AI35" s="38"/>
      <c r="AJ35" s="33"/>
      <c r="AK35" s="39"/>
      <c r="AL35" s="39"/>
      <c r="AM35" s="40"/>
      <c r="AN35" s="40"/>
      <c r="AO35" s="40"/>
      <c r="AP35" s="40"/>
      <c r="AQ35" s="41"/>
      <c r="AR35" s="41"/>
      <c r="AS35" s="41"/>
      <c r="AT35" s="41"/>
      <c r="AU35" s="42"/>
      <c r="AV35" s="43"/>
      <c r="AW35" s="44"/>
      <c r="AX35" s="45"/>
      <c r="AY35" s="45"/>
      <c r="AZ35" s="45"/>
      <c r="BA35" s="37"/>
      <c r="BB35" s="37"/>
      <c r="BC35" s="37"/>
      <c r="BD35" s="37"/>
      <c r="BE35" s="46"/>
      <c r="BH35" s="116"/>
      <c r="BI35" s="116"/>
      <c r="BJ35" s="116"/>
      <c r="BK35" s="116"/>
      <c r="BL35" s="116"/>
      <c r="BM35" s="116"/>
    </row>
    <row r="36" spans="1:65" s="30" customFormat="1" ht="35.1" customHeight="1" x14ac:dyDescent="0.25">
      <c r="A36" s="30" t="str">
        <f t="shared" si="0"/>
        <v>TB43DT+1</v>
      </c>
      <c r="B36" s="30" t="str">
        <f t="shared" si="1"/>
        <v>TB43DT+2</v>
      </c>
      <c r="C36" s="30" t="str">
        <f t="shared" si="2"/>
        <v>TB43DT+3</v>
      </c>
      <c r="D36" s="30" t="str">
        <f t="shared" si="3"/>
        <v>TB43DT+4</v>
      </c>
      <c r="E36" s="30" t="s">
        <v>18</v>
      </c>
      <c r="F36" s="32">
        <v>43</v>
      </c>
      <c r="G36" s="34" t="s">
        <v>184</v>
      </c>
      <c r="H36" s="116" t="s">
        <v>99</v>
      </c>
      <c r="I36" s="116" t="s">
        <v>146</v>
      </c>
      <c r="J36" s="31" t="s">
        <v>99</v>
      </c>
      <c r="K36" s="116" t="s">
        <v>173</v>
      </c>
      <c r="L36" s="35">
        <v>5000</v>
      </c>
      <c r="M36" s="35">
        <v>3000</v>
      </c>
      <c r="N36" s="35">
        <v>2200</v>
      </c>
      <c r="O36" s="35">
        <v>1400</v>
      </c>
      <c r="P36" s="35">
        <f>VLOOKUP(G36&amp;"Vị trí 1",'[1]14_ODT'!$D$11:$L$3938,9,0)</f>
        <v>5000</v>
      </c>
      <c r="Q36" s="35">
        <f>VLOOKUP(G36&amp;"Vị trí 2",'[1]14_ODT'!$D$11:$L$3938,9,0)</f>
        <v>3000</v>
      </c>
      <c r="R36" s="35">
        <f>VLOOKUP(G36&amp;"Vị trí 3",'[1]14_ODT'!$D$11:$L$3938,9,0)</f>
        <v>2200</v>
      </c>
      <c r="S36" s="35">
        <f>VLOOKUP(G36&amp;"Vị trí 4",'[1]14_ODT'!$D$11:$L$3938,9,0)</f>
        <v>1400</v>
      </c>
      <c r="T36" s="37"/>
      <c r="U36" s="37"/>
      <c r="V36" s="37"/>
      <c r="W36" s="37"/>
      <c r="X36" s="38"/>
      <c r="Y36" s="38"/>
      <c r="Z36" s="38"/>
      <c r="AA36" s="38"/>
      <c r="AB36" s="37"/>
      <c r="AC36" s="37"/>
      <c r="AD36" s="37"/>
      <c r="AE36" s="37"/>
      <c r="AF36" s="38"/>
      <c r="AG36" s="38"/>
      <c r="AH36" s="38"/>
      <c r="AI36" s="38"/>
      <c r="AJ36" s="33">
        <v>2.52</v>
      </c>
      <c r="AK36" s="39"/>
      <c r="AL36" s="39">
        <v>1.45</v>
      </c>
      <c r="AM36" s="40">
        <f t="shared" si="4"/>
        <v>7250</v>
      </c>
      <c r="AN36" s="40">
        <f t="shared" si="4"/>
        <v>4350</v>
      </c>
      <c r="AO36" s="40">
        <f t="shared" si="4"/>
        <v>3190</v>
      </c>
      <c r="AP36" s="40">
        <f t="shared" si="4"/>
        <v>2030</v>
      </c>
      <c r="AQ36" s="41">
        <f t="shared" si="5"/>
        <v>7300</v>
      </c>
      <c r="AR36" s="41">
        <f t="shared" si="5"/>
        <v>4400</v>
      </c>
      <c r="AS36" s="41">
        <f t="shared" si="5"/>
        <v>3200</v>
      </c>
      <c r="AT36" s="41">
        <f t="shared" si="5"/>
        <v>2000</v>
      </c>
      <c r="AU36" s="42">
        <f t="shared" si="6"/>
        <v>1087.5</v>
      </c>
      <c r="AV36" s="43" t="s">
        <v>18</v>
      </c>
      <c r="AW36" s="44"/>
      <c r="AX36" s="45"/>
      <c r="AY36" s="45"/>
      <c r="AZ36" s="45"/>
      <c r="BA36" s="37"/>
      <c r="BB36" s="37"/>
      <c r="BC36" s="37"/>
      <c r="BD36" s="37"/>
      <c r="BE36" s="46">
        <f t="shared" si="7"/>
        <v>912.5</v>
      </c>
      <c r="BH36" s="116"/>
      <c r="BI36" s="116"/>
      <c r="BJ36" s="116"/>
      <c r="BK36" s="116"/>
      <c r="BL36" s="116"/>
      <c r="BM36" s="116"/>
    </row>
    <row r="37" spans="1:65" s="30" customFormat="1" ht="35.1" hidden="1" customHeight="1" x14ac:dyDescent="0.25">
      <c r="F37" s="32"/>
      <c r="G37" s="34"/>
      <c r="H37" s="116" t="s">
        <v>320</v>
      </c>
      <c r="I37" s="116" t="s">
        <v>320</v>
      </c>
      <c r="J37" s="31"/>
      <c r="K37" s="116" t="s">
        <v>320</v>
      </c>
      <c r="L37" s="35"/>
      <c r="M37" s="35"/>
      <c r="N37" s="35"/>
      <c r="O37" s="35"/>
      <c r="P37" s="35"/>
      <c r="Q37" s="35"/>
      <c r="R37" s="35"/>
      <c r="S37" s="35"/>
      <c r="T37" s="37"/>
      <c r="U37" s="37"/>
      <c r="V37" s="37"/>
      <c r="W37" s="37"/>
      <c r="X37" s="38"/>
      <c r="Y37" s="38"/>
      <c r="Z37" s="38"/>
      <c r="AA37" s="38"/>
      <c r="AB37" s="37"/>
      <c r="AC37" s="37"/>
      <c r="AD37" s="37"/>
      <c r="AE37" s="37"/>
      <c r="AF37" s="38"/>
      <c r="AG37" s="38"/>
      <c r="AH37" s="38"/>
      <c r="AI37" s="38"/>
      <c r="AJ37" s="33"/>
      <c r="AK37" s="39"/>
      <c r="AL37" s="39"/>
      <c r="AM37" s="40"/>
      <c r="AN37" s="40"/>
      <c r="AO37" s="40"/>
      <c r="AP37" s="40"/>
      <c r="AQ37" s="41"/>
      <c r="AR37" s="41"/>
      <c r="AS37" s="41"/>
      <c r="AT37" s="41"/>
      <c r="AU37" s="42"/>
      <c r="AV37" s="43"/>
      <c r="AW37" s="44"/>
      <c r="AX37" s="45"/>
      <c r="AY37" s="45"/>
      <c r="AZ37" s="45"/>
      <c r="BA37" s="37"/>
      <c r="BB37" s="37"/>
      <c r="BC37" s="37"/>
      <c r="BD37" s="37"/>
      <c r="BE37" s="46"/>
      <c r="BH37" s="116"/>
      <c r="BI37" s="116"/>
      <c r="BJ37" s="116"/>
      <c r="BK37" s="116"/>
      <c r="BL37" s="116"/>
      <c r="BM37" s="116"/>
    </row>
    <row r="38" spans="1:65" s="30" customFormat="1" ht="35.1" hidden="1" customHeight="1" x14ac:dyDescent="0.25">
      <c r="F38" s="32"/>
      <c r="G38" s="34"/>
      <c r="H38" s="116" t="s">
        <v>320</v>
      </c>
      <c r="I38" s="116" t="s">
        <v>320</v>
      </c>
      <c r="J38" s="31"/>
      <c r="K38" s="116" t="s">
        <v>320</v>
      </c>
      <c r="L38" s="35"/>
      <c r="M38" s="35"/>
      <c r="N38" s="35"/>
      <c r="O38" s="35"/>
      <c r="P38" s="35"/>
      <c r="Q38" s="35"/>
      <c r="R38" s="35"/>
      <c r="S38" s="35"/>
      <c r="T38" s="37"/>
      <c r="U38" s="37"/>
      <c r="V38" s="37"/>
      <c r="W38" s="37"/>
      <c r="X38" s="38"/>
      <c r="Y38" s="38"/>
      <c r="Z38" s="38"/>
      <c r="AA38" s="38"/>
      <c r="AB38" s="37"/>
      <c r="AC38" s="37"/>
      <c r="AD38" s="37"/>
      <c r="AE38" s="37"/>
      <c r="AF38" s="38"/>
      <c r="AG38" s="38"/>
      <c r="AH38" s="38"/>
      <c r="AI38" s="38"/>
      <c r="AJ38" s="33"/>
      <c r="AK38" s="39"/>
      <c r="AL38" s="39"/>
      <c r="AM38" s="40"/>
      <c r="AN38" s="40"/>
      <c r="AO38" s="40"/>
      <c r="AP38" s="40"/>
      <c r="AQ38" s="41"/>
      <c r="AR38" s="41"/>
      <c r="AS38" s="41"/>
      <c r="AT38" s="41"/>
      <c r="AU38" s="42"/>
      <c r="AV38" s="43"/>
      <c r="AW38" s="44"/>
      <c r="AX38" s="45"/>
      <c r="AY38" s="45"/>
      <c r="AZ38" s="45"/>
      <c r="BA38" s="37"/>
      <c r="BB38" s="37"/>
      <c r="BC38" s="37"/>
      <c r="BD38" s="37"/>
      <c r="BE38" s="46"/>
      <c r="BH38" s="116"/>
      <c r="BI38" s="116"/>
      <c r="BJ38" s="116"/>
      <c r="BK38" s="116"/>
      <c r="BL38" s="116"/>
      <c r="BM38" s="116"/>
    </row>
    <row r="39" spans="1:65" s="30" customFormat="1" ht="35.1" hidden="1" customHeight="1" x14ac:dyDescent="0.25">
      <c r="F39" s="32"/>
      <c r="G39" s="34"/>
      <c r="H39" s="116" t="s">
        <v>320</v>
      </c>
      <c r="I39" s="116" t="s">
        <v>320</v>
      </c>
      <c r="J39" s="31"/>
      <c r="K39" s="116" t="s">
        <v>320</v>
      </c>
      <c r="L39" s="35"/>
      <c r="M39" s="35"/>
      <c r="N39" s="35"/>
      <c r="O39" s="35"/>
      <c r="P39" s="35"/>
      <c r="Q39" s="35"/>
      <c r="R39" s="35"/>
      <c r="S39" s="35"/>
      <c r="T39" s="37"/>
      <c r="U39" s="37"/>
      <c r="V39" s="37"/>
      <c r="W39" s="37"/>
      <c r="X39" s="38"/>
      <c r="Y39" s="38"/>
      <c r="Z39" s="38"/>
      <c r="AA39" s="38"/>
      <c r="AB39" s="37"/>
      <c r="AC39" s="37"/>
      <c r="AD39" s="37"/>
      <c r="AE39" s="37"/>
      <c r="AF39" s="38"/>
      <c r="AG39" s="38"/>
      <c r="AH39" s="38"/>
      <c r="AI39" s="38"/>
      <c r="AJ39" s="33"/>
      <c r="AK39" s="39"/>
      <c r="AL39" s="39"/>
      <c r="AM39" s="40"/>
      <c r="AN39" s="40"/>
      <c r="AO39" s="40"/>
      <c r="AP39" s="40"/>
      <c r="AQ39" s="41"/>
      <c r="AR39" s="41"/>
      <c r="AS39" s="41"/>
      <c r="AT39" s="41"/>
      <c r="AU39" s="42"/>
      <c r="AV39" s="43"/>
      <c r="AW39" s="44"/>
      <c r="AX39" s="45"/>
      <c r="AY39" s="45"/>
      <c r="AZ39" s="45"/>
      <c r="BA39" s="37"/>
      <c r="BB39" s="37"/>
      <c r="BC39" s="37"/>
      <c r="BD39" s="37"/>
      <c r="BE39" s="46"/>
      <c r="BH39" s="116"/>
      <c r="BI39" s="116"/>
      <c r="BJ39" s="116"/>
      <c r="BK39" s="116"/>
      <c r="BL39" s="116"/>
      <c r="BM39" s="116"/>
    </row>
    <row r="40" spans="1:65" s="30" customFormat="1" ht="35.1" hidden="1" customHeight="1" x14ac:dyDescent="0.25">
      <c r="F40" s="32"/>
      <c r="G40" s="34"/>
      <c r="H40" s="116" t="s">
        <v>320</v>
      </c>
      <c r="I40" s="116" t="s">
        <v>320</v>
      </c>
      <c r="J40" s="31"/>
      <c r="K40" s="116" t="s">
        <v>320</v>
      </c>
      <c r="L40" s="35"/>
      <c r="M40" s="35"/>
      <c r="N40" s="35"/>
      <c r="O40" s="35"/>
      <c r="P40" s="35"/>
      <c r="Q40" s="35"/>
      <c r="R40" s="35"/>
      <c r="S40" s="35"/>
      <c r="T40" s="37"/>
      <c r="U40" s="37"/>
      <c r="V40" s="37"/>
      <c r="W40" s="37"/>
      <c r="X40" s="38"/>
      <c r="Y40" s="38"/>
      <c r="Z40" s="38"/>
      <c r="AA40" s="38"/>
      <c r="AB40" s="37"/>
      <c r="AC40" s="37"/>
      <c r="AD40" s="37"/>
      <c r="AE40" s="37"/>
      <c r="AF40" s="38"/>
      <c r="AG40" s="38"/>
      <c r="AH40" s="38"/>
      <c r="AI40" s="38"/>
      <c r="AJ40" s="33"/>
      <c r="AK40" s="39"/>
      <c r="AL40" s="39"/>
      <c r="AM40" s="40"/>
      <c r="AN40" s="40"/>
      <c r="AO40" s="40"/>
      <c r="AP40" s="40"/>
      <c r="AQ40" s="41"/>
      <c r="AR40" s="41"/>
      <c r="AS40" s="41"/>
      <c r="AT40" s="41"/>
      <c r="AU40" s="42"/>
      <c r="AV40" s="43"/>
      <c r="AW40" s="44"/>
      <c r="AX40" s="45"/>
      <c r="AY40" s="45"/>
      <c r="AZ40" s="45"/>
      <c r="BA40" s="37"/>
      <c r="BB40" s="37"/>
      <c r="BC40" s="37"/>
      <c r="BD40" s="37"/>
      <c r="BE40" s="46"/>
      <c r="BH40" s="116"/>
      <c r="BI40" s="116"/>
      <c r="BJ40" s="116"/>
      <c r="BK40" s="116"/>
      <c r="BL40" s="116"/>
      <c r="BM40" s="116"/>
    </row>
    <row r="41" spans="1:65" s="30" customFormat="1" ht="35.1" hidden="1" customHeight="1" x14ac:dyDescent="0.25">
      <c r="F41" s="32"/>
      <c r="G41" s="34"/>
      <c r="H41" s="116" t="s">
        <v>320</v>
      </c>
      <c r="I41" s="116" t="s">
        <v>320</v>
      </c>
      <c r="J41" s="31"/>
      <c r="K41" s="116" t="s">
        <v>320</v>
      </c>
      <c r="L41" s="35"/>
      <c r="M41" s="35"/>
      <c r="N41" s="35"/>
      <c r="O41" s="35"/>
      <c r="P41" s="35"/>
      <c r="Q41" s="35"/>
      <c r="R41" s="35"/>
      <c r="S41" s="35"/>
      <c r="T41" s="37"/>
      <c r="U41" s="37"/>
      <c r="V41" s="37"/>
      <c r="W41" s="37"/>
      <c r="X41" s="38"/>
      <c r="Y41" s="38"/>
      <c r="Z41" s="38"/>
      <c r="AA41" s="38"/>
      <c r="AB41" s="37"/>
      <c r="AC41" s="37"/>
      <c r="AD41" s="37"/>
      <c r="AE41" s="37"/>
      <c r="AF41" s="38"/>
      <c r="AG41" s="38"/>
      <c r="AH41" s="38"/>
      <c r="AI41" s="38"/>
      <c r="AJ41" s="33"/>
      <c r="AK41" s="39"/>
      <c r="AL41" s="39"/>
      <c r="AM41" s="40"/>
      <c r="AN41" s="40"/>
      <c r="AO41" s="40"/>
      <c r="AP41" s="40"/>
      <c r="AQ41" s="41"/>
      <c r="AR41" s="41"/>
      <c r="AS41" s="41"/>
      <c r="AT41" s="41"/>
      <c r="AU41" s="42"/>
      <c r="AV41" s="43"/>
      <c r="AW41" s="44"/>
      <c r="AX41" s="45"/>
      <c r="AY41" s="45"/>
      <c r="AZ41" s="45"/>
      <c r="BA41" s="37"/>
      <c r="BB41" s="37"/>
      <c r="BC41" s="37"/>
      <c r="BD41" s="37"/>
      <c r="BE41" s="46"/>
      <c r="BH41" s="116"/>
      <c r="BI41" s="116"/>
      <c r="BJ41" s="116"/>
      <c r="BK41" s="116"/>
      <c r="BL41" s="116"/>
      <c r="BM41" s="116"/>
    </row>
    <row r="42" spans="1:65" s="30" customFormat="1" ht="35.1" hidden="1" customHeight="1" x14ac:dyDescent="0.25">
      <c r="F42" s="32"/>
      <c r="G42" s="34"/>
      <c r="H42" s="116" t="s">
        <v>320</v>
      </c>
      <c r="I42" s="116" t="s">
        <v>320</v>
      </c>
      <c r="J42" s="31"/>
      <c r="K42" s="116" t="s">
        <v>320</v>
      </c>
      <c r="L42" s="35"/>
      <c r="M42" s="35"/>
      <c r="N42" s="35"/>
      <c r="O42" s="35"/>
      <c r="P42" s="35"/>
      <c r="Q42" s="35"/>
      <c r="R42" s="35"/>
      <c r="S42" s="35"/>
      <c r="T42" s="37"/>
      <c r="U42" s="37"/>
      <c r="V42" s="37"/>
      <c r="W42" s="37"/>
      <c r="X42" s="38"/>
      <c r="Y42" s="38"/>
      <c r="Z42" s="38"/>
      <c r="AA42" s="38"/>
      <c r="AB42" s="37"/>
      <c r="AC42" s="37"/>
      <c r="AD42" s="37"/>
      <c r="AE42" s="37"/>
      <c r="AF42" s="38"/>
      <c r="AG42" s="38"/>
      <c r="AH42" s="38"/>
      <c r="AI42" s="38"/>
      <c r="AJ42" s="33"/>
      <c r="AK42" s="39"/>
      <c r="AL42" s="39"/>
      <c r="AM42" s="40"/>
      <c r="AN42" s="40"/>
      <c r="AO42" s="40"/>
      <c r="AP42" s="40"/>
      <c r="AQ42" s="41"/>
      <c r="AR42" s="41"/>
      <c r="AS42" s="41"/>
      <c r="AT42" s="41"/>
      <c r="AU42" s="42"/>
      <c r="AV42" s="43"/>
      <c r="AW42" s="44"/>
      <c r="AX42" s="45"/>
      <c r="AY42" s="45"/>
      <c r="AZ42" s="45"/>
      <c r="BA42" s="37"/>
      <c r="BB42" s="37"/>
      <c r="BC42" s="37"/>
      <c r="BD42" s="37"/>
      <c r="BE42" s="46"/>
      <c r="BH42" s="116"/>
      <c r="BI42" s="116"/>
      <c r="BJ42" s="116"/>
      <c r="BK42" s="116"/>
      <c r="BL42" s="116"/>
      <c r="BM42" s="116"/>
    </row>
    <row r="43" spans="1:65" s="30" customFormat="1" ht="35.1" customHeight="1" x14ac:dyDescent="0.25">
      <c r="A43" s="30" t="str">
        <f t="shared" si="0"/>
        <v>TB37DT+1</v>
      </c>
      <c r="B43" s="30" t="str">
        <f t="shared" si="1"/>
        <v>TB37DT+2</v>
      </c>
      <c r="C43" s="30" t="str">
        <f t="shared" si="2"/>
        <v>TB37DT+3</v>
      </c>
      <c r="D43" s="30" t="str">
        <f t="shared" si="3"/>
        <v>TB37DT+4</v>
      </c>
      <c r="E43" s="30" t="s">
        <v>18</v>
      </c>
      <c r="F43" s="32">
        <v>37</v>
      </c>
      <c r="G43" s="34" t="s">
        <v>176</v>
      </c>
      <c r="H43" s="116" t="s">
        <v>98</v>
      </c>
      <c r="I43" s="116" t="s">
        <v>146</v>
      </c>
      <c r="J43" s="31" t="s">
        <v>98</v>
      </c>
      <c r="K43" s="116" t="s">
        <v>34</v>
      </c>
      <c r="L43" s="35">
        <v>7000</v>
      </c>
      <c r="M43" s="35">
        <v>3600</v>
      </c>
      <c r="N43" s="35">
        <v>2400</v>
      </c>
      <c r="O43" s="35">
        <v>1500</v>
      </c>
      <c r="P43" s="35">
        <f>VLOOKUP(G43&amp;"Vị trí 1",'[1]14_ODT'!$D$11:$L$3938,9,0)</f>
        <v>7000</v>
      </c>
      <c r="Q43" s="35">
        <f>VLOOKUP(G43&amp;"Vị trí 2",'[1]14_ODT'!$D$11:$L$3938,9,0)</f>
        <v>3600</v>
      </c>
      <c r="R43" s="35">
        <f>VLOOKUP(G43&amp;"Vị trí 3",'[1]14_ODT'!$D$11:$L$3938,9,0)</f>
        <v>2400</v>
      </c>
      <c r="S43" s="35">
        <f>VLOOKUP(G43&amp;"Vị trí 4",'[1]14_ODT'!$D$11:$L$3938,9,0)</f>
        <v>1500</v>
      </c>
      <c r="T43" s="37"/>
      <c r="U43" s="37"/>
      <c r="V43" s="37"/>
      <c r="W43" s="37"/>
      <c r="X43" s="38"/>
      <c r="Y43" s="38"/>
      <c r="Z43" s="38"/>
      <c r="AA43" s="38"/>
      <c r="AB43" s="37"/>
      <c r="AC43" s="37"/>
      <c r="AD43" s="37"/>
      <c r="AE43" s="37"/>
      <c r="AF43" s="38"/>
      <c r="AG43" s="38"/>
      <c r="AH43" s="38"/>
      <c r="AI43" s="38"/>
      <c r="AJ43" s="33">
        <v>2.52</v>
      </c>
      <c r="AK43" s="39"/>
      <c r="AL43" s="39">
        <v>1.45</v>
      </c>
      <c r="AM43" s="40">
        <f t="shared" si="4"/>
        <v>10150</v>
      </c>
      <c r="AN43" s="40">
        <f t="shared" si="4"/>
        <v>5220</v>
      </c>
      <c r="AO43" s="40">
        <f t="shared" si="4"/>
        <v>3480</v>
      </c>
      <c r="AP43" s="40">
        <f t="shared" si="4"/>
        <v>2175</v>
      </c>
      <c r="AQ43" s="41">
        <f t="shared" si="5"/>
        <v>10200</v>
      </c>
      <c r="AR43" s="41">
        <f t="shared" si="5"/>
        <v>5200</v>
      </c>
      <c r="AS43" s="41">
        <f t="shared" si="5"/>
        <v>3500</v>
      </c>
      <c r="AT43" s="41">
        <f t="shared" si="5"/>
        <v>2200</v>
      </c>
      <c r="AU43" s="42">
        <f t="shared" si="6"/>
        <v>1522.5</v>
      </c>
      <c r="AV43" s="43" t="s">
        <v>18</v>
      </c>
      <c r="AW43" s="44">
        <v>3500</v>
      </c>
      <c r="AX43" s="45">
        <v>2100</v>
      </c>
      <c r="AY43" s="45">
        <v>1540</v>
      </c>
      <c r="AZ43" s="45">
        <v>980</v>
      </c>
      <c r="BA43" s="37">
        <v>3000</v>
      </c>
      <c r="BB43" s="37">
        <v>1800</v>
      </c>
      <c r="BC43" s="37">
        <v>1320</v>
      </c>
      <c r="BD43" s="37">
        <v>840</v>
      </c>
      <c r="BE43" s="46">
        <f t="shared" si="7"/>
        <v>677.5</v>
      </c>
      <c r="BH43" s="116"/>
      <c r="BI43" s="116"/>
      <c r="BJ43" s="116"/>
      <c r="BK43" s="116"/>
      <c r="BL43" s="116"/>
      <c r="BM43" s="116"/>
    </row>
    <row r="44" spans="1:65" s="30" customFormat="1" ht="35.1" hidden="1" customHeight="1" x14ac:dyDescent="0.25">
      <c r="F44" s="32"/>
      <c r="G44" s="34"/>
      <c r="H44" s="116" t="s">
        <v>320</v>
      </c>
      <c r="I44" s="116" t="s">
        <v>320</v>
      </c>
      <c r="J44" s="31"/>
      <c r="K44" s="116" t="s">
        <v>320</v>
      </c>
      <c r="L44" s="35"/>
      <c r="M44" s="35"/>
      <c r="N44" s="35"/>
      <c r="O44" s="35"/>
      <c r="P44" s="35"/>
      <c r="Q44" s="35"/>
      <c r="R44" s="35"/>
      <c r="S44" s="35"/>
      <c r="T44" s="37"/>
      <c r="U44" s="37"/>
      <c r="V44" s="37"/>
      <c r="W44" s="37"/>
      <c r="X44" s="38"/>
      <c r="Y44" s="38"/>
      <c r="Z44" s="38"/>
      <c r="AA44" s="38"/>
      <c r="AB44" s="37"/>
      <c r="AC44" s="37"/>
      <c r="AD44" s="37"/>
      <c r="AE44" s="37"/>
      <c r="AF44" s="38"/>
      <c r="AG44" s="38"/>
      <c r="AH44" s="38"/>
      <c r="AI44" s="38"/>
      <c r="AJ44" s="33"/>
      <c r="AK44" s="39"/>
      <c r="AL44" s="39"/>
      <c r="AM44" s="40"/>
      <c r="AN44" s="40"/>
      <c r="AO44" s="40"/>
      <c r="AP44" s="40"/>
      <c r="AQ44" s="41"/>
      <c r="AR44" s="41"/>
      <c r="AS44" s="41"/>
      <c r="AT44" s="41"/>
      <c r="AU44" s="42"/>
      <c r="AV44" s="43"/>
      <c r="AW44" s="44"/>
      <c r="AX44" s="45"/>
      <c r="AY44" s="45"/>
      <c r="AZ44" s="45"/>
      <c r="BA44" s="37"/>
      <c r="BB44" s="37"/>
      <c r="BC44" s="37"/>
      <c r="BD44" s="37"/>
      <c r="BE44" s="46"/>
      <c r="BH44" s="116"/>
      <c r="BI44" s="116"/>
      <c r="BJ44" s="116"/>
      <c r="BK44" s="116"/>
      <c r="BL44" s="116"/>
      <c r="BM44" s="116"/>
    </row>
    <row r="45" spans="1:65" s="30" customFormat="1" ht="35.1" hidden="1" customHeight="1" x14ac:dyDescent="0.25">
      <c r="F45" s="32"/>
      <c r="G45" s="34"/>
      <c r="H45" s="116" t="s">
        <v>320</v>
      </c>
      <c r="I45" s="116" t="s">
        <v>320</v>
      </c>
      <c r="J45" s="31"/>
      <c r="K45" s="116" t="s">
        <v>320</v>
      </c>
      <c r="L45" s="35"/>
      <c r="M45" s="35"/>
      <c r="N45" s="35"/>
      <c r="O45" s="35"/>
      <c r="P45" s="35"/>
      <c r="Q45" s="35"/>
      <c r="R45" s="35"/>
      <c r="S45" s="35"/>
      <c r="T45" s="37"/>
      <c r="U45" s="37"/>
      <c r="V45" s="37"/>
      <c r="W45" s="37"/>
      <c r="X45" s="38"/>
      <c r="Y45" s="38"/>
      <c r="Z45" s="38"/>
      <c r="AA45" s="38"/>
      <c r="AB45" s="37"/>
      <c r="AC45" s="37"/>
      <c r="AD45" s="37"/>
      <c r="AE45" s="37"/>
      <c r="AF45" s="38"/>
      <c r="AG45" s="38"/>
      <c r="AH45" s="38"/>
      <c r="AI45" s="38"/>
      <c r="AJ45" s="33"/>
      <c r="AK45" s="39"/>
      <c r="AL45" s="39"/>
      <c r="AM45" s="40"/>
      <c r="AN45" s="40"/>
      <c r="AO45" s="40"/>
      <c r="AP45" s="40"/>
      <c r="AQ45" s="41"/>
      <c r="AR45" s="41"/>
      <c r="AS45" s="41"/>
      <c r="AT45" s="41"/>
      <c r="AU45" s="42"/>
      <c r="AV45" s="43"/>
      <c r="AW45" s="44"/>
      <c r="AX45" s="45"/>
      <c r="AY45" s="45"/>
      <c r="AZ45" s="45"/>
      <c r="BA45" s="37"/>
      <c r="BB45" s="37"/>
      <c r="BC45" s="37"/>
      <c r="BD45" s="37"/>
      <c r="BE45" s="46"/>
      <c r="BH45" s="116"/>
      <c r="BI45" s="116"/>
      <c r="BJ45" s="116"/>
      <c r="BK45" s="116"/>
      <c r="BL45" s="116"/>
      <c r="BM45" s="116"/>
    </row>
    <row r="46" spans="1:65" s="30" customFormat="1" ht="35.1" hidden="1" customHeight="1" x14ac:dyDescent="0.25">
      <c r="F46" s="32"/>
      <c r="G46" s="34"/>
      <c r="H46" s="116" t="s">
        <v>320</v>
      </c>
      <c r="I46" s="116" t="s">
        <v>320</v>
      </c>
      <c r="J46" s="31"/>
      <c r="K46" s="116" t="s">
        <v>320</v>
      </c>
      <c r="L46" s="35"/>
      <c r="M46" s="35"/>
      <c r="N46" s="35"/>
      <c r="O46" s="35"/>
      <c r="P46" s="35"/>
      <c r="Q46" s="35"/>
      <c r="R46" s="35"/>
      <c r="S46" s="35"/>
      <c r="T46" s="37"/>
      <c r="U46" s="37"/>
      <c r="V46" s="37"/>
      <c r="W46" s="37"/>
      <c r="X46" s="38"/>
      <c r="Y46" s="38"/>
      <c r="Z46" s="38"/>
      <c r="AA46" s="38"/>
      <c r="AB46" s="37"/>
      <c r="AC46" s="37"/>
      <c r="AD46" s="37"/>
      <c r="AE46" s="37"/>
      <c r="AF46" s="38"/>
      <c r="AG46" s="38"/>
      <c r="AH46" s="38"/>
      <c r="AI46" s="38"/>
      <c r="AJ46" s="33"/>
      <c r="AK46" s="39"/>
      <c r="AL46" s="39"/>
      <c r="AM46" s="40"/>
      <c r="AN46" s="40"/>
      <c r="AO46" s="40"/>
      <c r="AP46" s="40"/>
      <c r="AQ46" s="41"/>
      <c r="AR46" s="41"/>
      <c r="AS46" s="41"/>
      <c r="AT46" s="41"/>
      <c r="AU46" s="42"/>
      <c r="AV46" s="43"/>
      <c r="AW46" s="44"/>
      <c r="AX46" s="45"/>
      <c r="AY46" s="45"/>
      <c r="AZ46" s="45"/>
      <c r="BA46" s="37"/>
      <c r="BB46" s="37"/>
      <c r="BC46" s="37"/>
      <c r="BD46" s="37"/>
      <c r="BE46" s="46"/>
      <c r="BH46" s="116"/>
      <c r="BI46" s="116"/>
      <c r="BJ46" s="116"/>
      <c r="BK46" s="116"/>
      <c r="BL46" s="116"/>
      <c r="BM46" s="116"/>
    </row>
    <row r="47" spans="1:65" s="30" customFormat="1" ht="35.1" hidden="1" customHeight="1" x14ac:dyDescent="0.25">
      <c r="F47" s="32"/>
      <c r="G47" s="34"/>
      <c r="H47" s="116" t="s">
        <v>320</v>
      </c>
      <c r="I47" s="116" t="s">
        <v>320</v>
      </c>
      <c r="J47" s="31"/>
      <c r="K47" s="116" t="s">
        <v>320</v>
      </c>
      <c r="L47" s="35"/>
      <c r="M47" s="35"/>
      <c r="N47" s="35"/>
      <c r="O47" s="35"/>
      <c r="P47" s="35"/>
      <c r="Q47" s="35"/>
      <c r="R47" s="35"/>
      <c r="S47" s="35"/>
      <c r="T47" s="37"/>
      <c r="U47" s="37"/>
      <c r="V47" s="37"/>
      <c r="W47" s="37"/>
      <c r="X47" s="38"/>
      <c r="Y47" s="38"/>
      <c r="Z47" s="38"/>
      <c r="AA47" s="38"/>
      <c r="AB47" s="37"/>
      <c r="AC47" s="37"/>
      <c r="AD47" s="37"/>
      <c r="AE47" s="37"/>
      <c r="AF47" s="38"/>
      <c r="AG47" s="38"/>
      <c r="AH47" s="38"/>
      <c r="AI47" s="38"/>
      <c r="AJ47" s="33"/>
      <c r="AK47" s="39"/>
      <c r="AL47" s="39"/>
      <c r="AM47" s="40"/>
      <c r="AN47" s="40"/>
      <c r="AO47" s="40"/>
      <c r="AP47" s="40"/>
      <c r="AQ47" s="41"/>
      <c r="AR47" s="41"/>
      <c r="AS47" s="41"/>
      <c r="AT47" s="41"/>
      <c r="AU47" s="42"/>
      <c r="AV47" s="43"/>
      <c r="AW47" s="44"/>
      <c r="AX47" s="45"/>
      <c r="AY47" s="45"/>
      <c r="AZ47" s="45"/>
      <c r="BA47" s="37"/>
      <c r="BB47" s="37"/>
      <c r="BC47" s="37"/>
      <c r="BD47" s="37"/>
      <c r="BE47" s="46"/>
      <c r="BH47" s="116"/>
      <c r="BI47" s="116"/>
      <c r="BJ47" s="116"/>
      <c r="BK47" s="116"/>
      <c r="BL47" s="116"/>
      <c r="BM47" s="116"/>
    </row>
    <row r="48" spans="1:65" s="30" customFormat="1" ht="35.1" hidden="1" customHeight="1" x14ac:dyDescent="0.25">
      <c r="F48" s="32"/>
      <c r="G48" s="34"/>
      <c r="H48" s="116" t="s">
        <v>320</v>
      </c>
      <c r="I48" s="116" t="s">
        <v>320</v>
      </c>
      <c r="J48" s="31"/>
      <c r="K48" s="116" t="s">
        <v>320</v>
      </c>
      <c r="L48" s="35"/>
      <c r="M48" s="35"/>
      <c r="N48" s="35"/>
      <c r="O48" s="35"/>
      <c r="P48" s="35"/>
      <c r="Q48" s="35"/>
      <c r="R48" s="35"/>
      <c r="S48" s="35"/>
      <c r="T48" s="37"/>
      <c r="U48" s="37"/>
      <c r="V48" s="37"/>
      <c r="W48" s="37"/>
      <c r="X48" s="38"/>
      <c r="Y48" s="38"/>
      <c r="Z48" s="38"/>
      <c r="AA48" s="38"/>
      <c r="AB48" s="37"/>
      <c r="AC48" s="37"/>
      <c r="AD48" s="37"/>
      <c r="AE48" s="37"/>
      <c r="AF48" s="38"/>
      <c r="AG48" s="38"/>
      <c r="AH48" s="38"/>
      <c r="AI48" s="38"/>
      <c r="AJ48" s="33"/>
      <c r="AK48" s="39"/>
      <c r="AL48" s="39"/>
      <c r="AM48" s="40"/>
      <c r="AN48" s="40"/>
      <c r="AO48" s="40"/>
      <c r="AP48" s="40"/>
      <c r="AQ48" s="41"/>
      <c r="AR48" s="41"/>
      <c r="AS48" s="41"/>
      <c r="AT48" s="41"/>
      <c r="AU48" s="42"/>
      <c r="AV48" s="43"/>
      <c r="AW48" s="44"/>
      <c r="AX48" s="45"/>
      <c r="AY48" s="45"/>
      <c r="AZ48" s="45"/>
      <c r="BA48" s="37"/>
      <c r="BB48" s="37"/>
      <c r="BC48" s="37"/>
      <c r="BD48" s="37"/>
      <c r="BE48" s="46"/>
      <c r="BH48" s="116"/>
      <c r="BI48" s="116"/>
      <c r="BJ48" s="116"/>
      <c r="BK48" s="116"/>
      <c r="BL48" s="116"/>
      <c r="BM48" s="116"/>
    </row>
    <row r="49" spans="1:65" s="30" customFormat="1" ht="35.1" hidden="1" customHeight="1" x14ac:dyDescent="0.25">
      <c r="F49" s="32"/>
      <c r="G49" s="34"/>
      <c r="H49" s="116" t="s">
        <v>320</v>
      </c>
      <c r="I49" s="116" t="s">
        <v>320</v>
      </c>
      <c r="J49" s="31"/>
      <c r="K49" s="116" t="s">
        <v>320</v>
      </c>
      <c r="L49" s="35"/>
      <c r="M49" s="35"/>
      <c r="N49" s="35"/>
      <c r="O49" s="35"/>
      <c r="P49" s="35"/>
      <c r="Q49" s="35"/>
      <c r="R49" s="35"/>
      <c r="S49" s="35"/>
      <c r="T49" s="37"/>
      <c r="U49" s="37"/>
      <c r="V49" s="37"/>
      <c r="W49" s="37"/>
      <c r="X49" s="38"/>
      <c r="Y49" s="38"/>
      <c r="Z49" s="38"/>
      <c r="AA49" s="38"/>
      <c r="AB49" s="37"/>
      <c r="AC49" s="37"/>
      <c r="AD49" s="37"/>
      <c r="AE49" s="37"/>
      <c r="AF49" s="38"/>
      <c r="AG49" s="38"/>
      <c r="AH49" s="38"/>
      <c r="AI49" s="38"/>
      <c r="AJ49" s="33"/>
      <c r="AK49" s="39"/>
      <c r="AL49" s="39"/>
      <c r="AM49" s="40"/>
      <c r="AN49" s="40"/>
      <c r="AO49" s="40"/>
      <c r="AP49" s="40"/>
      <c r="AQ49" s="41"/>
      <c r="AR49" s="41"/>
      <c r="AS49" s="41"/>
      <c r="AT49" s="41"/>
      <c r="AU49" s="42"/>
      <c r="AV49" s="43"/>
      <c r="AW49" s="44"/>
      <c r="AX49" s="45"/>
      <c r="AY49" s="45"/>
      <c r="AZ49" s="45"/>
      <c r="BA49" s="37"/>
      <c r="BB49" s="37"/>
      <c r="BC49" s="37"/>
      <c r="BD49" s="37"/>
      <c r="BE49" s="46"/>
      <c r="BH49" s="116"/>
      <c r="BI49" s="116"/>
      <c r="BJ49" s="116"/>
      <c r="BK49" s="116"/>
      <c r="BL49" s="116"/>
      <c r="BM49" s="116"/>
    </row>
    <row r="50" spans="1:65" s="30" customFormat="1" ht="35.1" customHeight="1" x14ac:dyDescent="0.25">
      <c r="A50" s="30" t="str">
        <f t="shared" si="0"/>
        <v>TB4DT_D1+1</v>
      </c>
      <c r="B50" s="30" t="str">
        <f t="shared" si="1"/>
        <v>TB4DT_D1+2</v>
      </c>
      <c r="C50" s="30" t="str">
        <f t="shared" si="2"/>
        <v>TB4DT_D1+3</v>
      </c>
      <c r="D50" s="30" t="str">
        <f t="shared" si="3"/>
        <v>TB4DT_D1+4</v>
      </c>
      <c r="E50" s="30" t="s">
        <v>18</v>
      </c>
      <c r="F50" s="32"/>
      <c r="G50" s="34" t="s">
        <v>112</v>
      </c>
      <c r="H50" s="116" t="s">
        <v>78</v>
      </c>
      <c r="I50" s="116" t="s">
        <v>17</v>
      </c>
      <c r="J50" s="31" t="s">
        <v>234</v>
      </c>
      <c r="K50" s="116" t="s">
        <v>113</v>
      </c>
      <c r="L50" s="35">
        <v>11000</v>
      </c>
      <c r="M50" s="35">
        <v>4200</v>
      </c>
      <c r="N50" s="35">
        <v>2900</v>
      </c>
      <c r="O50" s="35">
        <v>1900</v>
      </c>
      <c r="P50" s="35">
        <f>VLOOKUP(G50&amp;"Vị trí 1",'[1]14_ODT'!$D$11:$L$3938,9,0)</f>
        <v>11000</v>
      </c>
      <c r="Q50" s="35">
        <f>VLOOKUP(G50&amp;"Vị trí 2",'[1]14_ODT'!$D$11:$L$3938,9,0)</f>
        <v>4200</v>
      </c>
      <c r="R50" s="35">
        <f>VLOOKUP(G50&amp;"Vị trí 3",'[1]14_ODT'!$D$11:$L$3938,9,0)</f>
        <v>2900</v>
      </c>
      <c r="S50" s="35">
        <f>VLOOKUP(G50&amp;"Vị trí 4",'[1]14_ODT'!$D$11:$L$3938,9,0)</f>
        <v>1900</v>
      </c>
      <c r="T50" s="37"/>
      <c r="U50" s="37"/>
      <c r="V50" s="37"/>
      <c r="W50" s="37"/>
      <c r="X50" s="38"/>
      <c r="Y50" s="38"/>
      <c r="Z50" s="38"/>
      <c r="AA50" s="38"/>
      <c r="AB50" s="37"/>
      <c r="AC50" s="37"/>
      <c r="AD50" s="37"/>
      <c r="AE50" s="37"/>
      <c r="AF50" s="38"/>
      <c r="AG50" s="38"/>
      <c r="AH50" s="38"/>
      <c r="AI50" s="38"/>
      <c r="AJ50" s="33">
        <v>2.52</v>
      </c>
      <c r="AK50" s="39"/>
      <c r="AL50" s="39">
        <v>1.45</v>
      </c>
      <c r="AM50" s="40">
        <f t="shared" si="4"/>
        <v>15950</v>
      </c>
      <c r="AN50" s="40">
        <f t="shared" si="4"/>
        <v>6090</v>
      </c>
      <c r="AO50" s="40">
        <f t="shared" si="4"/>
        <v>4205</v>
      </c>
      <c r="AP50" s="40">
        <f t="shared" si="4"/>
        <v>2755</v>
      </c>
      <c r="AQ50" s="41">
        <f t="shared" si="5"/>
        <v>16000</v>
      </c>
      <c r="AR50" s="41">
        <f t="shared" si="5"/>
        <v>6100</v>
      </c>
      <c r="AS50" s="41">
        <f t="shared" si="5"/>
        <v>4200</v>
      </c>
      <c r="AT50" s="41">
        <f t="shared" si="5"/>
        <v>2800</v>
      </c>
      <c r="AU50" s="42">
        <f t="shared" si="6"/>
        <v>2392.5</v>
      </c>
      <c r="AV50" s="43" t="s">
        <v>18</v>
      </c>
      <c r="AW50" s="44">
        <v>4550</v>
      </c>
      <c r="AX50" s="45">
        <v>2380</v>
      </c>
      <c r="AY50" s="45">
        <v>1680</v>
      </c>
      <c r="AZ50" s="45">
        <v>980</v>
      </c>
      <c r="BA50" s="37">
        <v>3900</v>
      </c>
      <c r="BB50" s="37">
        <v>2040</v>
      </c>
      <c r="BC50" s="37">
        <v>1440</v>
      </c>
      <c r="BD50" s="37">
        <v>840</v>
      </c>
      <c r="BE50" s="46">
        <f t="shared" si="7"/>
        <v>407.5</v>
      </c>
      <c r="BH50" s="116"/>
      <c r="BI50" s="116"/>
      <c r="BJ50" s="116"/>
      <c r="BK50" s="116"/>
      <c r="BL50" s="116"/>
      <c r="BM50" s="116"/>
    </row>
    <row r="51" spans="1:65" s="30" customFormat="1" ht="35.1" hidden="1" customHeight="1" x14ac:dyDescent="0.25">
      <c r="F51" s="32"/>
      <c r="G51" s="34"/>
      <c r="H51" s="116" t="s">
        <v>320</v>
      </c>
      <c r="I51" s="116" t="s">
        <v>320</v>
      </c>
      <c r="J51" s="31"/>
      <c r="K51" s="116" t="s">
        <v>320</v>
      </c>
      <c r="L51" s="35"/>
      <c r="M51" s="35"/>
      <c r="N51" s="35"/>
      <c r="O51" s="35"/>
      <c r="P51" s="35"/>
      <c r="Q51" s="35"/>
      <c r="R51" s="35"/>
      <c r="S51" s="35"/>
      <c r="T51" s="37"/>
      <c r="U51" s="37"/>
      <c r="V51" s="37"/>
      <c r="W51" s="37"/>
      <c r="X51" s="38"/>
      <c r="Y51" s="38"/>
      <c r="Z51" s="38"/>
      <c r="AA51" s="38"/>
      <c r="AB51" s="37"/>
      <c r="AC51" s="37"/>
      <c r="AD51" s="37"/>
      <c r="AE51" s="37"/>
      <c r="AF51" s="38"/>
      <c r="AG51" s="38"/>
      <c r="AH51" s="38"/>
      <c r="AI51" s="38"/>
      <c r="AJ51" s="33"/>
      <c r="AK51" s="39"/>
      <c r="AL51" s="39"/>
      <c r="AM51" s="40"/>
      <c r="AN51" s="40"/>
      <c r="AO51" s="40"/>
      <c r="AP51" s="40"/>
      <c r="AQ51" s="41"/>
      <c r="AR51" s="41"/>
      <c r="AS51" s="41"/>
      <c r="AT51" s="41"/>
      <c r="AU51" s="42"/>
      <c r="AV51" s="43"/>
      <c r="AW51" s="44"/>
      <c r="AX51" s="45"/>
      <c r="AY51" s="45"/>
      <c r="AZ51" s="45"/>
      <c r="BA51" s="37"/>
      <c r="BB51" s="37"/>
      <c r="BC51" s="37"/>
      <c r="BD51" s="37"/>
      <c r="BE51" s="46"/>
      <c r="BH51" s="116"/>
      <c r="BI51" s="116"/>
      <c r="BJ51" s="116"/>
      <c r="BK51" s="116"/>
      <c r="BL51" s="116"/>
      <c r="BM51" s="116"/>
    </row>
    <row r="52" spans="1:65" s="30" customFormat="1" ht="35.1" hidden="1" customHeight="1" x14ac:dyDescent="0.25">
      <c r="F52" s="32"/>
      <c r="G52" s="34"/>
      <c r="H52" s="116" t="s">
        <v>320</v>
      </c>
      <c r="I52" s="116" t="s">
        <v>320</v>
      </c>
      <c r="J52" s="31"/>
      <c r="K52" s="116" t="s">
        <v>320</v>
      </c>
      <c r="L52" s="35"/>
      <c r="M52" s="35"/>
      <c r="N52" s="35"/>
      <c r="O52" s="35"/>
      <c r="P52" s="35"/>
      <c r="Q52" s="35"/>
      <c r="R52" s="35"/>
      <c r="S52" s="35"/>
      <c r="T52" s="37"/>
      <c r="U52" s="37"/>
      <c r="V52" s="37"/>
      <c r="W52" s="37"/>
      <c r="X52" s="38"/>
      <c r="Y52" s="38"/>
      <c r="Z52" s="38"/>
      <c r="AA52" s="38"/>
      <c r="AB52" s="37"/>
      <c r="AC52" s="37"/>
      <c r="AD52" s="37"/>
      <c r="AE52" s="37"/>
      <c r="AF52" s="38"/>
      <c r="AG52" s="38"/>
      <c r="AH52" s="38"/>
      <c r="AI52" s="38"/>
      <c r="AJ52" s="33"/>
      <c r="AK52" s="39"/>
      <c r="AL52" s="39"/>
      <c r="AM52" s="40"/>
      <c r="AN52" s="40"/>
      <c r="AO52" s="40"/>
      <c r="AP52" s="40"/>
      <c r="AQ52" s="41"/>
      <c r="AR52" s="41"/>
      <c r="AS52" s="41"/>
      <c r="AT52" s="41"/>
      <c r="AU52" s="42"/>
      <c r="AV52" s="43"/>
      <c r="AW52" s="44"/>
      <c r="AX52" s="45"/>
      <c r="AY52" s="45"/>
      <c r="AZ52" s="45"/>
      <c r="BA52" s="37"/>
      <c r="BB52" s="37"/>
      <c r="BC52" s="37"/>
      <c r="BD52" s="37"/>
      <c r="BE52" s="46"/>
      <c r="BH52" s="116"/>
      <c r="BI52" s="116"/>
      <c r="BJ52" s="116"/>
      <c r="BK52" s="116"/>
      <c r="BL52" s="116"/>
      <c r="BM52" s="116"/>
    </row>
    <row r="53" spans="1:65" s="30" customFormat="1" ht="35.1" hidden="1" customHeight="1" x14ac:dyDescent="0.25">
      <c r="F53" s="32"/>
      <c r="G53" s="34"/>
      <c r="H53" s="116" t="s">
        <v>320</v>
      </c>
      <c r="I53" s="116" t="s">
        <v>320</v>
      </c>
      <c r="J53" s="31"/>
      <c r="K53" s="116" t="s">
        <v>320</v>
      </c>
      <c r="L53" s="35"/>
      <c r="M53" s="35"/>
      <c r="N53" s="35"/>
      <c r="O53" s="35"/>
      <c r="P53" s="35"/>
      <c r="Q53" s="35"/>
      <c r="R53" s="35"/>
      <c r="S53" s="35"/>
      <c r="T53" s="37"/>
      <c r="U53" s="37"/>
      <c r="V53" s="37"/>
      <c r="W53" s="37"/>
      <c r="X53" s="38"/>
      <c r="Y53" s="38"/>
      <c r="Z53" s="38"/>
      <c r="AA53" s="38"/>
      <c r="AB53" s="37"/>
      <c r="AC53" s="37"/>
      <c r="AD53" s="37"/>
      <c r="AE53" s="37"/>
      <c r="AF53" s="38"/>
      <c r="AG53" s="38"/>
      <c r="AH53" s="38"/>
      <c r="AI53" s="38"/>
      <c r="AJ53" s="33"/>
      <c r="AK53" s="39"/>
      <c r="AL53" s="39"/>
      <c r="AM53" s="40"/>
      <c r="AN53" s="40"/>
      <c r="AO53" s="40"/>
      <c r="AP53" s="40"/>
      <c r="AQ53" s="41"/>
      <c r="AR53" s="41"/>
      <c r="AS53" s="41"/>
      <c r="AT53" s="41"/>
      <c r="AU53" s="42"/>
      <c r="AV53" s="43"/>
      <c r="AW53" s="44"/>
      <c r="AX53" s="45"/>
      <c r="AY53" s="45"/>
      <c r="AZ53" s="45"/>
      <c r="BA53" s="37"/>
      <c r="BB53" s="37"/>
      <c r="BC53" s="37"/>
      <c r="BD53" s="37"/>
      <c r="BE53" s="46"/>
      <c r="BH53" s="116"/>
      <c r="BI53" s="116"/>
      <c r="BJ53" s="116"/>
      <c r="BK53" s="116"/>
      <c r="BL53" s="116"/>
      <c r="BM53" s="116"/>
    </row>
    <row r="54" spans="1:65" s="30" customFormat="1" ht="35.1" hidden="1" customHeight="1" x14ac:dyDescent="0.25">
      <c r="F54" s="32"/>
      <c r="G54" s="34"/>
      <c r="H54" s="116" t="s">
        <v>320</v>
      </c>
      <c r="I54" s="116" t="s">
        <v>320</v>
      </c>
      <c r="J54" s="31"/>
      <c r="K54" s="116" t="s">
        <v>320</v>
      </c>
      <c r="L54" s="35"/>
      <c r="M54" s="35"/>
      <c r="N54" s="35"/>
      <c r="O54" s="35"/>
      <c r="P54" s="35"/>
      <c r="Q54" s="35"/>
      <c r="R54" s="35"/>
      <c r="S54" s="35"/>
      <c r="T54" s="37"/>
      <c r="U54" s="37"/>
      <c r="V54" s="37"/>
      <c r="W54" s="37"/>
      <c r="X54" s="38"/>
      <c r="Y54" s="38"/>
      <c r="Z54" s="38"/>
      <c r="AA54" s="38"/>
      <c r="AB54" s="37"/>
      <c r="AC54" s="37"/>
      <c r="AD54" s="37"/>
      <c r="AE54" s="37"/>
      <c r="AF54" s="38"/>
      <c r="AG54" s="38"/>
      <c r="AH54" s="38"/>
      <c r="AI54" s="38"/>
      <c r="AJ54" s="33"/>
      <c r="AK54" s="39"/>
      <c r="AL54" s="39"/>
      <c r="AM54" s="40"/>
      <c r="AN54" s="40"/>
      <c r="AO54" s="40"/>
      <c r="AP54" s="40"/>
      <c r="AQ54" s="41"/>
      <c r="AR54" s="41"/>
      <c r="AS54" s="41"/>
      <c r="AT54" s="41"/>
      <c r="AU54" s="42"/>
      <c r="AV54" s="43"/>
      <c r="AW54" s="44"/>
      <c r="AX54" s="45"/>
      <c r="AY54" s="45"/>
      <c r="AZ54" s="45"/>
      <c r="BA54" s="37"/>
      <c r="BB54" s="37"/>
      <c r="BC54" s="37"/>
      <c r="BD54" s="37"/>
      <c r="BE54" s="46"/>
      <c r="BH54" s="116"/>
      <c r="BI54" s="116"/>
      <c r="BJ54" s="116"/>
      <c r="BK54" s="116"/>
      <c r="BL54" s="116"/>
      <c r="BM54" s="116"/>
    </row>
    <row r="55" spans="1:65" s="30" customFormat="1" ht="35.1" hidden="1" customHeight="1" x14ac:dyDescent="0.25">
      <c r="F55" s="32"/>
      <c r="G55" s="34"/>
      <c r="H55" s="116" t="s">
        <v>320</v>
      </c>
      <c r="I55" s="116" t="s">
        <v>320</v>
      </c>
      <c r="J55" s="31"/>
      <c r="K55" s="116" t="s">
        <v>320</v>
      </c>
      <c r="L55" s="35"/>
      <c r="M55" s="35"/>
      <c r="N55" s="35"/>
      <c r="O55" s="35"/>
      <c r="P55" s="35"/>
      <c r="Q55" s="35"/>
      <c r="R55" s="35"/>
      <c r="S55" s="35"/>
      <c r="T55" s="37"/>
      <c r="U55" s="37"/>
      <c r="V55" s="37"/>
      <c r="W55" s="37"/>
      <c r="X55" s="38"/>
      <c r="Y55" s="38"/>
      <c r="Z55" s="38"/>
      <c r="AA55" s="38"/>
      <c r="AB55" s="37"/>
      <c r="AC55" s="37"/>
      <c r="AD55" s="37"/>
      <c r="AE55" s="37"/>
      <c r="AF55" s="38"/>
      <c r="AG55" s="38"/>
      <c r="AH55" s="38"/>
      <c r="AI55" s="38"/>
      <c r="AJ55" s="33"/>
      <c r="AK55" s="39"/>
      <c r="AL55" s="39"/>
      <c r="AM55" s="40"/>
      <c r="AN55" s="40"/>
      <c r="AO55" s="40"/>
      <c r="AP55" s="40"/>
      <c r="AQ55" s="41"/>
      <c r="AR55" s="41"/>
      <c r="AS55" s="41"/>
      <c r="AT55" s="41"/>
      <c r="AU55" s="42"/>
      <c r="AV55" s="43"/>
      <c r="AW55" s="44"/>
      <c r="AX55" s="45"/>
      <c r="AY55" s="45"/>
      <c r="AZ55" s="45"/>
      <c r="BA55" s="37"/>
      <c r="BB55" s="37"/>
      <c r="BC55" s="37"/>
      <c r="BD55" s="37"/>
      <c r="BE55" s="46"/>
      <c r="BH55" s="116"/>
      <c r="BI55" s="116"/>
      <c r="BJ55" s="116"/>
      <c r="BK55" s="116"/>
      <c r="BL55" s="116"/>
      <c r="BM55" s="116"/>
    </row>
    <row r="56" spans="1:65" s="30" customFormat="1" ht="35.1" hidden="1" customHeight="1" x14ac:dyDescent="0.25">
      <c r="F56" s="32"/>
      <c r="G56" s="34"/>
      <c r="H56" s="116" t="s">
        <v>320</v>
      </c>
      <c r="I56" s="116" t="s">
        <v>320</v>
      </c>
      <c r="J56" s="31"/>
      <c r="K56" s="116" t="s">
        <v>320</v>
      </c>
      <c r="L56" s="35"/>
      <c r="M56" s="35"/>
      <c r="N56" s="35"/>
      <c r="O56" s="35"/>
      <c r="P56" s="35"/>
      <c r="Q56" s="35"/>
      <c r="R56" s="35"/>
      <c r="S56" s="35"/>
      <c r="T56" s="37"/>
      <c r="U56" s="37"/>
      <c r="V56" s="37"/>
      <c r="W56" s="37"/>
      <c r="X56" s="38"/>
      <c r="Y56" s="38"/>
      <c r="Z56" s="38"/>
      <c r="AA56" s="38"/>
      <c r="AB56" s="37"/>
      <c r="AC56" s="37"/>
      <c r="AD56" s="37"/>
      <c r="AE56" s="37"/>
      <c r="AF56" s="38"/>
      <c r="AG56" s="38"/>
      <c r="AH56" s="38"/>
      <c r="AI56" s="38"/>
      <c r="AJ56" s="33"/>
      <c r="AK56" s="39"/>
      <c r="AL56" s="39"/>
      <c r="AM56" s="40"/>
      <c r="AN56" s="40"/>
      <c r="AO56" s="40"/>
      <c r="AP56" s="40"/>
      <c r="AQ56" s="41"/>
      <c r="AR56" s="41"/>
      <c r="AS56" s="41"/>
      <c r="AT56" s="41"/>
      <c r="AU56" s="42"/>
      <c r="AV56" s="43"/>
      <c r="AW56" s="44"/>
      <c r="AX56" s="45"/>
      <c r="AY56" s="45"/>
      <c r="AZ56" s="45"/>
      <c r="BA56" s="37"/>
      <c r="BB56" s="37"/>
      <c r="BC56" s="37"/>
      <c r="BD56" s="37"/>
      <c r="BE56" s="46"/>
      <c r="BH56" s="116"/>
      <c r="BI56" s="116"/>
      <c r="BJ56" s="116"/>
      <c r="BK56" s="116"/>
      <c r="BL56" s="116"/>
      <c r="BM56" s="116"/>
    </row>
    <row r="57" spans="1:65" s="30" customFormat="1" ht="35.1" customHeight="1" x14ac:dyDescent="0.25">
      <c r="A57" s="30" t="str">
        <f t="shared" si="0"/>
        <v>TB4DT_D2+1</v>
      </c>
      <c r="B57" s="30" t="str">
        <f t="shared" si="1"/>
        <v>TB4DT_D2+2</v>
      </c>
      <c r="C57" s="30" t="str">
        <f t="shared" si="2"/>
        <v>TB4DT_D2+3</v>
      </c>
      <c r="D57" s="30" t="str">
        <f t="shared" si="3"/>
        <v>TB4DT_D2+4</v>
      </c>
      <c r="E57" s="30" t="s">
        <v>18</v>
      </c>
      <c r="F57" s="32"/>
      <c r="G57" s="34" t="s">
        <v>114</v>
      </c>
      <c r="H57" s="116" t="s">
        <v>78</v>
      </c>
      <c r="I57" s="116" t="s">
        <v>17</v>
      </c>
      <c r="J57" s="31" t="s">
        <v>235</v>
      </c>
      <c r="K57" s="116" t="s">
        <v>115</v>
      </c>
      <c r="L57" s="35">
        <v>10000</v>
      </c>
      <c r="M57" s="35">
        <v>4000</v>
      </c>
      <c r="N57" s="35">
        <v>2800</v>
      </c>
      <c r="O57" s="35">
        <v>1800</v>
      </c>
      <c r="P57" s="35">
        <f>VLOOKUP(G57&amp;"Vị trí 1",'[1]14_ODT'!$D$11:$L$3938,9,0)</f>
        <v>10000</v>
      </c>
      <c r="Q57" s="35">
        <f>VLOOKUP(G57&amp;"Vị trí 2",'[1]14_ODT'!$D$11:$L$3938,9,0)</f>
        <v>4000</v>
      </c>
      <c r="R57" s="35">
        <f>VLOOKUP(G57&amp;"Vị trí 3",'[1]14_ODT'!$D$11:$L$3938,9,0)</f>
        <v>2800</v>
      </c>
      <c r="S57" s="35">
        <f>VLOOKUP(G57&amp;"Vị trí 4",'[1]14_ODT'!$D$11:$L$3938,9,0)</f>
        <v>1800</v>
      </c>
      <c r="T57" s="37"/>
      <c r="U57" s="37"/>
      <c r="V57" s="37"/>
      <c r="W57" s="37"/>
      <c r="X57" s="38"/>
      <c r="Y57" s="38"/>
      <c r="Z57" s="38"/>
      <c r="AA57" s="38"/>
      <c r="AB57" s="37"/>
      <c r="AC57" s="37"/>
      <c r="AD57" s="37"/>
      <c r="AE57" s="37"/>
      <c r="AF57" s="38"/>
      <c r="AG57" s="38"/>
      <c r="AH57" s="38"/>
      <c r="AI57" s="38"/>
      <c r="AJ57" s="33">
        <v>2.52</v>
      </c>
      <c r="AK57" s="39"/>
      <c r="AL57" s="39">
        <v>1.45</v>
      </c>
      <c r="AM57" s="40">
        <f t="shared" si="4"/>
        <v>14500</v>
      </c>
      <c r="AN57" s="40">
        <f t="shared" si="4"/>
        <v>5800</v>
      </c>
      <c r="AO57" s="40">
        <f t="shared" si="4"/>
        <v>4060</v>
      </c>
      <c r="AP57" s="40">
        <f t="shared" si="4"/>
        <v>2610</v>
      </c>
      <c r="AQ57" s="41">
        <f t="shared" si="5"/>
        <v>14500</v>
      </c>
      <c r="AR57" s="41">
        <f t="shared" si="5"/>
        <v>5800</v>
      </c>
      <c r="AS57" s="41">
        <f t="shared" si="5"/>
        <v>4100</v>
      </c>
      <c r="AT57" s="41">
        <f t="shared" si="5"/>
        <v>2600</v>
      </c>
      <c r="AU57" s="42">
        <f t="shared" si="6"/>
        <v>2175</v>
      </c>
      <c r="AV57" s="43" t="s">
        <v>18</v>
      </c>
      <c r="AW57" s="44">
        <v>3500</v>
      </c>
      <c r="AX57" s="45">
        <v>2100</v>
      </c>
      <c r="AY57" s="45">
        <v>1540</v>
      </c>
      <c r="AZ57" s="45">
        <v>980</v>
      </c>
      <c r="BA57" s="37">
        <v>3000</v>
      </c>
      <c r="BB57" s="37">
        <v>1800</v>
      </c>
      <c r="BC57" s="37">
        <v>1320</v>
      </c>
      <c r="BD57" s="37">
        <v>840</v>
      </c>
      <c r="BE57" s="46">
        <f t="shared" si="7"/>
        <v>425</v>
      </c>
      <c r="BH57" s="116"/>
      <c r="BI57" s="116"/>
      <c r="BJ57" s="116"/>
      <c r="BK57" s="116"/>
      <c r="BL57" s="116"/>
      <c r="BM57" s="116"/>
    </row>
    <row r="58" spans="1:65" s="30" customFormat="1" ht="35.1" hidden="1" customHeight="1" x14ac:dyDescent="0.25">
      <c r="F58" s="32"/>
      <c r="G58" s="34"/>
      <c r="H58" s="116" t="s">
        <v>320</v>
      </c>
      <c r="I58" s="116" t="s">
        <v>320</v>
      </c>
      <c r="J58" s="31"/>
      <c r="K58" s="116" t="s">
        <v>320</v>
      </c>
      <c r="L58" s="35"/>
      <c r="M58" s="35"/>
      <c r="N58" s="35"/>
      <c r="O58" s="35"/>
      <c r="P58" s="35"/>
      <c r="Q58" s="35"/>
      <c r="R58" s="35"/>
      <c r="S58" s="35"/>
      <c r="T58" s="37"/>
      <c r="U58" s="37"/>
      <c r="V58" s="37"/>
      <c r="W58" s="37"/>
      <c r="X58" s="38"/>
      <c r="Y58" s="38"/>
      <c r="Z58" s="38"/>
      <c r="AA58" s="38"/>
      <c r="AB58" s="37"/>
      <c r="AC58" s="37"/>
      <c r="AD58" s="37"/>
      <c r="AE58" s="37"/>
      <c r="AF58" s="38"/>
      <c r="AG58" s="38"/>
      <c r="AH58" s="38"/>
      <c r="AI58" s="38"/>
      <c r="AJ58" s="33"/>
      <c r="AK58" s="39"/>
      <c r="AL58" s="39"/>
      <c r="AM58" s="40"/>
      <c r="AN58" s="40"/>
      <c r="AO58" s="40"/>
      <c r="AP58" s="40"/>
      <c r="AQ58" s="41"/>
      <c r="AR58" s="41"/>
      <c r="AS58" s="41"/>
      <c r="AT58" s="41"/>
      <c r="AU58" s="42"/>
      <c r="AV58" s="43"/>
      <c r="AW58" s="44"/>
      <c r="AX58" s="45"/>
      <c r="AY58" s="45"/>
      <c r="AZ58" s="45"/>
      <c r="BA58" s="37"/>
      <c r="BB58" s="37"/>
      <c r="BC58" s="37"/>
      <c r="BD58" s="37"/>
      <c r="BE58" s="46"/>
      <c r="BH58" s="116"/>
      <c r="BI58" s="116"/>
      <c r="BJ58" s="116"/>
      <c r="BK58" s="116"/>
      <c r="BL58" s="116"/>
      <c r="BM58" s="116"/>
    </row>
    <row r="59" spans="1:65" s="30" customFormat="1" ht="35.1" hidden="1" customHeight="1" x14ac:dyDescent="0.25">
      <c r="F59" s="32"/>
      <c r="G59" s="34"/>
      <c r="H59" s="116" t="s">
        <v>320</v>
      </c>
      <c r="I59" s="116" t="s">
        <v>320</v>
      </c>
      <c r="J59" s="31"/>
      <c r="K59" s="116" t="s">
        <v>320</v>
      </c>
      <c r="L59" s="35"/>
      <c r="M59" s="35"/>
      <c r="N59" s="35"/>
      <c r="O59" s="35"/>
      <c r="P59" s="35"/>
      <c r="Q59" s="35"/>
      <c r="R59" s="35"/>
      <c r="S59" s="35"/>
      <c r="T59" s="37"/>
      <c r="U59" s="37"/>
      <c r="V59" s="37"/>
      <c r="W59" s="37"/>
      <c r="X59" s="38"/>
      <c r="Y59" s="38"/>
      <c r="Z59" s="38"/>
      <c r="AA59" s="38"/>
      <c r="AB59" s="37"/>
      <c r="AC59" s="37"/>
      <c r="AD59" s="37"/>
      <c r="AE59" s="37"/>
      <c r="AF59" s="38"/>
      <c r="AG59" s="38"/>
      <c r="AH59" s="38"/>
      <c r="AI59" s="38"/>
      <c r="AJ59" s="33"/>
      <c r="AK59" s="39"/>
      <c r="AL59" s="39"/>
      <c r="AM59" s="40"/>
      <c r="AN59" s="40"/>
      <c r="AO59" s="40"/>
      <c r="AP59" s="40"/>
      <c r="AQ59" s="41"/>
      <c r="AR59" s="41"/>
      <c r="AS59" s="41"/>
      <c r="AT59" s="41"/>
      <c r="AU59" s="42"/>
      <c r="AV59" s="43"/>
      <c r="AW59" s="44"/>
      <c r="AX59" s="45"/>
      <c r="AY59" s="45"/>
      <c r="AZ59" s="45"/>
      <c r="BA59" s="37"/>
      <c r="BB59" s="37"/>
      <c r="BC59" s="37"/>
      <c r="BD59" s="37"/>
      <c r="BE59" s="46"/>
      <c r="BH59" s="116"/>
      <c r="BI59" s="116"/>
      <c r="BJ59" s="116"/>
      <c r="BK59" s="116"/>
      <c r="BL59" s="116"/>
      <c r="BM59" s="116"/>
    </row>
    <row r="60" spans="1:65" s="30" customFormat="1" ht="35.1" hidden="1" customHeight="1" x14ac:dyDescent="0.25">
      <c r="F60" s="32"/>
      <c r="G60" s="34"/>
      <c r="H60" s="116" t="s">
        <v>320</v>
      </c>
      <c r="I60" s="116" t="s">
        <v>320</v>
      </c>
      <c r="J60" s="31"/>
      <c r="K60" s="116" t="s">
        <v>320</v>
      </c>
      <c r="L60" s="35"/>
      <c r="M60" s="35"/>
      <c r="N60" s="35"/>
      <c r="O60" s="35"/>
      <c r="P60" s="35"/>
      <c r="Q60" s="35"/>
      <c r="R60" s="35"/>
      <c r="S60" s="35"/>
      <c r="T60" s="37"/>
      <c r="U60" s="37"/>
      <c r="V60" s="37"/>
      <c r="W60" s="37"/>
      <c r="X60" s="38"/>
      <c r="Y60" s="38"/>
      <c r="Z60" s="38"/>
      <c r="AA60" s="38"/>
      <c r="AB60" s="37"/>
      <c r="AC60" s="37"/>
      <c r="AD60" s="37"/>
      <c r="AE60" s="37"/>
      <c r="AF60" s="38"/>
      <c r="AG60" s="38"/>
      <c r="AH60" s="38"/>
      <c r="AI60" s="38"/>
      <c r="AJ60" s="33"/>
      <c r="AK60" s="39"/>
      <c r="AL60" s="39"/>
      <c r="AM60" s="40"/>
      <c r="AN60" s="40"/>
      <c r="AO60" s="40"/>
      <c r="AP60" s="40"/>
      <c r="AQ60" s="41"/>
      <c r="AR60" s="41"/>
      <c r="AS60" s="41"/>
      <c r="AT60" s="41"/>
      <c r="AU60" s="42"/>
      <c r="AV60" s="43"/>
      <c r="AW60" s="44"/>
      <c r="AX60" s="45"/>
      <c r="AY60" s="45"/>
      <c r="AZ60" s="45"/>
      <c r="BA60" s="37"/>
      <c r="BB60" s="37"/>
      <c r="BC60" s="37"/>
      <c r="BD60" s="37"/>
      <c r="BE60" s="46"/>
      <c r="BH60" s="116"/>
      <c r="BI60" s="116"/>
      <c r="BJ60" s="116"/>
      <c r="BK60" s="116"/>
      <c r="BL60" s="116"/>
      <c r="BM60" s="116"/>
    </row>
    <row r="61" spans="1:65" s="30" customFormat="1" ht="35.1" hidden="1" customHeight="1" x14ac:dyDescent="0.25">
      <c r="F61" s="32"/>
      <c r="G61" s="34"/>
      <c r="H61" s="116" t="s">
        <v>320</v>
      </c>
      <c r="I61" s="116" t="s">
        <v>320</v>
      </c>
      <c r="J61" s="31"/>
      <c r="K61" s="116" t="s">
        <v>320</v>
      </c>
      <c r="L61" s="35"/>
      <c r="M61" s="35"/>
      <c r="N61" s="35"/>
      <c r="O61" s="35"/>
      <c r="P61" s="35"/>
      <c r="Q61" s="35"/>
      <c r="R61" s="35"/>
      <c r="S61" s="35"/>
      <c r="T61" s="37"/>
      <c r="U61" s="37"/>
      <c r="V61" s="37"/>
      <c r="W61" s="37"/>
      <c r="X61" s="38"/>
      <c r="Y61" s="38"/>
      <c r="Z61" s="38"/>
      <c r="AA61" s="38"/>
      <c r="AB61" s="37"/>
      <c r="AC61" s="37"/>
      <c r="AD61" s="37"/>
      <c r="AE61" s="37"/>
      <c r="AF61" s="38"/>
      <c r="AG61" s="38"/>
      <c r="AH61" s="38"/>
      <c r="AI61" s="38"/>
      <c r="AJ61" s="33"/>
      <c r="AK61" s="39"/>
      <c r="AL61" s="39"/>
      <c r="AM61" s="40"/>
      <c r="AN61" s="40"/>
      <c r="AO61" s="40"/>
      <c r="AP61" s="40"/>
      <c r="AQ61" s="41"/>
      <c r="AR61" s="41"/>
      <c r="AS61" s="41"/>
      <c r="AT61" s="41"/>
      <c r="AU61" s="42"/>
      <c r="AV61" s="43"/>
      <c r="AW61" s="44"/>
      <c r="AX61" s="45"/>
      <c r="AY61" s="45"/>
      <c r="AZ61" s="45"/>
      <c r="BA61" s="37"/>
      <c r="BB61" s="37"/>
      <c r="BC61" s="37"/>
      <c r="BD61" s="37"/>
      <c r="BE61" s="46"/>
      <c r="BH61" s="116"/>
      <c r="BI61" s="116"/>
      <c r="BJ61" s="116"/>
      <c r="BK61" s="116"/>
      <c r="BL61" s="116"/>
      <c r="BM61" s="116"/>
    </row>
    <row r="62" spans="1:65" s="30" customFormat="1" ht="35.1" hidden="1" customHeight="1" x14ac:dyDescent="0.25">
      <c r="F62" s="32"/>
      <c r="G62" s="34"/>
      <c r="H62" s="116" t="s">
        <v>320</v>
      </c>
      <c r="I62" s="116" t="s">
        <v>320</v>
      </c>
      <c r="J62" s="31"/>
      <c r="K62" s="116" t="s">
        <v>320</v>
      </c>
      <c r="L62" s="35"/>
      <c r="M62" s="35"/>
      <c r="N62" s="35"/>
      <c r="O62" s="35"/>
      <c r="P62" s="35"/>
      <c r="Q62" s="35"/>
      <c r="R62" s="35"/>
      <c r="S62" s="35"/>
      <c r="T62" s="37"/>
      <c r="U62" s="37"/>
      <c r="V62" s="37"/>
      <c r="W62" s="37"/>
      <c r="X62" s="38"/>
      <c r="Y62" s="38"/>
      <c r="Z62" s="38"/>
      <c r="AA62" s="38"/>
      <c r="AB62" s="37"/>
      <c r="AC62" s="37"/>
      <c r="AD62" s="37"/>
      <c r="AE62" s="37"/>
      <c r="AF62" s="38"/>
      <c r="AG62" s="38"/>
      <c r="AH62" s="38"/>
      <c r="AI62" s="38"/>
      <c r="AJ62" s="33"/>
      <c r="AK62" s="39"/>
      <c r="AL62" s="39"/>
      <c r="AM62" s="40"/>
      <c r="AN62" s="40"/>
      <c r="AO62" s="40"/>
      <c r="AP62" s="40"/>
      <c r="AQ62" s="41"/>
      <c r="AR62" s="41"/>
      <c r="AS62" s="41"/>
      <c r="AT62" s="41"/>
      <c r="AU62" s="42"/>
      <c r="AV62" s="43"/>
      <c r="AW62" s="44"/>
      <c r="AX62" s="45"/>
      <c r="AY62" s="45"/>
      <c r="AZ62" s="45"/>
      <c r="BA62" s="37"/>
      <c r="BB62" s="37"/>
      <c r="BC62" s="37"/>
      <c r="BD62" s="37"/>
      <c r="BE62" s="46"/>
      <c r="BH62" s="116"/>
      <c r="BI62" s="116"/>
      <c r="BJ62" s="116"/>
      <c r="BK62" s="116"/>
      <c r="BL62" s="116"/>
      <c r="BM62" s="116"/>
    </row>
    <row r="63" spans="1:65" s="30" customFormat="1" ht="35.1" hidden="1" customHeight="1" x14ac:dyDescent="0.25">
      <c r="F63" s="32"/>
      <c r="G63" s="34"/>
      <c r="H63" s="116" t="s">
        <v>320</v>
      </c>
      <c r="I63" s="116" t="s">
        <v>320</v>
      </c>
      <c r="J63" s="31"/>
      <c r="K63" s="116" t="s">
        <v>320</v>
      </c>
      <c r="L63" s="35"/>
      <c r="M63" s="35"/>
      <c r="N63" s="35"/>
      <c r="O63" s="35"/>
      <c r="P63" s="35"/>
      <c r="Q63" s="35"/>
      <c r="R63" s="35"/>
      <c r="S63" s="35"/>
      <c r="T63" s="37"/>
      <c r="U63" s="37"/>
      <c r="V63" s="37"/>
      <c r="W63" s="37"/>
      <c r="X63" s="38"/>
      <c r="Y63" s="38"/>
      <c r="Z63" s="38"/>
      <c r="AA63" s="38"/>
      <c r="AB63" s="37"/>
      <c r="AC63" s="37"/>
      <c r="AD63" s="37"/>
      <c r="AE63" s="37"/>
      <c r="AF63" s="38"/>
      <c r="AG63" s="38"/>
      <c r="AH63" s="38"/>
      <c r="AI63" s="38"/>
      <c r="AJ63" s="33"/>
      <c r="AK63" s="39"/>
      <c r="AL63" s="39"/>
      <c r="AM63" s="40"/>
      <c r="AN63" s="40"/>
      <c r="AO63" s="40"/>
      <c r="AP63" s="40"/>
      <c r="AQ63" s="41"/>
      <c r="AR63" s="41"/>
      <c r="AS63" s="41"/>
      <c r="AT63" s="41"/>
      <c r="AU63" s="42"/>
      <c r="AV63" s="43"/>
      <c r="AW63" s="44"/>
      <c r="AX63" s="45"/>
      <c r="AY63" s="45"/>
      <c r="AZ63" s="45"/>
      <c r="BA63" s="37"/>
      <c r="BB63" s="37"/>
      <c r="BC63" s="37"/>
      <c r="BD63" s="37"/>
      <c r="BE63" s="46"/>
      <c r="BH63" s="116"/>
      <c r="BI63" s="116"/>
      <c r="BJ63" s="116"/>
      <c r="BK63" s="116"/>
      <c r="BL63" s="116"/>
      <c r="BM63" s="116"/>
    </row>
    <row r="64" spans="1:65" s="30" customFormat="1" ht="35.1" customHeight="1" x14ac:dyDescent="0.25">
      <c r="A64" s="30" t="str">
        <f t="shared" si="0"/>
        <v>TB49DT_D1+1</v>
      </c>
      <c r="B64" s="30" t="str">
        <f t="shared" si="1"/>
        <v>TB49DT_D1+2</v>
      </c>
      <c r="C64" s="30" t="str">
        <f t="shared" si="2"/>
        <v>TB49DT_D1+3</v>
      </c>
      <c r="D64" s="30" t="str">
        <f t="shared" si="3"/>
        <v>TB49DT_D1+4</v>
      </c>
      <c r="E64" s="30" t="s">
        <v>18</v>
      </c>
      <c r="F64" s="32"/>
      <c r="G64" s="34" t="s">
        <v>191</v>
      </c>
      <c r="H64" s="116" t="s">
        <v>179</v>
      </c>
      <c r="I64" s="116" t="s">
        <v>17</v>
      </c>
      <c r="J64" s="31" t="s">
        <v>179</v>
      </c>
      <c r="K64" s="116" t="s">
        <v>119</v>
      </c>
      <c r="L64" s="35">
        <v>10000</v>
      </c>
      <c r="M64" s="35">
        <v>3800</v>
      </c>
      <c r="N64" s="35">
        <v>2700</v>
      </c>
      <c r="O64" s="35">
        <v>1700</v>
      </c>
      <c r="P64" s="35">
        <f>VLOOKUP(G64&amp;"Vị trí 1",'[1]14_ODT'!$D$11:$L$3938,9,0)</f>
        <v>10000</v>
      </c>
      <c r="Q64" s="35">
        <f>VLOOKUP(G64&amp;"Vị trí 2",'[1]14_ODT'!$D$11:$L$3938,9,0)</f>
        <v>3800</v>
      </c>
      <c r="R64" s="35">
        <f>VLOOKUP(G64&amp;"Vị trí 3",'[1]14_ODT'!$D$11:$L$3938,9,0)</f>
        <v>2700</v>
      </c>
      <c r="S64" s="35">
        <f>VLOOKUP(G64&amp;"Vị trí 4",'[1]14_ODT'!$D$11:$L$3938,9,0)</f>
        <v>1700</v>
      </c>
      <c r="T64" s="37"/>
      <c r="U64" s="37" t="e">
        <f>VLOOKUP(B64,[1]bieutonghopphieudieutra!$E$4:$Z$1730,32,0)</f>
        <v>#N/A</v>
      </c>
      <c r="V64" s="37"/>
      <c r="W64" s="37"/>
      <c r="X64" s="38"/>
      <c r="Y64" s="38" t="e">
        <f>U64/M64</f>
        <v>#N/A</v>
      </c>
      <c r="Z64" s="38"/>
      <c r="AA64" s="38"/>
      <c r="AB64" s="37" t="e">
        <f>VLOOKUP(G64,'[1]ONT,ODTCUTHE'!$H$5:$O$199,5,0)</f>
        <v>#N/A</v>
      </c>
      <c r="AC64" s="37"/>
      <c r="AD64" s="37"/>
      <c r="AE64" s="37"/>
      <c r="AF64" s="38" t="e">
        <f>AB64/L64</f>
        <v>#N/A</v>
      </c>
      <c r="AG64" s="38"/>
      <c r="AH64" s="38"/>
      <c r="AI64" s="38"/>
      <c r="AJ64" s="33">
        <v>2.52</v>
      </c>
      <c r="AK64" s="39" t="e">
        <f>AVERAGE(AF64:AI64)</f>
        <v>#N/A</v>
      </c>
      <c r="AL64" s="39">
        <v>1.45</v>
      </c>
      <c r="AM64" s="40">
        <f t="shared" si="4"/>
        <v>14500</v>
      </c>
      <c r="AN64" s="40">
        <f t="shared" si="4"/>
        <v>5510</v>
      </c>
      <c r="AO64" s="40">
        <f t="shared" si="4"/>
        <v>3915</v>
      </c>
      <c r="AP64" s="40">
        <f t="shared" si="4"/>
        <v>2465</v>
      </c>
      <c r="AQ64" s="41">
        <f t="shared" si="5"/>
        <v>14500</v>
      </c>
      <c r="AR64" s="41">
        <f t="shared" si="5"/>
        <v>5500</v>
      </c>
      <c r="AS64" s="41">
        <f t="shared" si="5"/>
        <v>3900</v>
      </c>
      <c r="AT64" s="41">
        <f t="shared" si="5"/>
        <v>2500</v>
      </c>
      <c r="AU64" s="42">
        <f t="shared" si="6"/>
        <v>2175</v>
      </c>
      <c r="AV64" s="43" t="s">
        <v>18</v>
      </c>
      <c r="AW64" s="44">
        <v>5600</v>
      </c>
      <c r="AX64" s="45">
        <v>2520</v>
      </c>
      <c r="AY64" s="45">
        <v>1680</v>
      </c>
      <c r="AZ64" s="45">
        <v>980</v>
      </c>
      <c r="BA64" s="37">
        <v>4800</v>
      </c>
      <c r="BB64" s="37">
        <v>2160</v>
      </c>
      <c r="BC64" s="37">
        <v>1440</v>
      </c>
      <c r="BD64" s="37">
        <v>840</v>
      </c>
      <c r="BE64" s="46">
        <f t="shared" si="7"/>
        <v>325</v>
      </c>
      <c r="BH64" s="116"/>
      <c r="BI64" s="116"/>
      <c r="BJ64" s="116"/>
      <c r="BK64" s="116"/>
      <c r="BL64" s="116"/>
      <c r="BM64" s="116"/>
    </row>
    <row r="65" spans="1:65" s="30" customFormat="1" ht="35.1" hidden="1" customHeight="1" x14ac:dyDescent="0.25">
      <c r="F65" s="32"/>
      <c r="G65" s="34"/>
      <c r="H65" s="116" t="s">
        <v>320</v>
      </c>
      <c r="I65" s="116" t="s">
        <v>320</v>
      </c>
      <c r="J65" s="31"/>
      <c r="K65" s="116" t="s">
        <v>320</v>
      </c>
      <c r="L65" s="35"/>
      <c r="M65" s="35"/>
      <c r="N65" s="35"/>
      <c r="O65" s="35"/>
      <c r="P65" s="35"/>
      <c r="Q65" s="35"/>
      <c r="R65" s="35"/>
      <c r="S65" s="35"/>
      <c r="T65" s="37"/>
      <c r="U65" s="37"/>
      <c r="V65" s="37"/>
      <c r="W65" s="37"/>
      <c r="X65" s="38"/>
      <c r="Y65" s="38"/>
      <c r="Z65" s="38"/>
      <c r="AA65" s="38"/>
      <c r="AB65" s="37"/>
      <c r="AC65" s="37"/>
      <c r="AD65" s="37"/>
      <c r="AE65" s="37"/>
      <c r="AF65" s="38"/>
      <c r="AG65" s="38"/>
      <c r="AH65" s="38"/>
      <c r="AI65" s="38"/>
      <c r="AJ65" s="33"/>
      <c r="AK65" s="39"/>
      <c r="AL65" s="39"/>
      <c r="AM65" s="40"/>
      <c r="AN65" s="40"/>
      <c r="AO65" s="40"/>
      <c r="AP65" s="40"/>
      <c r="AQ65" s="41"/>
      <c r="AR65" s="41"/>
      <c r="AS65" s="41"/>
      <c r="AT65" s="41"/>
      <c r="AU65" s="42"/>
      <c r="AV65" s="43"/>
      <c r="AW65" s="44"/>
      <c r="AX65" s="45"/>
      <c r="AY65" s="45"/>
      <c r="AZ65" s="45"/>
      <c r="BA65" s="37"/>
      <c r="BB65" s="37"/>
      <c r="BC65" s="37"/>
      <c r="BD65" s="37"/>
      <c r="BE65" s="46"/>
      <c r="BH65" s="116"/>
      <c r="BI65" s="116"/>
      <c r="BJ65" s="116"/>
      <c r="BK65" s="116"/>
      <c r="BL65" s="116"/>
      <c r="BM65" s="116"/>
    </row>
    <row r="66" spans="1:65" s="30" customFormat="1" ht="35.1" hidden="1" customHeight="1" x14ac:dyDescent="0.25">
      <c r="F66" s="32"/>
      <c r="G66" s="34"/>
      <c r="H66" s="116" t="s">
        <v>320</v>
      </c>
      <c r="I66" s="116" t="s">
        <v>320</v>
      </c>
      <c r="J66" s="31"/>
      <c r="K66" s="116" t="s">
        <v>320</v>
      </c>
      <c r="L66" s="35"/>
      <c r="M66" s="35"/>
      <c r="N66" s="35"/>
      <c r="O66" s="35"/>
      <c r="P66" s="35"/>
      <c r="Q66" s="35"/>
      <c r="R66" s="35"/>
      <c r="S66" s="35"/>
      <c r="T66" s="37"/>
      <c r="U66" s="37"/>
      <c r="V66" s="37"/>
      <c r="W66" s="37"/>
      <c r="X66" s="38"/>
      <c r="Y66" s="38"/>
      <c r="Z66" s="38"/>
      <c r="AA66" s="38"/>
      <c r="AB66" s="37"/>
      <c r="AC66" s="37"/>
      <c r="AD66" s="37"/>
      <c r="AE66" s="37"/>
      <c r="AF66" s="38"/>
      <c r="AG66" s="38"/>
      <c r="AH66" s="38"/>
      <c r="AI66" s="38"/>
      <c r="AJ66" s="33"/>
      <c r="AK66" s="39"/>
      <c r="AL66" s="39"/>
      <c r="AM66" s="40"/>
      <c r="AN66" s="40"/>
      <c r="AO66" s="40"/>
      <c r="AP66" s="40"/>
      <c r="AQ66" s="41"/>
      <c r="AR66" s="41"/>
      <c r="AS66" s="41"/>
      <c r="AT66" s="41"/>
      <c r="AU66" s="42"/>
      <c r="AV66" s="43"/>
      <c r="AW66" s="44"/>
      <c r="AX66" s="45"/>
      <c r="AY66" s="45"/>
      <c r="AZ66" s="45"/>
      <c r="BA66" s="37"/>
      <c r="BB66" s="37"/>
      <c r="BC66" s="37"/>
      <c r="BD66" s="37"/>
      <c r="BE66" s="46"/>
      <c r="BH66" s="116"/>
      <c r="BI66" s="116"/>
      <c r="BJ66" s="116"/>
      <c r="BK66" s="116"/>
      <c r="BL66" s="116"/>
      <c r="BM66" s="116"/>
    </row>
    <row r="67" spans="1:65" s="30" customFormat="1" ht="35.1" hidden="1" customHeight="1" x14ac:dyDescent="0.25">
      <c r="F67" s="32"/>
      <c r="G67" s="34"/>
      <c r="H67" s="116" t="s">
        <v>320</v>
      </c>
      <c r="I67" s="116" t="s">
        <v>320</v>
      </c>
      <c r="J67" s="31"/>
      <c r="K67" s="116" t="s">
        <v>320</v>
      </c>
      <c r="L67" s="35"/>
      <c r="M67" s="35"/>
      <c r="N67" s="35"/>
      <c r="O67" s="35"/>
      <c r="P67" s="35"/>
      <c r="Q67" s="35"/>
      <c r="R67" s="35"/>
      <c r="S67" s="35"/>
      <c r="T67" s="37"/>
      <c r="U67" s="37"/>
      <c r="V67" s="37"/>
      <c r="W67" s="37"/>
      <c r="X67" s="38"/>
      <c r="Y67" s="38"/>
      <c r="Z67" s="38"/>
      <c r="AA67" s="38"/>
      <c r="AB67" s="37"/>
      <c r="AC67" s="37"/>
      <c r="AD67" s="37"/>
      <c r="AE67" s="37"/>
      <c r="AF67" s="38"/>
      <c r="AG67" s="38"/>
      <c r="AH67" s="38"/>
      <c r="AI67" s="38"/>
      <c r="AJ67" s="33"/>
      <c r="AK67" s="39"/>
      <c r="AL67" s="39"/>
      <c r="AM67" s="40"/>
      <c r="AN67" s="40"/>
      <c r="AO67" s="40"/>
      <c r="AP67" s="40"/>
      <c r="AQ67" s="41"/>
      <c r="AR67" s="41"/>
      <c r="AS67" s="41"/>
      <c r="AT67" s="41"/>
      <c r="AU67" s="42"/>
      <c r="AV67" s="43"/>
      <c r="AW67" s="44"/>
      <c r="AX67" s="45"/>
      <c r="AY67" s="45"/>
      <c r="AZ67" s="45"/>
      <c r="BA67" s="37"/>
      <c r="BB67" s="37"/>
      <c r="BC67" s="37"/>
      <c r="BD67" s="37"/>
      <c r="BE67" s="46"/>
      <c r="BH67" s="116"/>
      <c r="BI67" s="116"/>
      <c r="BJ67" s="116"/>
      <c r="BK67" s="116"/>
      <c r="BL67" s="116"/>
      <c r="BM67" s="116"/>
    </row>
    <row r="68" spans="1:65" s="30" customFormat="1" ht="35.1" hidden="1" customHeight="1" x14ac:dyDescent="0.25">
      <c r="F68" s="32"/>
      <c r="G68" s="34"/>
      <c r="H68" s="116" t="s">
        <v>320</v>
      </c>
      <c r="I68" s="116" t="s">
        <v>320</v>
      </c>
      <c r="J68" s="31"/>
      <c r="K68" s="116" t="s">
        <v>320</v>
      </c>
      <c r="L68" s="35"/>
      <c r="M68" s="35"/>
      <c r="N68" s="35"/>
      <c r="O68" s="35"/>
      <c r="P68" s="35"/>
      <c r="Q68" s="35"/>
      <c r="R68" s="35"/>
      <c r="S68" s="35"/>
      <c r="T68" s="37"/>
      <c r="U68" s="37"/>
      <c r="V68" s="37"/>
      <c r="W68" s="37"/>
      <c r="X68" s="38"/>
      <c r="Y68" s="38"/>
      <c r="Z68" s="38"/>
      <c r="AA68" s="38"/>
      <c r="AB68" s="37"/>
      <c r="AC68" s="37"/>
      <c r="AD68" s="37"/>
      <c r="AE68" s="37"/>
      <c r="AF68" s="38"/>
      <c r="AG68" s="38"/>
      <c r="AH68" s="38"/>
      <c r="AI68" s="38"/>
      <c r="AJ68" s="33"/>
      <c r="AK68" s="39"/>
      <c r="AL68" s="39"/>
      <c r="AM68" s="40"/>
      <c r="AN68" s="40"/>
      <c r="AO68" s="40"/>
      <c r="AP68" s="40"/>
      <c r="AQ68" s="41"/>
      <c r="AR68" s="41"/>
      <c r="AS68" s="41"/>
      <c r="AT68" s="41"/>
      <c r="AU68" s="42"/>
      <c r="AV68" s="43"/>
      <c r="AW68" s="44"/>
      <c r="AX68" s="45"/>
      <c r="AY68" s="45"/>
      <c r="AZ68" s="45"/>
      <c r="BA68" s="37"/>
      <c r="BB68" s="37"/>
      <c r="BC68" s="37"/>
      <c r="BD68" s="37"/>
      <c r="BE68" s="46"/>
      <c r="BH68" s="116"/>
      <c r="BI68" s="116"/>
      <c r="BJ68" s="116"/>
      <c r="BK68" s="116"/>
      <c r="BL68" s="116"/>
      <c r="BM68" s="116"/>
    </row>
    <row r="69" spans="1:65" s="30" customFormat="1" ht="35.1" hidden="1" customHeight="1" x14ac:dyDescent="0.25">
      <c r="F69" s="32"/>
      <c r="G69" s="34"/>
      <c r="H69" s="116" t="s">
        <v>320</v>
      </c>
      <c r="I69" s="116" t="s">
        <v>320</v>
      </c>
      <c r="J69" s="31"/>
      <c r="K69" s="116" t="s">
        <v>320</v>
      </c>
      <c r="L69" s="35"/>
      <c r="M69" s="35"/>
      <c r="N69" s="35"/>
      <c r="O69" s="35"/>
      <c r="P69" s="35"/>
      <c r="Q69" s="35"/>
      <c r="R69" s="35"/>
      <c r="S69" s="35"/>
      <c r="T69" s="37"/>
      <c r="U69" s="37"/>
      <c r="V69" s="37"/>
      <c r="W69" s="37"/>
      <c r="X69" s="38"/>
      <c r="Y69" s="38"/>
      <c r="Z69" s="38"/>
      <c r="AA69" s="38"/>
      <c r="AB69" s="37"/>
      <c r="AC69" s="37"/>
      <c r="AD69" s="37"/>
      <c r="AE69" s="37"/>
      <c r="AF69" s="38"/>
      <c r="AG69" s="38"/>
      <c r="AH69" s="38"/>
      <c r="AI69" s="38"/>
      <c r="AJ69" s="33"/>
      <c r="AK69" s="39"/>
      <c r="AL69" s="39"/>
      <c r="AM69" s="40"/>
      <c r="AN69" s="40"/>
      <c r="AO69" s="40"/>
      <c r="AP69" s="40"/>
      <c r="AQ69" s="41"/>
      <c r="AR69" s="41"/>
      <c r="AS69" s="41"/>
      <c r="AT69" s="41"/>
      <c r="AU69" s="42"/>
      <c r="AV69" s="43"/>
      <c r="AW69" s="44"/>
      <c r="AX69" s="45"/>
      <c r="AY69" s="45"/>
      <c r="AZ69" s="45"/>
      <c r="BA69" s="37"/>
      <c r="BB69" s="37"/>
      <c r="BC69" s="37"/>
      <c r="BD69" s="37"/>
      <c r="BE69" s="46"/>
      <c r="BH69" s="116"/>
      <c r="BI69" s="116"/>
      <c r="BJ69" s="116"/>
      <c r="BK69" s="116"/>
      <c r="BL69" s="116"/>
      <c r="BM69" s="116"/>
    </row>
    <row r="70" spans="1:65" s="30" customFormat="1" ht="35.1" hidden="1" customHeight="1" x14ac:dyDescent="0.25">
      <c r="F70" s="32"/>
      <c r="G70" s="34"/>
      <c r="H70" s="116" t="s">
        <v>320</v>
      </c>
      <c r="I70" s="116" t="s">
        <v>320</v>
      </c>
      <c r="J70" s="31"/>
      <c r="K70" s="116" t="s">
        <v>320</v>
      </c>
      <c r="L70" s="35"/>
      <c r="M70" s="35"/>
      <c r="N70" s="35"/>
      <c r="O70" s="35"/>
      <c r="P70" s="35"/>
      <c r="Q70" s="35"/>
      <c r="R70" s="35"/>
      <c r="S70" s="35"/>
      <c r="T70" s="37"/>
      <c r="U70" s="37"/>
      <c r="V70" s="37"/>
      <c r="W70" s="37"/>
      <c r="X70" s="38"/>
      <c r="Y70" s="38"/>
      <c r="Z70" s="38"/>
      <c r="AA70" s="38"/>
      <c r="AB70" s="37"/>
      <c r="AC70" s="37"/>
      <c r="AD70" s="37"/>
      <c r="AE70" s="37"/>
      <c r="AF70" s="38"/>
      <c r="AG70" s="38"/>
      <c r="AH70" s="38"/>
      <c r="AI70" s="38"/>
      <c r="AJ70" s="33"/>
      <c r="AK70" s="39"/>
      <c r="AL70" s="39"/>
      <c r="AM70" s="40"/>
      <c r="AN70" s="40"/>
      <c r="AO70" s="40"/>
      <c r="AP70" s="40"/>
      <c r="AQ70" s="41"/>
      <c r="AR70" s="41"/>
      <c r="AS70" s="41"/>
      <c r="AT70" s="41"/>
      <c r="AU70" s="42"/>
      <c r="AV70" s="43"/>
      <c r="AW70" s="44"/>
      <c r="AX70" s="45"/>
      <c r="AY70" s="45"/>
      <c r="AZ70" s="45"/>
      <c r="BA70" s="37"/>
      <c r="BB70" s="37"/>
      <c r="BC70" s="37"/>
      <c r="BD70" s="37"/>
      <c r="BE70" s="46"/>
      <c r="BH70" s="116"/>
      <c r="BI70" s="116"/>
      <c r="BJ70" s="116"/>
      <c r="BK70" s="116"/>
      <c r="BL70" s="116"/>
      <c r="BM70" s="116"/>
    </row>
    <row r="71" spans="1:65" s="30" customFormat="1" ht="35.1" customHeight="1" x14ac:dyDescent="0.25">
      <c r="A71" s="30" t="str">
        <f t="shared" si="0"/>
        <v>TB49DT_D2+1</v>
      </c>
      <c r="B71" s="30" t="str">
        <f t="shared" si="1"/>
        <v>TB49DT_D2+2</v>
      </c>
      <c r="C71" s="30" t="str">
        <f t="shared" si="2"/>
        <v>TB49DT_D2+3</v>
      </c>
      <c r="D71" s="30" t="str">
        <f t="shared" si="3"/>
        <v>TB49DT_D2+4</v>
      </c>
      <c r="E71" s="30" t="s">
        <v>18</v>
      </c>
      <c r="F71" s="32"/>
      <c r="G71" s="34" t="s">
        <v>192</v>
      </c>
      <c r="H71" s="116" t="s">
        <v>179</v>
      </c>
      <c r="I71" s="116" t="s">
        <v>119</v>
      </c>
      <c r="J71" s="31" t="s">
        <v>179</v>
      </c>
      <c r="K71" s="116" t="s">
        <v>101</v>
      </c>
      <c r="L71" s="35">
        <v>5800</v>
      </c>
      <c r="M71" s="35">
        <v>3200</v>
      </c>
      <c r="N71" s="35">
        <v>2200</v>
      </c>
      <c r="O71" s="35">
        <v>1400</v>
      </c>
      <c r="P71" s="35">
        <f>VLOOKUP(G71&amp;"Vị trí 1",'[1]14_ODT'!$D$11:$L$3938,9,0)</f>
        <v>5800</v>
      </c>
      <c r="Q71" s="35">
        <f>VLOOKUP(G71&amp;"Vị trí 2",'[1]14_ODT'!$D$11:$L$3938,9,0)</f>
        <v>3200</v>
      </c>
      <c r="R71" s="35">
        <f>VLOOKUP(G71&amp;"Vị trí 3",'[1]14_ODT'!$D$11:$L$3938,9,0)</f>
        <v>2200</v>
      </c>
      <c r="S71" s="35">
        <f>VLOOKUP(G71&amp;"Vị trí 4",'[1]14_ODT'!$D$11:$L$3938,9,0)</f>
        <v>1400</v>
      </c>
      <c r="T71" s="37"/>
      <c r="U71" s="37"/>
      <c r="V71" s="37"/>
      <c r="W71" s="37"/>
      <c r="X71" s="38"/>
      <c r="Y71" s="38"/>
      <c r="Z71" s="38"/>
      <c r="AA71" s="38"/>
      <c r="AB71" s="37"/>
      <c r="AC71" s="37"/>
      <c r="AD71" s="37"/>
      <c r="AE71" s="37"/>
      <c r="AF71" s="38"/>
      <c r="AG71" s="38"/>
      <c r="AH71" s="38"/>
      <c r="AI71" s="38"/>
      <c r="AJ71" s="33">
        <v>2.52</v>
      </c>
      <c r="AK71" s="39"/>
      <c r="AL71" s="39">
        <v>1.45</v>
      </c>
      <c r="AM71" s="40">
        <f t="shared" si="4"/>
        <v>8410</v>
      </c>
      <c r="AN71" s="40">
        <f t="shared" si="4"/>
        <v>4640</v>
      </c>
      <c r="AO71" s="40">
        <f t="shared" si="4"/>
        <v>3190</v>
      </c>
      <c r="AP71" s="40">
        <f t="shared" si="4"/>
        <v>2030</v>
      </c>
      <c r="AQ71" s="41">
        <f t="shared" si="5"/>
        <v>8400</v>
      </c>
      <c r="AR71" s="41">
        <f t="shared" si="5"/>
        <v>4600</v>
      </c>
      <c r="AS71" s="41">
        <f t="shared" si="5"/>
        <v>3200</v>
      </c>
      <c r="AT71" s="41">
        <f t="shared" si="5"/>
        <v>2000</v>
      </c>
      <c r="AU71" s="42">
        <f t="shared" si="6"/>
        <v>1261.5</v>
      </c>
      <c r="AV71" s="43" t="s">
        <v>18</v>
      </c>
      <c r="AW71" s="44">
        <v>5250</v>
      </c>
      <c r="AX71" s="45">
        <v>3150</v>
      </c>
      <c r="AY71" s="45">
        <v>2240</v>
      </c>
      <c r="AZ71" s="45">
        <v>1190</v>
      </c>
      <c r="BA71" s="37">
        <v>4500</v>
      </c>
      <c r="BB71" s="37">
        <v>2700</v>
      </c>
      <c r="BC71" s="37">
        <v>1920</v>
      </c>
      <c r="BD71" s="37">
        <v>1020</v>
      </c>
      <c r="BE71" s="46">
        <f t="shared" si="7"/>
        <v>738.5</v>
      </c>
      <c r="BH71" s="116"/>
      <c r="BI71" s="116"/>
      <c r="BJ71" s="116"/>
      <c r="BK71" s="116"/>
      <c r="BL71" s="116"/>
      <c r="BM71" s="116"/>
    </row>
    <row r="72" spans="1:65" s="30" customFormat="1" ht="35.1" hidden="1" customHeight="1" x14ac:dyDescent="0.25">
      <c r="F72" s="32"/>
      <c r="G72" s="34"/>
      <c r="H72" s="116" t="s">
        <v>320</v>
      </c>
      <c r="I72" s="116" t="s">
        <v>320</v>
      </c>
      <c r="J72" s="31"/>
      <c r="K72" s="116" t="s">
        <v>320</v>
      </c>
      <c r="L72" s="35"/>
      <c r="M72" s="35"/>
      <c r="N72" s="35"/>
      <c r="O72" s="35"/>
      <c r="P72" s="35"/>
      <c r="Q72" s="35"/>
      <c r="R72" s="35"/>
      <c r="S72" s="35"/>
      <c r="T72" s="37"/>
      <c r="U72" s="37"/>
      <c r="V72" s="37"/>
      <c r="W72" s="37"/>
      <c r="X72" s="38"/>
      <c r="Y72" s="38"/>
      <c r="Z72" s="38"/>
      <c r="AA72" s="38"/>
      <c r="AB72" s="37"/>
      <c r="AC72" s="37"/>
      <c r="AD72" s="37"/>
      <c r="AE72" s="37"/>
      <c r="AF72" s="38"/>
      <c r="AG72" s="38"/>
      <c r="AH72" s="38"/>
      <c r="AI72" s="38"/>
      <c r="AJ72" s="33"/>
      <c r="AK72" s="39"/>
      <c r="AL72" s="39"/>
      <c r="AM72" s="40"/>
      <c r="AN72" s="40"/>
      <c r="AO72" s="40"/>
      <c r="AP72" s="40"/>
      <c r="AQ72" s="41"/>
      <c r="AR72" s="41"/>
      <c r="AS72" s="41"/>
      <c r="AT72" s="41"/>
      <c r="AU72" s="42"/>
      <c r="AV72" s="43"/>
      <c r="AW72" s="44"/>
      <c r="AX72" s="45"/>
      <c r="AY72" s="45"/>
      <c r="AZ72" s="45"/>
      <c r="BA72" s="37"/>
      <c r="BB72" s="37"/>
      <c r="BC72" s="37"/>
      <c r="BD72" s="37"/>
      <c r="BE72" s="46"/>
      <c r="BH72" s="116"/>
      <c r="BI72" s="116"/>
      <c r="BJ72" s="116"/>
      <c r="BK72" s="116"/>
      <c r="BL72" s="116"/>
      <c r="BM72" s="116"/>
    </row>
    <row r="73" spans="1:65" s="30" customFormat="1" ht="35.1" hidden="1" customHeight="1" x14ac:dyDescent="0.25">
      <c r="F73" s="32"/>
      <c r="G73" s="34"/>
      <c r="H73" s="116" t="s">
        <v>320</v>
      </c>
      <c r="I73" s="116" t="s">
        <v>320</v>
      </c>
      <c r="J73" s="31"/>
      <c r="K73" s="116" t="s">
        <v>320</v>
      </c>
      <c r="L73" s="35"/>
      <c r="M73" s="35"/>
      <c r="N73" s="35"/>
      <c r="O73" s="35"/>
      <c r="P73" s="35"/>
      <c r="Q73" s="35"/>
      <c r="R73" s="35"/>
      <c r="S73" s="35"/>
      <c r="T73" s="37"/>
      <c r="U73" s="37"/>
      <c r="V73" s="37"/>
      <c r="W73" s="37"/>
      <c r="X73" s="38"/>
      <c r="Y73" s="38"/>
      <c r="Z73" s="38"/>
      <c r="AA73" s="38"/>
      <c r="AB73" s="37"/>
      <c r="AC73" s="37"/>
      <c r="AD73" s="37"/>
      <c r="AE73" s="37"/>
      <c r="AF73" s="38"/>
      <c r="AG73" s="38"/>
      <c r="AH73" s="38"/>
      <c r="AI73" s="38"/>
      <c r="AJ73" s="33"/>
      <c r="AK73" s="39"/>
      <c r="AL73" s="39"/>
      <c r="AM73" s="40"/>
      <c r="AN73" s="40"/>
      <c r="AO73" s="40"/>
      <c r="AP73" s="40"/>
      <c r="AQ73" s="41"/>
      <c r="AR73" s="41"/>
      <c r="AS73" s="41"/>
      <c r="AT73" s="41"/>
      <c r="AU73" s="42"/>
      <c r="AV73" s="43"/>
      <c r="AW73" s="44"/>
      <c r="AX73" s="45"/>
      <c r="AY73" s="45"/>
      <c r="AZ73" s="45"/>
      <c r="BA73" s="37"/>
      <c r="BB73" s="37"/>
      <c r="BC73" s="37"/>
      <c r="BD73" s="37"/>
      <c r="BE73" s="46"/>
      <c r="BH73" s="116"/>
      <c r="BI73" s="116"/>
      <c r="BJ73" s="116"/>
      <c r="BK73" s="116"/>
      <c r="BL73" s="116"/>
      <c r="BM73" s="116"/>
    </row>
    <row r="74" spans="1:65" s="30" customFormat="1" ht="35.1" hidden="1" customHeight="1" x14ac:dyDescent="0.25">
      <c r="F74" s="32"/>
      <c r="G74" s="34"/>
      <c r="H74" s="116" t="s">
        <v>320</v>
      </c>
      <c r="I74" s="116" t="s">
        <v>320</v>
      </c>
      <c r="J74" s="31"/>
      <c r="K74" s="116" t="s">
        <v>320</v>
      </c>
      <c r="L74" s="35"/>
      <c r="M74" s="35"/>
      <c r="N74" s="35"/>
      <c r="O74" s="35"/>
      <c r="P74" s="35"/>
      <c r="Q74" s="35"/>
      <c r="R74" s="35"/>
      <c r="S74" s="35"/>
      <c r="T74" s="37"/>
      <c r="U74" s="37"/>
      <c r="V74" s="37"/>
      <c r="W74" s="37"/>
      <c r="X74" s="38"/>
      <c r="Y74" s="38"/>
      <c r="Z74" s="38"/>
      <c r="AA74" s="38"/>
      <c r="AB74" s="37"/>
      <c r="AC74" s="37"/>
      <c r="AD74" s="37"/>
      <c r="AE74" s="37"/>
      <c r="AF74" s="38"/>
      <c r="AG74" s="38"/>
      <c r="AH74" s="38"/>
      <c r="AI74" s="38"/>
      <c r="AJ74" s="33"/>
      <c r="AK74" s="39"/>
      <c r="AL74" s="39"/>
      <c r="AM74" s="40"/>
      <c r="AN74" s="40"/>
      <c r="AO74" s="40"/>
      <c r="AP74" s="40"/>
      <c r="AQ74" s="41"/>
      <c r="AR74" s="41"/>
      <c r="AS74" s="41"/>
      <c r="AT74" s="41"/>
      <c r="AU74" s="42"/>
      <c r="AV74" s="43"/>
      <c r="AW74" s="44"/>
      <c r="AX74" s="45"/>
      <c r="AY74" s="45"/>
      <c r="AZ74" s="45"/>
      <c r="BA74" s="37"/>
      <c r="BB74" s="37"/>
      <c r="BC74" s="37"/>
      <c r="BD74" s="37"/>
      <c r="BE74" s="46"/>
      <c r="BH74" s="116"/>
      <c r="BI74" s="116"/>
      <c r="BJ74" s="116"/>
      <c r="BK74" s="116"/>
      <c r="BL74" s="116"/>
      <c r="BM74" s="116"/>
    </row>
    <row r="75" spans="1:65" s="30" customFormat="1" ht="35.1" hidden="1" customHeight="1" x14ac:dyDescent="0.25">
      <c r="F75" s="32"/>
      <c r="G75" s="34"/>
      <c r="H75" s="116" t="s">
        <v>320</v>
      </c>
      <c r="I75" s="116" t="s">
        <v>320</v>
      </c>
      <c r="J75" s="31"/>
      <c r="K75" s="116" t="s">
        <v>320</v>
      </c>
      <c r="L75" s="35"/>
      <c r="M75" s="35"/>
      <c r="N75" s="35"/>
      <c r="O75" s="35"/>
      <c r="P75" s="35"/>
      <c r="Q75" s="35"/>
      <c r="R75" s="35"/>
      <c r="S75" s="35"/>
      <c r="T75" s="37"/>
      <c r="U75" s="37"/>
      <c r="V75" s="37"/>
      <c r="W75" s="37"/>
      <c r="X75" s="38"/>
      <c r="Y75" s="38"/>
      <c r="Z75" s="38"/>
      <c r="AA75" s="38"/>
      <c r="AB75" s="37"/>
      <c r="AC75" s="37"/>
      <c r="AD75" s="37"/>
      <c r="AE75" s="37"/>
      <c r="AF75" s="38"/>
      <c r="AG75" s="38"/>
      <c r="AH75" s="38"/>
      <c r="AI75" s="38"/>
      <c r="AJ75" s="33"/>
      <c r="AK75" s="39"/>
      <c r="AL75" s="39"/>
      <c r="AM75" s="40"/>
      <c r="AN75" s="40"/>
      <c r="AO75" s="40"/>
      <c r="AP75" s="40"/>
      <c r="AQ75" s="41"/>
      <c r="AR75" s="41"/>
      <c r="AS75" s="41"/>
      <c r="AT75" s="41"/>
      <c r="AU75" s="42"/>
      <c r="AV75" s="43"/>
      <c r="AW75" s="44"/>
      <c r="AX75" s="45"/>
      <c r="AY75" s="45"/>
      <c r="AZ75" s="45"/>
      <c r="BA75" s="37"/>
      <c r="BB75" s="37"/>
      <c r="BC75" s="37"/>
      <c r="BD75" s="37"/>
      <c r="BE75" s="46"/>
      <c r="BH75" s="116"/>
      <c r="BI75" s="116"/>
      <c r="BJ75" s="116"/>
      <c r="BK75" s="116"/>
      <c r="BL75" s="116"/>
      <c r="BM75" s="116"/>
    </row>
    <row r="76" spans="1:65" s="30" customFormat="1" ht="35.1" hidden="1" customHeight="1" x14ac:dyDescent="0.25">
      <c r="F76" s="32"/>
      <c r="G76" s="34"/>
      <c r="H76" s="116" t="s">
        <v>320</v>
      </c>
      <c r="I76" s="116" t="s">
        <v>320</v>
      </c>
      <c r="J76" s="31"/>
      <c r="K76" s="116" t="s">
        <v>320</v>
      </c>
      <c r="L76" s="35"/>
      <c r="M76" s="35"/>
      <c r="N76" s="35"/>
      <c r="O76" s="35"/>
      <c r="P76" s="35"/>
      <c r="Q76" s="35"/>
      <c r="R76" s="35"/>
      <c r="S76" s="35"/>
      <c r="T76" s="37"/>
      <c r="U76" s="37"/>
      <c r="V76" s="37"/>
      <c r="W76" s="37"/>
      <c r="X76" s="38"/>
      <c r="Y76" s="38"/>
      <c r="Z76" s="38"/>
      <c r="AA76" s="38"/>
      <c r="AB76" s="37"/>
      <c r="AC76" s="37"/>
      <c r="AD76" s="37"/>
      <c r="AE76" s="37"/>
      <c r="AF76" s="38"/>
      <c r="AG76" s="38"/>
      <c r="AH76" s="38"/>
      <c r="AI76" s="38"/>
      <c r="AJ76" s="33"/>
      <c r="AK76" s="39"/>
      <c r="AL76" s="39"/>
      <c r="AM76" s="40"/>
      <c r="AN76" s="40"/>
      <c r="AO76" s="40"/>
      <c r="AP76" s="40"/>
      <c r="AQ76" s="41"/>
      <c r="AR76" s="41"/>
      <c r="AS76" s="41"/>
      <c r="AT76" s="41"/>
      <c r="AU76" s="42"/>
      <c r="AV76" s="43"/>
      <c r="AW76" s="44"/>
      <c r="AX76" s="45"/>
      <c r="AY76" s="45"/>
      <c r="AZ76" s="45"/>
      <c r="BA76" s="37"/>
      <c r="BB76" s="37"/>
      <c r="BC76" s="37"/>
      <c r="BD76" s="37"/>
      <c r="BE76" s="46"/>
      <c r="BH76" s="116"/>
      <c r="BI76" s="116"/>
      <c r="BJ76" s="116"/>
      <c r="BK76" s="116"/>
      <c r="BL76" s="116"/>
      <c r="BM76" s="116"/>
    </row>
    <row r="77" spans="1:65" s="30" customFormat="1" ht="35.1" hidden="1" customHeight="1" x14ac:dyDescent="0.25">
      <c r="F77" s="32"/>
      <c r="G77" s="34"/>
      <c r="H77" s="116" t="s">
        <v>320</v>
      </c>
      <c r="I77" s="116" t="s">
        <v>320</v>
      </c>
      <c r="J77" s="31"/>
      <c r="K77" s="116" t="s">
        <v>320</v>
      </c>
      <c r="L77" s="35"/>
      <c r="M77" s="35"/>
      <c r="N77" s="35"/>
      <c r="O77" s="35"/>
      <c r="P77" s="35"/>
      <c r="Q77" s="35"/>
      <c r="R77" s="35"/>
      <c r="S77" s="35"/>
      <c r="T77" s="37"/>
      <c r="U77" s="37"/>
      <c r="V77" s="37"/>
      <c r="W77" s="37"/>
      <c r="X77" s="38"/>
      <c r="Y77" s="38"/>
      <c r="Z77" s="38"/>
      <c r="AA77" s="38"/>
      <c r="AB77" s="37"/>
      <c r="AC77" s="37"/>
      <c r="AD77" s="37"/>
      <c r="AE77" s="37"/>
      <c r="AF77" s="38"/>
      <c r="AG77" s="38"/>
      <c r="AH77" s="38"/>
      <c r="AI77" s="38"/>
      <c r="AJ77" s="33"/>
      <c r="AK77" s="39"/>
      <c r="AL77" s="39"/>
      <c r="AM77" s="40"/>
      <c r="AN77" s="40"/>
      <c r="AO77" s="40"/>
      <c r="AP77" s="40"/>
      <c r="AQ77" s="41"/>
      <c r="AR77" s="41"/>
      <c r="AS77" s="41"/>
      <c r="AT77" s="41"/>
      <c r="AU77" s="42"/>
      <c r="AV77" s="43"/>
      <c r="AW77" s="44"/>
      <c r="AX77" s="45"/>
      <c r="AY77" s="45"/>
      <c r="AZ77" s="45"/>
      <c r="BA77" s="37"/>
      <c r="BB77" s="37"/>
      <c r="BC77" s="37"/>
      <c r="BD77" s="37"/>
      <c r="BE77" s="46"/>
      <c r="BH77" s="116"/>
      <c r="BI77" s="116"/>
      <c r="BJ77" s="116"/>
      <c r="BK77" s="116"/>
      <c r="BL77" s="116"/>
      <c r="BM77" s="116"/>
    </row>
    <row r="78" spans="1:65" s="30" customFormat="1" ht="35.1" customHeight="1" x14ac:dyDescent="0.25">
      <c r="A78" s="30" t="str">
        <f t="shared" si="0"/>
        <v>TB42DT+1</v>
      </c>
      <c r="B78" s="30" t="str">
        <f t="shared" si="1"/>
        <v>TB42DT+2</v>
      </c>
      <c r="C78" s="30" t="str">
        <f t="shared" si="2"/>
        <v>TB42DT+3</v>
      </c>
      <c r="D78" s="30" t="str">
        <f t="shared" si="3"/>
        <v>TB42DT+4</v>
      </c>
      <c r="E78" s="30" t="s">
        <v>18</v>
      </c>
      <c r="F78" s="32">
        <v>42</v>
      </c>
      <c r="G78" s="34" t="s">
        <v>183</v>
      </c>
      <c r="H78" s="116" t="s">
        <v>31</v>
      </c>
      <c r="I78" s="116" t="s">
        <v>43</v>
      </c>
      <c r="J78" s="31" t="s">
        <v>31</v>
      </c>
      <c r="K78" s="116" t="s">
        <v>101</v>
      </c>
      <c r="L78" s="35">
        <v>7500</v>
      </c>
      <c r="M78" s="35">
        <v>3400</v>
      </c>
      <c r="N78" s="35">
        <v>2400</v>
      </c>
      <c r="O78" s="35">
        <v>1400</v>
      </c>
      <c r="P78" s="35">
        <f>VLOOKUP(G78&amp;"Vị trí 1",'[1]14_ODT'!$D$11:$L$3938,9,0)</f>
        <v>7500</v>
      </c>
      <c r="Q78" s="35">
        <f>VLOOKUP(G78&amp;"Vị trí 2",'[1]14_ODT'!$D$11:$L$3938,9,0)</f>
        <v>3400</v>
      </c>
      <c r="R78" s="35">
        <f>VLOOKUP(G78&amp;"Vị trí 3",'[1]14_ODT'!$D$11:$L$3938,9,0)</f>
        <v>2400</v>
      </c>
      <c r="S78" s="35">
        <f>VLOOKUP(G78&amp;"Vị trí 4",'[1]14_ODT'!$D$11:$L$3938,9,0)</f>
        <v>1400</v>
      </c>
      <c r="T78" s="37"/>
      <c r="U78" s="37"/>
      <c r="V78" s="37"/>
      <c r="W78" s="37"/>
      <c r="X78" s="38"/>
      <c r="Y78" s="38"/>
      <c r="Z78" s="38"/>
      <c r="AA78" s="38"/>
      <c r="AB78" s="37"/>
      <c r="AC78" s="37"/>
      <c r="AD78" s="37"/>
      <c r="AE78" s="37"/>
      <c r="AF78" s="38"/>
      <c r="AG78" s="38"/>
      <c r="AH78" s="38"/>
      <c r="AI78" s="38"/>
      <c r="AJ78" s="33">
        <v>2.52</v>
      </c>
      <c r="AK78" s="39"/>
      <c r="AL78" s="39">
        <v>1.45</v>
      </c>
      <c r="AM78" s="40">
        <f t="shared" si="4"/>
        <v>10875</v>
      </c>
      <c r="AN78" s="40">
        <f t="shared" si="4"/>
        <v>4930</v>
      </c>
      <c r="AO78" s="40">
        <f t="shared" si="4"/>
        <v>3480</v>
      </c>
      <c r="AP78" s="40">
        <f t="shared" si="4"/>
        <v>2030</v>
      </c>
      <c r="AQ78" s="41">
        <f t="shared" si="5"/>
        <v>10900</v>
      </c>
      <c r="AR78" s="41">
        <f t="shared" si="5"/>
        <v>4900</v>
      </c>
      <c r="AS78" s="41">
        <f t="shared" si="5"/>
        <v>3500</v>
      </c>
      <c r="AT78" s="41">
        <f t="shared" si="5"/>
        <v>2000</v>
      </c>
      <c r="AU78" s="42">
        <f t="shared" si="6"/>
        <v>1631.25</v>
      </c>
      <c r="AV78" s="43" t="s">
        <v>18</v>
      </c>
      <c r="AW78" s="44">
        <v>3150</v>
      </c>
      <c r="AX78" s="45">
        <v>1540</v>
      </c>
      <c r="AY78" s="45">
        <v>1260</v>
      </c>
      <c r="AZ78" s="45">
        <v>980</v>
      </c>
      <c r="BA78" s="37">
        <v>2700</v>
      </c>
      <c r="BB78" s="37">
        <v>1320</v>
      </c>
      <c r="BC78" s="37">
        <v>1080</v>
      </c>
      <c r="BD78" s="37">
        <v>840</v>
      </c>
      <c r="BE78" s="46">
        <f t="shared" si="7"/>
        <v>368.75</v>
      </c>
      <c r="BH78" s="116"/>
      <c r="BI78" s="116"/>
      <c r="BJ78" s="116"/>
      <c r="BK78" s="116"/>
      <c r="BL78" s="116"/>
      <c r="BM78" s="116"/>
    </row>
    <row r="79" spans="1:65" s="30" customFormat="1" ht="35.1" hidden="1" customHeight="1" x14ac:dyDescent="0.25">
      <c r="F79" s="32"/>
      <c r="G79" s="34"/>
      <c r="H79" s="116" t="s">
        <v>320</v>
      </c>
      <c r="I79" s="116" t="s">
        <v>320</v>
      </c>
      <c r="J79" s="31"/>
      <c r="K79" s="116" t="s">
        <v>320</v>
      </c>
      <c r="L79" s="35"/>
      <c r="M79" s="35"/>
      <c r="N79" s="35"/>
      <c r="O79" s="35"/>
      <c r="P79" s="35"/>
      <c r="Q79" s="35"/>
      <c r="R79" s="35"/>
      <c r="S79" s="35"/>
      <c r="T79" s="37"/>
      <c r="U79" s="37"/>
      <c r="V79" s="37"/>
      <c r="W79" s="37"/>
      <c r="X79" s="38"/>
      <c r="Y79" s="38"/>
      <c r="Z79" s="38"/>
      <c r="AA79" s="38"/>
      <c r="AB79" s="37"/>
      <c r="AC79" s="37"/>
      <c r="AD79" s="37"/>
      <c r="AE79" s="37"/>
      <c r="AF79" s="38"/>
      <c r="AG79" s="38"/>
      <c r="AH79" s="38"/>
      <c r="AI79" s="38"/>
      <c r="AJ79" s="33"/>
      <c r="AK79" s="39"/>
      <c r="AL79" s="39"/>
      <c r="AM79" s="40"/>
      <c r="AN79" s="40"/>
      <c r="AO79" s="40"/>
      <c r="AP79" s="40"/>
      <c r="AQ79" s="41"/>
      <c r="AR79" s="41"/>
      <c r="AS79" s="41"/>
      <c r="AT79" s="41"/>
      <c r="AU79" s="42"/>
      <c r="AV79" s="43"/>
      <c r="AW79" s="44"/>
      <c r="AX79" s="45"/>
      <c r="AY79" s="45"/>
      <c r="AZ79" s="45"/>
      <c r="BA79" s="37"/>
      <c r="BB79" s="37"/>
      <c r="BC79" s="37"/>
      <c r="BD79" s="37"/>
      <c r="BE79" s="46"/>
      <c r="BH79" s="116"/>
      <c r="BI79" s="116"/>
      <c r="BJ79" s="116"/>
      <c r="BK79" s="116"/>
      <c r="BL79" s="116"/>
      <c r="BM79" s="116"/>
    </row>
    <row r="80" spans="1:65" s="30" customFormat="1" ht="35.1" hidden="1" customHeight="1" x14ac:dyDescent="0.25">
      <c r="F80" s="32"/>
      <c r="G80" s="34"/>
      <c r="H80" s="116" t="s">
        <v>320</v>
      </c>
      <c r="I80" s="116" t="s">
        <v>320</v>
      </c>
      <c r="J80" s="31"/>
      <c r="K80" s="116" t="s">
        <v>320</v>
      </c>
      <c r="L80" s="35"/>
      <c r="M80" s="35"/>
      <c r="N80" s="35"/>
      <c r="O80" s="35"/>
      <c r="P80" s="35"/>
      <c r="Q80" s="35"/>
      <c r="R80" s="35"/>
      <c r="S80" s="35"/>
      <c r="T80" s="37"/>
      <c r="U80" s="37"/>
      <c r="V80" s="37"/>
      <c r="W80" s="37"/>
      <c r="X80" s="38"/>
      <c r="Y80" s="38"/>
      <c r="Z80" s="38"/>
      <c r="AA80" s="38"/>
      <c r="AB80" s="37"/>
      <c r="AC80" s="37"/>
      <c r="AD80" s="37"/>
      <c r="AE80" s="37"/>
      <c r="AF80" s="38"/>
      <c r="AG80" s="38"/>
      <c r="AH80" s="38"/>
      <c r="AI80" s="38"/>
      <c r="AJ80" s="33"/>
      <c r="AK80" s="39"/>
      <c r="AL80" s="39"/>
      <c r="AM80" s="40"/>
      <c r="AN80" s="40"/>
      <c r="AO80" s="40"/>
      <c r="AP80" s="40"/>
      <c r="AQ80" s="41"/>
      <c r="AR80" s="41"/>
      <c r="AS80" s="41"/>
      <c r="AT80" s="41"/>
      <c r="AU80" s="42"/>
      <c r="AV80" s="43"/>
      <c r="AW80" s="44"/>
      <c r="AX80" s="45"/>
      <c r="AY80" s="45"/>
      <c r="AZ80" s="45"/>
      <c r="BA80" s="37"/>
      <c r="BB80" s="37"/>
      <c r="BC80" s="37"/>
      <c r="BD80" s="37"/>
      <c r="BE80" s="46"/>
      <c r="BH80" s="116"/>
      <c r="BI80" s="116"/>
      <c r="BJ80" s="116"/>
      <c r="BK80" s="116"/>
      <c r="BL80" s="116"/>
      <c r="BM80" s="116"/>
    </row>
    <row r="81" spans="1:1017 1029:2041 2053:3065 3077:4089 4101:5113 5125:6137 6149:7161 7173:8185 8197:9209 9221:10233 10245:11257 11269:12281 12293:13305 13317:14329 14341:15353 15365:16175" s="30" customFormat="1" ht="35.1" hidden="1" customHeight="1" x14ac:dyDescent="0.25">
      <c r="F81" s="32"/>
      <c r="G81" s="34"/>
      <c r="H81" s="116" t="s">
        <v>320</v>
      </c>
      <c r="I81" s="116" t="s">
        <v>320</v>
      </c>
      <c r="J81" s="31"/>
      <c r="K81" s="116" t="s">
        <v>320</v>
      </c>
      <c r="L81" s="35"/>
      <c r="M81" s="35"/>
      <c r="N81" s="35"/>
      <c r="O81" s="35"/>
      <c r="P81" s="35"/>
      <c r="Q81" s="35"/>
      <c r="R81" s="35"/>
      <c r="S81" s="35"/>
      <c r="T81" s="37"/>
      <c r="U81" s="37"/>
      <c r="V81" s="37"/>
      <c r="W81" s="37"/>
      <c r="X81" s="38"/>
      <c r="Y81" s="38"/>
      <c r="Z81" s="38"/>
      <c r="AA81" s="38"/>
      <c r="AB81" s="37"/>
      <c r="AC81" s="37"/>
      <c r="AD81" s="37"/>
      <c r="AE81" s="37"/>
      <c r="AF81" s="38"/>
      <c r="AG81" s="38"/>
      <c r="AH81" s="38"/>
      <c r="AI81" s="38"/>
      <c r="AJ81" s="33"/>
      <c r="AK81" s="39"/>
      <c r="AL81" s="39"/>
      <c r="AM81" s="40"/>
      <c r="AN81" s="40"/>
      <c r="AO81" s="40"/>
      <c r="AP81" s="40"/>
      <c r="AQ81" s="41"/>
      <c r="AR81" s="41"/>
      <c r="AS81" s="41"/>
      <c r="AT81" s="41"/>
      <c r="AU81" s="42"/>
      <c r="AV81" s="43"/>
      <c r="AW81" s="44"/>
      <c r="AX81" s="45"/>
      <c r="AY81" s="45"/>
      <c r="AZ81" s="45"/>
      <c r="BA81" s="37"/>
      <c r="BB81" s="37"/>
      <c r="BC81" s="37"/>
      <c r="BD81" s="37"/>
      <c r="BE81" s="46"/>
      <c r="BH81" s="116"/>
      <c r="BI81" s="116"/>
      <c r="BJ81" s="116"/>
      <c r="BK81" s="116"/>
      <c r="BL81" s="116"/>
      <c r="BM81" s="116"/>
    </row>
    <row r="82" spans="1:1017 1029:2041 2053:3065 3077:4089 4101:5113 5125:6137 6149:7161 7173:8185 8197:9209 9221:10233 10245:11257 11269:12281 12293:13305 13317:14329 14341:15353 15365:16175" s="30" customFormat="1" ht="35.1" hidden="1" customHeight="1" x14ac:dyDescent="0.25">
      <c r="F82" s="32"/>
      <c r="G82" s="34"/>
      <c r="H82" s="116" t="s">
        <v>320</v>
      </c>
      <c r="I82" s="116" t="s">
        <v>320</v>
      </c>
      <c r="J82" s="31"/>
      <c r="K82" s="116" t="s">
        <v>320</v>
      </c>
      <c r="L82" s="35"/>
      <c r="M82" s="35"/>
      <c r="N82" s="35"/>
      <c r="O82" s="35"/>
      <c r="P82" s="35"/>
      <c r="Q82" s="35"/>
      <c r="R82" s="35"/>
      <c r="S82" s="35"/>
      <c r="T82" s="37"/>
      <c r="U82" s="37"/>
      <c r="V82" s="37"/>
      <c r="W82" s="37"/>
      <c r="X82" s="38"/>
      <c r="Y82" s="38"/>
      <c r="Z82" s="38"/>
      <c r="AA82" s="38"/>
      <c r="AB82" s="37"/>
      <c r="AC82" s="37"/>
      <c r="AD82" s="37"/>
      <c r="AE82" s="37"/>
      <c r="AF82" s="38"/>
      <c r="AG82" s="38"/>
      <c r="AH82" s="38"/>
      <c r="AI82" s="38"/>
      <c r="AJ82" s="33"/>
      <c r="AK82" s="39"/>
      <c r="AL82" s="39"/>
      <c r="AM82" s="40"/>
      <c r="AN82" s="40"/>
      <c r="AO82" s="40"/>
      <c r="AP82" s="40"/>
      <c r="AQ82" s="41"/>
      <c r="AR82" s="41"/>
      <c r="AS82" s="41"/>
      <c r="AT82" s="41"/>
      <c r="AU82" s="42"/>
      <c r="AV82" s="43"/>
      <c r="AW82" s="44"/>
      <c r="AX82" s="45"/>
      <c r="AY82" s="45"/>
      <c r="AZ82" s="45"/>
      <c r="BA82" s="37"/>
      <c r="BB82" s="37"/>
      <c r="BC82" s="37"/>
      <c r="BD82" s="37"/>
      <c r="BE82" s="46"/>
      <c r="BH82" s="116"/>
      <c r="BI82" s="116"/>
      <c r="BJ82" s="116"/>
      <c r="BK82" s="116"/>
      <c r="BL82" s="116"/>
      <c r="BM82" s="116"/>
    </row>
    <row r="83" spans="1:1017 1029:2041 2053:3065 3077:4089 4101:5113 5125:6137 6149:7161 7173:8185 8197:9209 9221:10233 10245:11257 11269:12281 12293:13305 13317:14329 14341:15353 15365:16175" s="30" customFormat="1" ht="35.1" hidden="1" customHeight="1" x14ac:dyDescent="0.25">
      <c r="F83" s="32"/>
      <c r="G83" s="34"/>
      <c r="H83" s="116" t="s">
        <v>320</v>
      </c>
      <c r="I83" s="116" t="s">
        <v>320</v>
      </c>
      <c r="J83" s="31"/>
      <c r="K83" s="116" t="s">
        <v>320</v>
      </c>
      <c r="L83" s="35"/>
      <c r="M83" s="35"/>
      <c r="N83" s="35"/>
      <c r="O83" s="35"/>
      <c r="P83" s="35"/>
      <c r="Q83" s="35"/>
      <c r="R83" s="35"/>
      <c r="S83" s="35"/>
      <c r="T83" s="37"/>
      <c r="U83" s="37"/>
      <c r="V83" s="37"/>
      <c r="W83" s="37"/>
      <c r="X83" s="38"/>
      <c r="Y83" s="38"/>
      <c r="Z83" s="38"/>
      <c r="AA83" s="38"/>
      <c r="AB83" s="37"/>
      <c r="AC83" s="37"/>
      <c r="AD83" s="37"/>
      <c r="AE83" s="37"/>
      <c r="AF83" s="38"/>
      <c r="AG83" s="38"/>
      <c r="AH83" s="38"/>
      <c r="AI83" s="38"/>
      <c r="AJ83" s="33"/>
      <c r="AK83" s="39"/>
      <c r="AL83" s="39"/>
      <c r="AM83" s="40"/>
      <c r="AN83" s="40"/>
      <c r="AO83" s="40"/>
      <c r="AP83" s="40"/>
      <c r="AQ83" s="41"/>
      <c r="AR83" s="41"/>
      <c r="AS83" s="41"/>
      <c r="AT83" s="41"/>
      <c r="AU83" s="42"/>
      <c r="AV83" s="43"/>
      <c r="AW83" s="44"/>
      <c r="AX83" s="45"/>
      <c r="AY83" s="45"/>
      <c r="AZ83" s="45"/>
      <c r="BA83" s="37"/>
      <c r="BB83" s="37"/>
      <c r="BC83" s="37"/>
      <c r="BD83" s="37"/>
      <c r="BE83" s="46"/>
      <c r="BH83" s="116"/>
      <c r="BI83" s="116"/>
      <c r="BJ83" s="116"/>
      <c r="BK83" s="116"/>
      <c r="BL83" s="116"/>
      <c r="BM83" s="116"/>
    </row>
    <row r="84" spans="1:1017 1029:2041 2053:3065 3077:4089 4101:5113 5125:6137 6149:7161 7173:8185 8197:9209 9221:10233 10245:11257 11269:12281 12293:13305 13317:14329 14341:15353 15365:16175" s="30" customFormat="1" ht="35.1" hidden="1" customHeight="1" x14ac:dyDescent="0.25">
      <c r="F84" s="32"/>
      <c r="G84" s="34"/>
      <c r="H84" s="116" t="s">
        <v>320</v>
      </c>
      <c r="I84" s="116" t="s">
        <v>320</v>
      </c>
      <c r="J84" s="31"/>
      <c r="K84" s="116" t="s">
        <v>320</v>
      </c>
      <c r="L84" s="35"/>
      <c r="M84" s="35"/>
      <c r="N84" s="35"/>
      <c r="O84" s="35"/>
      <c r="P84" s="35"/>
      <c r="Q84" s="35"/>
      <c r="R84" s="35"/>
      <c r="S84" s="35"/>
      <c r="T84" s="37"/>
      <c r="U84" s="37"/>
      <c r="V84" s="37"/>
      <c r="W84" s="37"/>
      <c r="X84" s="38"/>
      <c r="Y84" s="38"/>
      <c r="Z84" s="38"/>
      <c r="AA84" s="38"/>
      <c r="AB84" s="37"/>
      <c r="AC84" s="37"/>
      <c r="AD84" s="37"/>
      <c r="AE84" s="37"/>
      <c r="AF84" s="38"/>
      <c r="AG84" s="38"/>
      <c r="AH84" s="38"/>
      <c r="AI84" s="38"/>
      <c r="AJ84" s="33"/>
      <c r="AK84" s="39"/>
      <c r="AL84" s="39"/>
      <c r="AM84" s="40"/>
      <c r="AN84" s="40"/>
      <c r="AO84" s="40"/>
      <c r="AP84" s="40"/>
      <c r="AQ84" s="41"/>
      <c r="AR84" s="41"/>
      <c r="AS84" s="41"/>
      <c r="AT84" s="41"/>
      <c r="AU84" s="42"/>
      <c r="AV84" s="43"/>
      <c r="AW84" s="44"/>
      <c r="AX84" s="45"/>
      <c r="AY84" s="45"/>
      <c r="AZ84" s="45"/>
      <c r="BA84" s="37"/>
      <c r="BB84" s="37"/>
      <c r="BC84" s="37"/>
      <c r="BD84" s="37"/>
      <c r="BE84" s="46"/>
      <c r="BH84" s="116"/>
      <c r="BI84" s="116"/>
      <c r="BJ84" s="116"/>
      <c r="BK84" s="116"/>
      <c r="BL84" s="116"/>
      <c r="BM84" s="116"/>
    </row>
    <row r="85" spans="1:1017 1029:2041 2053:3065 3077:4089 4101:5113 5125:6137 6149:7161 7173:8185 8197:9209 9221:10233 10245:11257 11269:12281 12293:13305 13317:14329 14341:15353 15365:16175" s="74" customFormat="1" ht="35.1" customHeight="1" x14ac:dyDescent="0.25">
      <c r="A85" s="30" t="str">
        <f t="shared" si="0"/>
        <v>TB18DT+1</v>
      </c>
      <c r="B85" s="30" t="str">
        <f t="shared" si="1"/>
        <v>TB18DT+2</v>
      </c>
      <c r="C85" s="30" t="str">
        <f t="shared" si="2"/>
        <v>TB18DT+3</v>
      </c>
      <c r="D85" s="30" t="str">
        <f t="shared" si="3"/>
        <v>TB18DT+4</v>
      </c>
      <c r="E85" s="74" t="s">
        <v>18</v>
      </c>
      <c r="F85" s="25">
        <v>18</v>
      </c>
      <c r="G85" s="26" t="s">
        <v>145</v>
      </c>
      <c r="H85" s="116" t="s">
        <v>15</v>
      </c>
      <c r="I85" s="116" t="s">
        <v>17</v>
      </c>
      <c r="J85" s="31" t="s">
        <v>15</v>
      </c>
      <c r="K85" s="116" t="s">
        <v>46</v>
      </c>
      <c r="L85" s="75">
        <v>7500</v>
      </c>
      <c r="M85" s="75">
        <v>3400</v>
      </c>
      <c r="N85" s="75">
        <v>2400</v>
      </c>
      <c r="O85" s="75">
        <v>1400</v>
      </c>
      <c r="P85" s="35">
        <f>VLOOKUP(G85&amp;"Vị trí 1",'[1]14_ODT'!$D$11:$L$3938,9,0)</f>
        <v>7500</v>
      </c>
      <c r="Q85" s="35">
        <f>VLOOKUP(G85&amp;"Vị trí 2",'[1]14_ODT'!$D$11:$L$3938,9,0)</f>
        <v>3400</v>
      </c>
      <c r="R85" s="35">
        <f>VLOOKUP(G85&amp;"Vị trí 3",'[1]14_ODT'!$D$11:$L$3938,9,0)</f>
        <v>2400</v>
      </c>
      <c r="S85" s="35">
        <f>VLOOKUP(G85&amp;"Vị trí 4",'[1]14_ODT'!$D$11:$L$3938,9,0)</f>
        <v>1400</v>
      </c>
      <c r="T85" s="37" t="e">
        <f>VLOOKUP(A85,[1]bieutonghopphieudieutra!$E$4:$Z$1730,32,0)</f>
        <v>#N/A</v>
      </c>
      <c r="U85" s="37"/>
      <c r="V85" s="37"/>
      <c r="W85" s="37"/>
      <c r="X85" s="38" t="e">
        <f>T85/L85</f>
        <v>#N/A</v>
      </c>
      <c r="Y85" s="38"/>
      <c r="Z85" s="38"/>
      <c r="AA85" s="38"/>
      <c r="AB85" s="37"/>
      <c r="AC85" s="37"/>
      <c r="AD85" s="37"/>
      <c r="AE85" s="37"/>
      <c r="AF85" s="38"/>
      <c r="AG85" s="38"/>
      <c r="AH85" s="38"/>
      <c r="AI85" s="38"/>
      <c r="AJ85" s="33">
        <v>2.52</v>
      </c>
      <c r="AK85" s="39"/>
      <c r="AL85" s="39">
        <v>1.45</v>
      </c>
      <c r="AM85" s="40">
        <f t="shared" si="4"/>
        <v>10875</v>
      </c>
      <c r="AN85" s="40">
        <f t="shared" si="4"/>
        <v>4930</v>
      </c>
      <c r="AO85" s="40">
        <f t="shared" si="4"/>
        <v>3480</v>
      </c>
      <c r="AP85" s="40">
        <f t="shared" si="4"/>
        <v>2030</v>
      </c>
      <c r="AQ85" s="41">
        <f t="shared" si="5"/>
        <v>10900</v>
      </c>
      <c r="AR85" s="41">
        <f t="shared" si="5"/>
        <v>4900</v>
      </c>
      <c r="AS85" s="41">
        <f t="shared" si="5"/>
        <v>3500</v>
      </c>
      <c r="AT85" s="41">
        <f t="shared" si="5"/>
        <v>2000</v>
      </c>
      <c r="AU85" s="42">
        <f>AM85*0.15</f>
        <v>1631.25</v>
      </c>
      <c r="AV85" s="43" t="s">
        <v>18</v>
      </c>
      <c r="AW85" s="44">
        <v>3150</v>
      </c>
      <c r="AX85" s="45">
        <v>1580</v>
      </c>
      <c r="AY85" s="45">
        <v>1260</v>
      </c>
      <c r="AZ85" s="45">
        <v>980</v>
      </c>
      <c r="BA85" s="37">
        <v>2700</v>
      </c>
      <c r="BB85" s="37">
        <v>1350</v>
      </c>
      <c r="BC85" s="37">
        <v>1080</v>
      </c>
      <c r="BD85" s="37">
        <v>840</v>
      </c>
      <c r="BE85" s="46">
        <f>AT85-AU85</f>
        <v>368.75</v>
      </c>
      <c r="BF85" s="30"/>
      <c r="BG85" s="74" t="s">
        <v>299</v>
      </c>
      <c r="BH85" s="116"/>
      <c r="BI85" s="116"/>
      <c r="BJ85" s="116"/>
      <c r="BK85" s="116"/>
      <c r="BL85" s="116"/>
      <c r="BM85" s="116"/>
      <c r="IL85" s="30"/>
      <c r="IM85" s="30"/>
      <c r="IN85" s="30"/>
      <c r="IO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SH85" s="30"/>
      <c r="SI85" s="30"/>
      <c r="SJ85" s="30"/>
      <c r="SK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ACD85" s="30"/>
      <c r="ACE85" s="30"/>
      <c r="ACF85" s="30"/>
      <c r="ACG85" s="30"/>
      <c r="ACS85" s="30"/>
      <c r="ACT85" s="30"/>
      <c r="ACU85" s="30"/>
      <c r="ACV85" s="30"/>
      <c r="ACW85" s="30"/>
      <c r="ACX85" s="30"/>
      <c r="ACY85" s="30"/>
      <c r="ACZ85" s="30"/>
      <c r="ADA85" s="30"/>
      <c r="ADB85" s="30"/>
      <c r="ADC85" s="30"/>
      <c r="ADD85" s="30"/>
      <c r="ADE85" s="30"/>
      <c r="ADF85" s="30"/>
      <c r="ADG85" s="30"/>
      <c r="ADH85" s="30"/>
      <c r="ADI85" s="30"/>
      <c r="ADJ85" s="30"/>
      <c r="ADK85" s="30"/>
      <c r="ADL85" s="30"/>
      <c r="ADM85" s="30"/>
      <c r="ADN85" s="30"/>
      <c r="ADO85" s="30"/>
      <c r="ADP85" s="30"/>
      <c r="ADQ85" s="30"/>
      <c r="ADR85" s="30"/>
      <c r="ADS85" s="30"/>
      <c r="ADT85" s="30"/>
      <c r="ADU85" s="30"/>
      <c r="ADV85" s="30"/>
      <c r="ADW85" s="30"/>
      <c r="ADX85" s="30"/>
      <c r="ADY85" s="30"/>
      <c r="ADZ85" s="30"/>
      <c r="AEA85" s="30"/>
      <c r="AEB85" s="30"/>
      <c r="AEC85" s="30"/>
      <c r="AED85" s="30"/>
      <c r="AEE85" s="30"/>
      <c r="AEF85" s="30"/>
      <c r="AEG85" s="30"/>
      <c r="AEH85" s="30"/>
      <c r="AEI85" s="30"/>
      <c r="ALZ85" s="30"/>
      <c r="AMA85" s="30"/>
      <c r="AMB85" s="30"/>
      <c r="AMC85" s="30"/>
      <c r="AMO85" s="30"/>
      <c r="AMP85" s="30"/>
      <c r="AMQ85" s="30"/>
      <c r="AMR85" s="30"/>
      <c r="AMS85" s="30"/>
      <c r="AMT85" s="30"/>
      <c r="AMU85" s="30"/>
      <c r="AMV85" s="30"/>
      <c r="AMW85" s="30"/>
      <c r="AMX85" s="30"/>
      <c r="AMY85" s="30"/>
      <c r="AMZ85" s="30"/>
      <c r="ANA85" s="30"/>
      <c r="ANB85" s="30"/>
      <c r="ANC85" s="30"/>
      <c r="AND85" s="30"/>
      <c r="ANE85" s="30"/>
      <c r="ANF85" s="30"/>
      <c r="ANG85" s="30"/>
      <c r="ANH85" s="30"/>
      <c r="ANI85" s="30"/>
      <c r="ANJ85" s="30"/>
      <c r="ANK85" s="30"/>
      <c r="ANL85" s="30"/>
      <c r="ANM85" s="30"/>
      <c r="ANN85" s="30"/>
      <c r="ANO85" s="30"/>
      <c r="ANP85" s="30"/>
      <c r="ANQ85" s="30"/>
      <c r="ANR85" s="30"/>
      <c r="ANS85" s="30"/>
      <c r="ANT85" s="30"/>
      <c r="ANU85" s="30"/>
      <c r="ANV85" s="30"/>
      <c r="ANW85" s="30"/>
      <c r="ANX85" s="30"/>
      <c r="ANY85" s="30"/>
      <c r="ANZ85" s="30"/>
      <c r="AOA85" s="30"/>
      <c r="AOB85" s="30"/>
      <c r="AOC85" s="30"/>
      <c r="AOD85" s="30"/>
      <c r="AOE85" s="30"/>
      <c r="AVV85" s="30"/>
      <c r="AVW85" s="30"/>
      <c r="AVX85" s="30"/>
      <c r="AVY85" s="30"/>
      <c r="AWK85" s="30"/>
      <c r="AWL85" s="30"/>
      <c r="AWM85" s="30"/>
      <c r="AWN85" s="30"/>
      <c r="AWO85" s="30"/>
      <c r="AWP85" s="30"/>
      <c r="AWQ85" s="30"/>
      <c r="AWR85" s="30"/>
      <c r="AWS85" s="30"/>
      <c r="AWT85" s="30"/>
      <c r="AWU85" s="30"/>
      <c r="AWV85" s="30"/>
      <c r="AWW85" s="30"/>
      <c r="AWX85" s="30"/>
      <c r="AWY85" s="30"/>
      <c r="AWZ85" s="30"/>
      <c r="AXA85" s="30"/>
      <c r="AXB85" s="30"/>
      <c r="AXC85" s="30"/>
      <c r="AXD85" s="30"/>
      <c r="AXE85" s="30"/>
      <c r="AXF85" s="30"/>
      <c r="AXG85" s="30"/>
      <c r="AXH85" s="30"/>
      <c r="AXI85" s="30"/>
      <c r="AXJ85" s="30"/>
      <c r="AXK85" s="30"/>
      <c r="AXL85" s="30"/>
      <c r="AXM85" s="30"/>
      <c r="AXN85" s="30"/>
      <c r="AXO85" s="30"/>
      <c r="AXP85" s="30"/>
      <c r="AXQ85" s="30"/>
      <c r="AXR85" s="30"/>
      <c r="AXS85" s="30"/>
      <c r="AXT85" s="30"/>
      <c r="AXU85" s="30"/>
      <c r="AXV85" s="30"/>
      <c r="AXW85" s="30"/>
      <c r="AXX85" s="30"/>
      <c r="AXY85" s="30"/>
      <c r="AXZ85" s="30"/>
      <c r="AYA85" s="30"/>
      <c r="BFR85" s="30"/>
      <c r="BFS85" s="30"/>
      <c r="BFT85" s="30"/>
      <c r="BFU85" s="30"/>
      <c r="BGG85" s="30"/>
      <c r="BGH85" s="30"/>
      <c r="BGI85" s="30"/>
      <c r="BGJ85" s="30"/>
      <c r="BGK85" s="30"/>
      <c r="BGL85" s="30"/>
      <c r="BGM85" s="30"/>
      <c r="BGN85" s="30"/>
      <c r="BGO85" s="30"/>
      <c r="BGP85" s="30"/>
      <c r="BGQ85" s="30"/>
      <c r="BGR85" s="30"/>
      <c r="BGS85" s="30"/>
      <c r="BGT85" s="30"/>
      <c r="BGU85" s="30"/>
      <c r="BGV85" s="30"/>
      <c r="BGW85" s="30"/>
      <c r="BGX85" s="30"/>
      <c r="BGY85" s="30"/>
      <c r="BGZ85" s="30"/>
      <c r="BHA85" s="30"/>
      <c r="BHB85" s="30"/>
      <c r="BHC85" s="30"/>
      <c r="BHD85" s="30"/>
      <c r="BHE85" s="30"/>
      <c r="BHF85" s="30"/>
      <c r="BHG85" s="30"/>
      <c r="BHH85" s="30"/>
      <c r="BHI85" s="30"/>
      <c r="BHJ85" s="30"/>
      <c r="BHK85" s="30"/>
      <c r="BHL85" s="30"/>
      <c r="BHM85" s="30"/>
      <c r="BHN85" s="30"/>
      <c r="BHO85" s="30"/>
      <c r="BHP85" s="30"/>
      <c r="BHQ85" s="30"/>
      <c r="BHR85" s="30"/>
      <c r="BHS85" s="30"/>
      <c r="BHT85" s="30"/>
      <c r="BHU85" s="30"/>
      <c r="BHV85" s="30"/>
      <c r="BHW85" s="30"/>
      <c r="BPN85" s="30"/>
      <c r="BPO85" s="30"/>
      <c r="BPP85" s="30"/>
      <c r="BPQ85" s="30"/>
      <c r="BQC85" s="30"/>
      <c r="BQD85" s="30"/>
      <c r="BQE85" s="30"/>
      <c r="BQF85" s="30"/>
      <c r="BQG85" s="30"/>
      <c r="BQH85" s="30"/>
      <c r="BQI85" s="30"/>
      <c r="BQJ85" s="30"/>
      <c r="BQK85" s="30"/>
      <c r="BQL85" s="30"/>
      <c r="BQM85" s="30"/>
      <c r="BQN85" s="30"/>
      <c r="BQO85" s="30"/>
      <c r="BQP85" s="30"/>
      <c r="BQQ85" s="30"/>
      <c r="BQR85" s="30"/>
      <c r="BQS85" s="30"/>
      <c r="BQT85" s="30"/>
      <c r="BQU85" s="30"/>
      <c r="BQV85" s="30"/>
      <c r="BQW85" s="30"/>
      <c r="BQX85" s="30"/>
      <c r="BQY85" s="30"/>
      <c r="BQZ85" s="30"/>
      <c r="BRA85" s="30"/>
      <c r="BRB85" s="30"/>
      <c r="BRC85" s="30"/>
      <c r="BRD85" s="30"/>
      <c r="BRE85" s="30"/>
      <c r="BRF85" s="30"/>
      <c r="BRG85" s="30"/>
      <c r="BRH85" s="30"/>
      <c r="BRI85" s="30"/>
      <c r="BRJ85" s="30"/>
      <c r="BRK85" s="30"/>
      <c r="BRL85" s="30"/>
      <c r="BRM85" s="30"/>
      <c r="BRN85" s="30"/>
      <c r="BRO85" s="30"/>
      <c r="BRP85" s="30"/>
      <c r="BRQ85" s="30"/>
      <c r="BRR85" s="30"/>
      <c r="BRS85" s="30"/>
      <c r="BZJ85" s="30"/>
      <c r="BZK85" s="30"/>
      <c r="BZL85" s="30"/>
      <c r="BZM85" s="30"/>
      <c r="BZY85" s="30"/>
      <c r="BZZ85" s="30"/>
      <c r="CAA85" s="30"/>
      <c r="CAB85" s="30"/>
      <c r="CAC85" s="30"/>
      <c r="CAD85" s="30"/>
      <c r="CAE85" s="30"/>
      <c r="CAF85" s="30"/>
      <c r="CAG85" s="30"/>
      <c r="CAH85" s="30"/>
      <c r="CAI85" s="30"/>
      <c r="CAJ85" s="30"/>
      <c r="CAK85" s="30"/>
      <c r="CAL85" s="30"/>
      <c r="CAM85" s="30"/>
      <c r="CAN85" s="30"/>
      <c r="CAO85" s="30"/>
      <c r="CAP85" s="30"/>
      <c r="CAQ85" s="30"/>
      <c r="CAR85" s="30"/>
      <c r="CAS85" s="30"/>
      <c r="CAT85" s="30"/>
      <c r="CAU85" s="30"/>
      <c r="CAV85" s="30"/>
      <c r="CAW85" s="30"/>
      <c r="CAX85" s="30"/>
      <c r="CAY85" s="30"/>
      <c r="CAZ85" s="30"/>
      <c r="CBA85" s="30"/>
      <c r="CBB85" s="30"/>
      <c r="CBC85" s="30"/>
      <c r="CBD85" s="30"/>
      <c r="CBE85" s="30"/>
      <c r="CBF85" s="30"/>
      <c r="CBG85" s="30"/>
      <c r="CBH85" s="30"/>
      <c r="CBI85" s="30"/>
      <c r="CBJ85" s="30"/>
      <c r="CBK85" s="30"/>
      <c r="CBL85" s="30"/>
      <c r="CBM85" s="30"/>
      <c r="CBN85" s="30"/>
      <c r="CBO85" s="30"/>
      <c r="CJF85" s="30"/>
      <c r="CJG85" s="30"/>
      <c r="CJH85" s="30"/>
      <c r="CJI85" s="30"/>
      <c r="CJU85" s="30"/>
      <c r="CJV85" s="30"/>
      <c r="CJW85" s="30"/>
      <c r="CJX85" s="30"/>
      <c r="CJY85" s="30"/>
      <c r="CJZ85" s="30"/>
      <c r="CKA85" s="30"/>
      <c r="CKB85" s="30"/>
      <c r="CKC85" s="30"/>
      <c r="CKD85" s="30"/>
      <c r="CKE85" s="30"/>
      <c r="CKF85" s="30"/>
      <c r="CKG85" s="30"/>
      <c r="CKH85" s="30"/>
      <c r="CKI85" s="30"/>
      <c r="CKJ85" s="30"/>
      <c r="CKK85" s="30"/>
      <c r="CKL85" s="30"/>
      <c r="CKM85" s="30"/>
      <c r="CKN85" s="30"/>
      <c r="CKO85" s="30"/>
      <c r="CKP85" s="30"/>
      <c r="CKQ85" s="30"/>
      <c r="CKR85" s="30"/>
      <c r="CKS85" s="30"/>
      <c r="CKT85" s="30"/>
      <c r="CKU85" s="30"/>
      <c r="CKV85" s="30"/>
      <c r="CKW85" s="30"/>
      <c r="CKX85" s="30"/>
      <c r="CKY85" s="30"/>
      <c r="CKZ85" s="30"/>
      <c r="CLA85" s="30"/>
      <c r="CLB85" s="30"/>
      <c r="CLC85" s="30"/>
      <c r="CLD85" s="30"/>
      <c r="CLE85" s="30"/>
      <c r="CLF85" s="30"/>
      <c r="CLG85" s="30"/>
      <c r="CLH85" s="30"/>
      <c r="CLI85" s="30"/>
      <c r="CLJ85" s="30"/>
      <c r="CLK85" s="30"/>
      <c r="CTB85" s="30"/>
      <c r="CTC85" s="30"/>
      <c r="CTD85" s="30"/>
      <c r="CTE85" s="30"/>
      <c r="CTQ85" s="30"/>
      <c r="CTR85" s="30"/>
      <c r="CTS85" s="30"/>
      <c r="CTT85" s="30"/>
      <c r="CTU85" s="30"/>
      <c r="CTV85" s="30"/>
      <c r="CTW85" s="30"/>
      <c r="CTX85" s="30"/>
      <c r="CTY85" s="30"/>
      <c r="CTZ85" s="30"/>
      <c r="CUA85" s="30"/>
      <c r="CUB85" s="30"/>
      <c r="CUC85" s="30"/>
      <c r="CUD85" s="30"/>
      <c r="CUE85" s="30"/>
      <c r="CUF85" s="30"/>
      <c r="CUG85" s="30"/>
      <c r="CUH85" s="30"/>
      <c r="CUI85" s="30"/>
      <c r="CUJ85" s="30"/>
      <c r="CUK85" s="30"/>
      <c r="CUL85" s="30"/>
      <c r="CUM85" s="30"/>
      <c r="CUN85" s="30"/>
      <c r="CUO85" s="30"/>
      <c r="CUP85" s="30"/>
      <c r="CUQ85" s="30"/>
      <c r="CUR85" s="30"/>
      <c r="CUS85" s="30"/>
      <c r="CUT85" s="30"/>
      <c r="CUU85" s="30"/>
      <c r="CUV85" s="30"/>
      <c r="CUW85" s="30"/>
      <c r="CUX85" s="30"/>
      <c r="CUY85" s="30"/>
      <c r="CUZ85" s="30"/>
      <c r="CVA85" s="30"/>
      <c r="CVB85" s="30"/>
      <c r="CVC85" s="30"/>
      <c r="CVD85" s="30"/>
      <c r="CVE85" s="30"/>
      <c r="CVF85" s="30"/>
      <c r="CVG85" s="30"/>
      <c r="DCX85" s="30"/>
      <c r="DCY85" s="30"/>
      <c r="DCZ85" s="30"/>
      <c r="DDA85" s="30"/>
      <c r="DDM85" s="30"/>
      <c r="DDN85" s="30"/>
      <c r="DDO85" s="30"/>
      <c r="DDP85" s="30"/>
      <c r="DDQ85" s="30"/>
      <c r="DDR85" s="30"/>
      <c r="DDS85" s="30"/>
      <c r="DDT85" s="30"/>
      <c r="DDU85" s="30"/>
      <c r="DDV85" s="30"/>
      <c r="DDW85" s="30"/>
      <c r="DDX85" s="30"/>
      <c r="DDY85" s="30"/>
      <c r="DDZ85" s="30"/>
      <c r="DEA85" s="30"/>
      <c r="DEB85" s="30"/>
      <c r="DEC85" s="30"/>
      <c r="DED85" s="30"/>
      <c r="DEE85" s="30"/>
      <c r="DEF85" s="30"/>
      <c r="DEG85" s="30"/>
      <c r="DEH85" s="30"/>
      <c r="DEI85" s="30"/>
      <c r="DEJ85" s="30"/>
      <c r="DEK85" s="30"/>
      <c r="DEL85" s="30"/>
      <c r="DEM85" s="30"/>
      <c r="DEN85" s="30"/>
      <c r="DEO85" s="30"/>
      <c r="DEP85" s="30"/>
      <c r="DEQ85" s="30"/>
      <c r="DER85" s="30"/>
      <c r="DES85" s="30"/>
      <c r="DET85" s="30"/>
      <c r="DEU85" s="30"/>
      <c r="DEV85" s="30"/>
      <c r="DEW85" s="30"/>
      <c r="DEX85" s="30"/>
      <c r="DEY85" s="30"/>
      <c r="DEZ85" s="30"/>
      <c r="DFA85" s="30"/>
      <c r="DFB85" s="30"/>
      <c r="DFC85" s="30"/>
      <c r="DMT85" s="30"/>
      <c r="DMU85" s="30"/>
      <c r="DMV85" s="30"/>
      <c r="DMW85" s="30"/>
      <c r="DNI85" s="30"/>
      <c r="DNJ85" s="30"/>
      <c r="DNK85" s="30"/>
      <c r="DNL85" s="30"/>
      <c r="DNM85" s="30"/>
      <c r="DNN85" s="30"/>
      <c r="DNO85" s="30"/>
      <c r="DNP85" s="30"/>
      <c r="DNQ85" s="30"/>
      <c r="DNR85" s="30"/>
      <c r="DNS85" s="30"/>
      <c r="DNT85" s="30"/>
      <c r="DNU85" s="30"/>
      <c r="DNV85" s="30"/>
      <c r="DNW85" s="30"/>
      <c r="DNX85" s="30"/>
      <c r="DNY85" s="30"/>
      <c r="DNZ85" s="30"/>
      <c r="DOA85" s="30"/>
      <c r="DOB85" s="30"/>
      <c r="DOC85" s="30"/>
      <c r="DOD85" s="30"/>
      <c r="DOE85" s="30"/>
      <c r="DOF85" s="30"/>
      <c r="DOG85" s="30"/>
      <c r="DOH85" s="30"/>
      <c r="DOI85" s="30"/>
      <c r="DOJ85" s="30"/>
      <c r="DOK85" s="30"/>
      <c r="DOL85" s="30"/>
      <c r="DOM85" s="30"/>
      <c r="DON85" s="30"/>
      <c r="DOO85" s="30"/>
      <c r="DOP85" s="30"/>
      <c r="DOQ85" s="30"/>
      <c r="DOR85" s="30"/>
      <c r="DOS85" s="30"/>
      <c r="DOT85" s="30"/>
      <c r="DOU85" s="30"/>
      <c r="DOV85" s="30"/>
      <c r="DOW85" s="30"/>
      <c r="DOX85" s="30"/>
      <c r="DOY85" s="30"/>
      <c r="DWP85" s="30"/>
      <c r="DWQ85" s="30"/>
      <c r="DWR85" s="30"/>
      <c r="DWS85" s="30"/>
      <c r="DXE85" s="30"/>
      <c r="DXF85" s="30"/>
      <c r="DXG85" s="30"/>
      <c r="DXH85" s="30"/>
      <c r="DXI85" s="30"/>
      <c r="DXJ85" s="30"/>
      <c r="DXK85" s="30"/>
      <c r="DXL85" s="30"/>
      <c r="DXM85" s="30"/>
      <c r="DXN85" s="30"/>
      <c r="DXO85" s="30"/>
      <c r="DXP85" s="30"/>
      <c r="DXQ85" s="30"/>
      <c r="DXR85" s="30"/>
      <c r="DXS85" s="30"/>
      <c r="DXT85" s="30"/>
      <c r="DXU85" s="30"/>
      <c r="DXV85" s="30"/>
      <c r="DXW85" s="30"/>
      <c r="DXX85" s="30"/>
      <c r="DXY85" s="30"/>
      <c r="DXZ85" s="30"/>
      <c r="DYA85" s="30"/>
      <c r="DYB85" s="30"/>
      <c r="DYC85" s="30"/>
      <c r="DYD85" s="30"/>
      <c r="DYE85" s="30"/>
      <c r="DYF85" s="30"/>
      <c r="DYG85" s="30"/>
      <c r="DYH85" s="30"/>
      <c r="DYI85" s="30"/>
      <c r="DYJ85" s="30"/>
      <c r="DYK85" s="30"/>
      <c r="DYL85" s="30"/>
      <c r="DYM85" s="30"/>
      <c r="DYN85" s="30"/>
      <c r="DYO85" s="30"/>
      <c r="DYP85" s="30"/>
      <c r="DYQ85" s="30"/>
      <c r="DYR85" s="30"/>
      <c r="DYS85" s="30"/>
      <c r="DYT85" s="30"/>
      <c r="DYU85" s="30"/>
      <c r="EGL85" s="30"/>
      <c r="EGM85" s="30"/>
      <c r="EGN85" s="30"/>
      <c r="EGO85" s="30"/>
      <c r="EHA85" s="30"/>
      <c r="EHB85" s="30"/>
      <c r="EHC85" s="30"/>
      <c r="EHD85" s="30"/>
      <c r="EHE85" s="30"/>
      <c r="EHF85" s="30"/>
      <c r="EHG85" s="30"/>
      <c r="EHH85" s="30"/>
      <c r="EHI85" s="30"/>
      <c r="EHJ85" s="30"/>
      <c r="EHK85" s="30"/>
      <c r="EHL85" s="30"/>
      <c r="EHM85" s="30"/>
      <c r="EHN85" s="30"/>
      <c r="EHO85" s="30"/>
      <c r="EHP85" s="30"/>
      <c r="EHQ85" s="30"/>
      <c r="EHR85" s="30"/>
      <c r="EHS85" s="30"/>
      <c r="EHT85" s="30"/>
      <c r="EHU85" s="30"/>
      <c r="EHV85" s="30"/>
      <c r="EHW85" s="30"/>
      <c r="EHX85" s="30"/>
      <c r="EHY85" s="30"/>
      <c r="EHZ85" s="30"/>
      <c r="EIA85" s="30"/>
      <c r="EIB85" s="30"/>
      <c r="EIC85" s="30"/>
      <c r="EID85" s="30"/>
      <c r="EIE85" s="30"/>
      <c r="EIF85" s="30"/>
      <c r="EIG85" s="30"/>
      <c r="EIH85" s="30"/>
      <c r="EII85" s="30"/>
      <c r="EIJ85" s="30"/>
      <c r="EIK85" s="30"/>
      <c r="EIL85" s="30"/>
      <c r="EIM85" s="30"/>
      <c r="EIN85" s="30"/>
      <c r="EIO85" s="30"/>
      <c r="EIP85" s="30"/>
      <c r="EIQ85" s="30"/>
      <c r="EQH85" s="30"/>
      <c r="EQI85" s="30"/>
      <c r="EQJ85" s="30"/>
      <c r="EQK85" s="30"/>
      <c r="EQW85" s="30"/>
      <c r="EQX85" s="30"/>
      <c r="EQY85" s="30"/>
      <c r="EQZ85" s="30"/>
      <c r="ERA85" s="30"/>
      <c r="ERB85" s="30"/>
      <c r="ERC85" s="30"/>
      <c r="ERD85" s="30"/>
      <c r="ERE85" s="30"/>
      <c r="ERF85" s="30"/>
      <c r="ERG85" s="30"/>
      <c r="ERH85" s="30"/>
      <c r="ERI85" s="30"/>
      <c r="ERJ85" s="30"/>
      <c r="ERK85" s="30"/>
      <c r="ERL85" s="30"/>
      <c r="ERM85" s="30"/>
      <c r="ERN85" s="30"/>
      <c r="ERO85" s="30"/>
      <c r="ERP85" s="30"/>
      <c r="ERQ85" s="30"/>
      <c r="ERR85" s="30"/>
      <c r="ERS85" s="30"/>
      <c r="ERT85" s="30"/>
      <c r="ERU85" s="30"/>
      <c r="ERV85" s="30"/>
      <c r="ERW85" s="30"/>
      <c r="ERX85" s="30"/>
      <c r="ERY85" s="30"/>
      <c r="ERZ85" s="30"/>
      <c r="ESA85" s="30"/>
      <c r="ESB85" s="30"/>
      <c r="ESC85" s="30"/>
      <c r="ESD85" s="30"/>
      <c r="ESE85" s="30"/>
      <c r="ESF85" s="30"/>
      <c r="ESG85" s="30"/>
      <c r="ESH85" s="30"/>
      <c r="ESI85" s="30"/>
      <c r="ESJ85" s="30"/>
      <c r="ESK85" s="30"/>
      <c r="ESL85" s="30"/>
      <c r="ESM85" s="30"/>
      <c r="FAD85" s="30"/>
      <c r="FAE85" s="30"/>
      <c r="FAF85" s="30"/>
      <c r="FAG85" s="30"/>
      <c r="FAS85" s="30"/>
      <c r="FAT85" s="30"/>
      <c r="FAU85" s="30"/>
      <c r="FAV85" s="30"/>
      <c r="FAW85" s="30"/>
      <c r="FAX85" s="30"/>
      <c r="FAY85" s="30"/>
      <c r="FAZ85" s="30"/>
      <c r="FBA85" s="30"/>
      <c r="FBB85" s="30"/>
      <c r="FBC85" s="30"/>
      <c r="FBD85" s="30"/>
      <c r="FBE85" s="30"/>
      <c r="FBF85" s="30"/>
      <c r="FBG85" s="30"/>
      <c r="FBH85" s="30"/>
      <c r="FBI85" s="30"/>
      <c r="FBJ85" s="30"/>
      <c r="FBK85" s="30"/>
      <c r="FBL85" s="30"/>
      <c r="FBM85" s="30"/>
      <c r="FBN85" s="30"/>
      <c r="FBO85" s="30"/>
      <c r="FBP85" s="30"/>
      <c r="FBQ85" s="30"/>
      <c r="FBR85" s="30"/>
      <c r="FBS85" s="30"/>
      <c r="FBT85" s="30"/>
      <c r="FBU85" s="30"/>
      <c r="FBV85" s="30"/>
      <c r="FBW85" s="30"/>
      <c r="FBX85" s="30"/>
      <c r="FBY85" s="30"/>
      <c r="FBZ85" s="30"/>
      <c r="FCA85" s="30"/>
      <c r="FCB85" s="30"/>
      <c r="FCC85" s="30"/>
      <c r="FCD85" s="30"/>
      <c r="FCE85" s="30"/>
      <c r="FCF85" s="30"/>
      <c r="FCG85" s="30"/>
      <c r="FCH85" s="30"/>
      <c r="FCI85" s="30"/>
      <c r="FJZ85" s="30"/>
      <c r="FKA85" s="30"/>
      <c r="FKB85" s="30"/>
      <c r="FKC85" s="30"/>
      <c r="FKO85" s="30"/>
      <c r="FKP85" s="30"/>
      <c r="FKQ85" s="30"/>
      <c r="FKR85" s="30"/>
      <c r="FKS85" s="30"/>
      <c r="FKT85" s="30"/>
      <c r="FKU85" s="30"/>
      <c r="FKV85" s="30"/>
      <c r="FKW85" s="30"/>
      <c r="FKX85" s="30"/>
      <c r="FKY85" s="30"/>
      <c r="FKZ85" s="30"/>
      <c r="FLA85" s="30"/>
      <c r="FLB85" s="30"/>
      <c r="FLC85" s="30"/>
      <c r="FLD85" s="30"/>
      <c r="FLE85" s="30"/>
      <c r="FLF85" s="30"/>
      <c r="FLG85" s="30"/>
      <c r="FLH85" s="30"/>
      <c r="FLI85" s="30"/>
      <c r="FLJ85" s="30"/>
      <c r="FLK85" s="30"/>
      <c r="FLL85" s="30"/>
      <c r="FLM85" s="30"/>
      <c r="FLN85" s="30"/>
      <c r="FLO85" s="30"/>
      <c r="FLP85" s="30"/>
      <c r="FLQ85" s="30"/>
      <c r="FLR85" s="30"/>
      <c r="FLS85" s="30"/>
      <c r="FLT85" s="30"/>
      <c r="FLU85" s="30"/>
      <c r="FLV85" s="30"/>
      <c r="FLW85" s="30"/>
      <c r="FLX85" s="30"/>
      <c r="FLY85" s="30"/>
      <c r="FLZ85" s="30"/>
      <c r="FMA85" s="30"/>
      <c r="FMB85" s="30"/>
      <c r="FMC85" s="30"/>
      <c r="FMD85" s="30"/>
      <c r="FME85" s="30"/>
      <c r="FTV85" s="30"/>
      <c r="FTW85" s="30"/>
      <c r="FTX85" s="30"/>
      <c r="FTY85" s="30"/>
      <c r="FUK85" s="30"/>
      <c r="FUL85" s="30"/>
      <c r="FUM85" s="30"/>
      <c r="FUN85" s="30"/>
      <c r="FUO85" s="30"/>
      <c r="FUP85" s="30"/>
      <c r="FUQ85" s="30"/>
      <c r="FUR85" s="30"/>
      <c r="FUS85" s="30"/>
      <c r="FUT85" s="30"/>
      <c r="FUU85" s="30"/>
      <c r="FUV85" s="30"/>
      <c r="FUW85" s="30"/>
      <c r="FUX85" s="30"/>
      <c r="FUY85" s="30"/>
      <c r="FUZ85" s="30"/>
      <c r="FVA85" s="30"/>
      <c r="FVB85" s="30"/>
      <c r="FVC85" s="30"/>
      <c r="FVD85" s="30"/>
      <c r="FVE85" s="30"/>
      <c r="FVF85" s="30"/>
      <c r="FVG85" s="30"/>
      <c r="FVH85" s="30"/>
      <c r="FVI85" s="30"/>
      <c r="FVJ85" s="30"/>
      <c r="FVK85" s="30"/>
      <c r="FVL85" s="30"/>
      <c r="FVM85" s="30"/>
      <c r="FVN85" s="30"/>
      <c r="FVO85" s="30"/>
      <c r="FVP85" s="30"/>
      <c r="FVQ85" s="30"/>
      <c r="FVR85" s="30"/>
      <c r="FVS85" s="30"/>
      <c r="FVT85" s="30"/>
      <c r="FVU85" s="30"/>
      <c r="FVV85" s="30"/>
      <c r="FVW85" s="30"/>
      <c r="FVX85" s="30"/>
      <c r="FVY85" s="30"/>
      <c r="FVZ85" s="30"/>
      <c r="FWA85" s="30"/>
      <c r="GDR85" s="30"/>
      <c r="GDS85" s="30"/>
      <c r="GDT85" s="30"/>
      <c r="GDU85" s="30"/>
      <c r="GEG85" s="30"/>
      <c r="GEH85" s="30"/>
      <c r="GEI85" s="30"/>
      <c r="GEJ85" s="30"/>
      <c r="GEK85" s="30"/>
      <c r="GEL85" s="30"/>
      <c r="GEM85" s="30"/>
      <c r="GEN85" s="30"/>
      <c r="GEO85" s="30"/>
      <c r="GEP85" s="30"/>
      <c r="GEQ85" s="30"/>
      <c r="GER85" s="30"/>
      <c r="GES85" s="30"/>
      <c r="GET85" s="30"/>
      <c r="GEU85" s="30"/>
      <c r="GEV85" s="30"/>
      <c r="GEW85" s="30"/>
      <c r="GEX85" s="30"/>
      <c r="GEY85" s="30"/>
      <c r="GEZ85" s="30"/>
      <c r="GFA85" s="30"/>
      <c r="GFB85" s="30"/>
      <c r="GFC85" s="30"/>
      <c r="GFD85" s="30"/>
      <c r="GFE85" s="30"/>
      <c r="GFF85" s="30"/>
      <c r="GFG85" s="30"/>
      <c r="GFH85" s="30"/>
      <c r="GFI85" s="30"/>
      <c r="GFJ85" s="30"/>
      <c r="GFK85" s="30"/>
      <c r="GFL85" s="30"/>
      <c r="GFM85" s="30"/>
      <c r="GFN85" s="30"/>
      <c r="GFO85" s="30"/>
      <c r="GFP85" s="30"/>
      <c r="GFQ85" s="30"/>
      <c r="GFR85" s="30"/>
      <c r="GFS85" s="30"/>
      <c r="GFT85" s="30"/>
      <c r="GFU85" s="30"/>
      <c r="GFV85" s="30"/>
      <c r="GFW85" s="30"/>
      <c r="GNN85" s="30"/>
      <c r="GNO85" s="30"/>
      <c r="GNP85" s="30"/>
      <c r="GNQ85" s="30"/>
      <c r="GOC85" s="30"/>
      <c r="GOD85" s="30"/>
      <c r="GOE85" s="30"/>
      <c r="GOF85" s="30"/>
      <c r="GOG85" s="30"/>
      <c r="GOH85" s="30"/>
      <c r="GOI85" s="30"/>
      <c r="GOJ85" s="30"/>
      <c r="GOK85" s="30"/>
      <c r="GOL85" s="30"/>
      <c r="GOM85" s="30"/>
      <c r="GON85" s="30"/>
      <c r="GOO85" s="30"/>
      <c r="GOP85" s="30"/>
      <c r="GOQ85" s="30"/>
      <c r="GOR85" s="30"/>
      <c r="GOS85" s="30"/>
      <c r="GOT85" s="30"/>
      <c r="GOU85" s="30"/>
      <c r="GOV85" s="30"/>
      <c r="GOW85" s="30"/>
      <c r="GOX85" s="30"/>
      <c r="GOY85" s="30"/>
      <c r="GOZ85" s="30"/>
      <c r="GPA85" s="30"/>
      <c r="GPB85" s="30"/>
      <c r="GPC85" s="30"/>
      <c r="GPD85" s="30"/>
      <c r="GPE85" s="30"/>
      <c r="GPF85" s="30"/>
      <c r="GPG85" s="30"/>
      <c r="GPH85" s="30"/>
      <c r="GPI85" s="30"/>
      <c r="GPJ85" s="30"/>
      <c r="GPK85" s="30"/>
      <c r="GPL85" s="30"/>
      <c r="GPM85" s="30"/>
      <c r="GPN85" s="30"/>
      <c r="GPO85" s="30"/>
      <c r="GPP85" s="30"/>
      <c r="GPQ85" s="30"/>
      <c r="GPR85" s="30"/>
      <c r="GPS85" s="30"/>
      <c r="GXJ85" s="30"/>
      <c r="GXK85" s="30"/>
      <c r="GXL85" s="30"/>
      <c r="GXM85" s="30"/>
      <c r="GXY85" s="30"/>
      <c r="GXZ85" s="30"/>
      <c r="GYA85" s="30"/>
      <c r="GYB85" s="30"/>
      <c r="GYC85" s="30"/>
      <c r="GYD85" s="30"/>
      <c r="GYE85" s="30"/>
      <c r="GYF85" s="30"/>
      <c r="GYG85" s="30"/>
      <c r="GYH85" s="30"/>
      <c r="GYI85" s="30"/>
      <c r="GYJ85" s="30"/>
      <c r="GYK85" s="30"/>
      <c r="GYL85" s="30"/>
      <c r="GYM85" s="30"/>
      <c r="GYN85" s="30"/>
      <c r="GYO85" s="30"/>
      <c r="GYP85" s="30"/>
      <c r="GYQ85" s="30"/>
      <c r="GYR85" s="30"/>
      <c r="GYS85" s="30"/>
      <c r="GYT85" s="30"/>
      <c r="GYU85" s="30"/>
      <c r="GYV85" s="30"/>
      <c r="GYW85" s="30"/>
      <c r="GYX85" s="30"/>
      <c r="GYY85" s="30"/>
      <c r="GYZ85" s="30"/>
      <c r="GZA85" s="30"/>
      <c r="GZB85" s="30"/>
      <c r="GZC85" s="30"/>
      <c r="GZD85" s="30"/>
      <c r="GZE85" s="30"/>
      <c r="GZF85" s="30"/>
      <c r="GZG85" s="30"/>
      <c r="GZH85" s="30"/>
      <c r="GZI85" s="30"/>
      <c r="GZJ85" s="30"/>
      <c r="GZK85" s="30"/>
      <c r="GZL85" s="30"/>
      <c r="GZM85" s="30"/>
      <c r="GZN85" s="30"/>
      <c r="GZO85" s="30"/>
      <c r="HHF85" s="30"/>
      <c r="HHG85" s="30"/>
      <c r="HHH85" s="30"/>
      <c r="HHI85" s="30"/>
      <c r="HHU85" s="30"/>
      <c r="HHV85" s="30"/>
      <c r="HHW85" s="30"/>
      <c r="HHX85" s="30"/>
      <c r="HHY85" s="30"/>
      <c r="HHZ85" s="30"/>
      <c r="HIA85" s="30"/>
      <c r="HIB85" s="30"/>
      <c r="HIC85" s="30"/>
      <c r="HID85" s="30"/>
      <c r="HIE85" s="30"/>
      <c r="HIF85" s="30"/>
      <c r="HIG85" s="30"/>
      <c r="HIH85" s="30"/>
      <c r="HII85" s="30"/>
      <c r="HIJ85" s="30"/>
      <c r="HIK85" s="30"/>
      <c r="HIL85" s="30"/>
      <c r="HIM85" s="30"/>
      <c r="HIN85" s="30"/>
      <c r="HIO85" s="30"/>
      <c r="HIP85" s="30"/>
      <c r="HIQ85" s="30"/>
      <c r="HIR85" s="30"/>
      <c r="HIS85" s="30"/>
      <c r="HIT85" s="30"/>
      <c r="HIU85" s="30"/>
      <c r="HIV85" s="30"/>
      <c r="HIW85" s="30"/>
      <c r="HIX85" s="30"/>
      <c r="HIY85" s="30"/>
      <c r="HIZ85" s="30"/>
      <c r="HJA85" s="30"/>
      <c r="HJB85" s="30"/>
      <c r="HJC85" s="30"/>
      <c r="HJD85" s="30"/>
      <c r="HJE85" s="30"/>
      <c r="HJF85" s="30"/>
      <c r="HJG85" s="30"/>
      <c r="HJH85" s="30"/>
      <c r="HJI85" s="30"/>
      <c r="HJJ85" s="30"/>
      <c r="HJK85" s="30"/>
      <c r="HRB85" s="30"/>
      <c r="HRC85" s="30"/>
      <c r="HRD85" s="30"/>
      <c r="HRE85" s="30"/>
      <c r="HRQ85" s="30"/>
      <c r="HRR85" s="30"/>
      <c r="HRS85" s="30"/>
      <c r="HRT85" s="30"/>
      <c r="HRU85" s="30"/>
      <c r="HRV85" s="30"/>
      <c r="HRW85" s="30"/>
      <c r="HRX85" s="30"/>
      <c r="HRY85" s="30"/>
      <c r="HRZ85" s="30"/>
      <c r="HSA85" s="30"/>
      <c r="HSB85" s="30"/>
      <c r="HSC85" s="30"/>
      <c r="HSD85" s="30"/>
      <c r="HSE85" s="30"/>
      <c r="HSF85" s="30"/>
      <c r="HSG85" s="30"/>
      <c r="HSH85" s="30"/>
      <c r="HSI85" s="30"/>
      <c r="HSJ85" s="30"/>
      <c r="HSK85" s="30"/>
      <c r="HSL85" s="30"/>
      <c r="HSM85" s="30"/>
      <c r="HSN85" s="30"/>
      <c r="HSO85" s="30"/>
      <c r="HSP85" s="30"/>
      <c r="HSQ85" s="30"/>
      <c r="HSR85" s="30"/>
      <c r="HSS85" s="30"/>
      <c r="HST85" s="30"/>
      <c r="HSU85" s="30"/>
      <c r="HSV85" s="30"/>
      <c r="HSW85" s="30"/>
      <c r="HSX85" s="30"/>
      <c r="HSY85" s="30"/>
      <c r="HSZ85" s="30"/>
      <c r="HTA85" s="30"/>
      <c r="HTB85" s="30"/>
      <c r="HTC85" s="30"/>
      <c r="HTD85" s="30"/>
      <c r="HTE85" s="30"/>
      <c r="HTF85" s="30"/>
      <c r="HTG85" s="30"/>
      <c r="IAX85" s="30"/>
      <c r="IAY85" s="30"/>
      <c r="IAZ85" s="30"/>
      <c r="IBA85" s="30"/>
      <c r="IBM85" s="30"/>
      <c r="IBN85" s="30"/>
      <c r="IBO85" s="30"/>
      <c r="IBP85" s="30"/>
      <c r="IBQ85" s="30"/>
      <c r="IBR85" s="30"/>
      <c r="IBS85" s="30"/>
      <c r="IBT85" s="30"/>
      <c r="IBU85" s="30"/>
      <c r="IBV85" s="30"/>
      <c r="IBW85" s="30"/>
      <c r="IBX85" s="30"/>
      <c r="IBY85" s="30"/>
      <c r="IBZ85" s="30"/>
      <c r="ICA85" s="30"/>
      <c r="ICB85" s="30"/>
      <c r="ICC85" s="30"/>
      <c r="ICD85" s="30"/>
      <c r="ICE85" s="30"/>
      <c r="ICF85" s="30"/>
      <c r="ICG85" s="30"/>
      <c r="ICH85" s="30"/>
      <c r="ICI85" s="30"/>
      <c r="ICJ85" s="30"/>
      <c r="ICK85" s="30"/>
      <c r="ICL85" s="30"/>
      <c r="ICM85" s="30"/>
      <c r="ICN85" s="30"/>
      <c r="ICO85" s="30"/>
      <c r="ICP85" s="30"/>
      <c r="ICQ85" s="30"/>
      <c r="ICR85" s="30"/>
      <c r="ICS85" s="30"/>
      <c r="ICT85" s="30"/>
      <c r="ICU85" s="30"/>
      <c r="ICV85" s="30"/>
      <c r="ICW85" s="30"/>
      <c r="ICX85" s="30"/>
      <c r="ICY85" s="30"/>
      <c r="ICZ85" s="30"/>
      <c r="IDA85" s="30"/>
      <c r="IDB85" s="30"/>
      <c r="IDC85" s="30"/>
      <c r="IKT85" s="30"/>
      <c r="IKU85" s="30"/>
      <c r="IKV85" s="30"/>
      <c r="IKW85" s="30"/>
      <c r="ILI85" s="30"/>
      <c r="ILJ85" s="30"/>
      <c r="ILK85" s="30"/>
      <c r="ILL85" s="30"/>
      <c r="ILM85" s="30"/>
      <c r="ILN85" s="30"/>
      <c r="ILO85" s="30"/>
      <c r="ILP85" s="30"/>
      <c r="ILQ85" s="30"/>
      <c r="ILR85" s="30"/>
      <c r="ILS85" s="30"/>
      <c r="ILT85" s="30"/>
      <c r="ILU85" s="30"/>
      <c r="ILV85" s="30"/>
      <c r="ILW85" s="30"/>
      <c r="ILX85" s="30"/>
      <c r="ILY85" s="30"/>
      <c r="ILZ85" s="30"/>
      <c r="IMA85" s="30"/>
      <c r="IMB85" s="30"/>
      <c r="IMC85" s="30"/>
      <c r="IMD85" s="30"/>
      <c r="IME85" s="30"/>
      <c r="IMF85" s="30"/>
      <c r="IMG85" s="30"/>
      <c r="IMH85" s="30"/>
      <c r="IMI85" s="30"/>
      <c r="IMJ85" s="30"/>
      <c r="IMK85" s="30"/>
      <c r="IML85" s="30"/>
      <c r="IMM85" s="30"/>
      <c r="IMN85" s="30"/>
      <c r="IMO85" s="30"/>
      <c r="IMP85" s="30"/>
      <c r="IMQ85" s="30"/>
      <c r="IMR85" s="30"/>
      <c r="IMS85" s="30"/>
      <c r="IMT85" s="30"/>
      <c r="IMU85" s="30"/>
      <c r="IMV85" s="30"/>
      <c r="IMW85" s="30"/>
      <c r="IMX85" s="30"/>
      <c r="IMY85" s="30"/>
      <c r="IUP85" s="30"/>
      <c r="IUQ85" s="30"/>
      <c r="IUR85" s="30"/>
      <c r="IUS85" s="30"/>
      <c r="IVE85" s="30"/>
      <c r="IVF85" s="30"/>
      <c r="IVG85" s="30"/>
      <c r="IVH85" s="30"/>
      <c r="IVI85" s="30"/>
      <c r="IVJ85" s="30"/>
      <c r="IVK85" s="30"/>
      <c r="IVL85" s="30"/>
      <c r="IVM85" s="30"/>
      <c r="IVN85" s="30"/>
      <c r="IVO85" s="30"/>
      <c r="IVP85" s="30"/>
      <c r="IVQ85" s="30"/>
      <c r="IVR85" s="30"/>
      <c r="IVS85" s="30"/>
      <c r="IVT85" s="30"/>
      <c r="IVU85" s="30"/>
      <c r="IVV85" s="30"/>
      <c r="IVW85" s="30"/>
      <c r="IVX85" s="30"/>
      <c r="IVY85" s="30"/>
      <c r="IVZ85" s="30"/>
      <c r="IWA85" s="30"/>
      <c r="IWB85" s="30"/>
      <c r="IWC85" s="30"/>
      <c r="IWD85" s="30"/>
      <c r="IWE85" s="30"/>
      <c r="IWF85" s="30"/>
      <c r="IWG85" s="30"/>
      <c r="IWH85" s="30"/>
      <c r="IWI85" s="30"/>
      <c r="IWJ85" s="30"/>
      <c r="IWK85" s="30"/>
      <c r="IWL85" s="30"/>
      <c r="IWM85" s="30"/>
      <c r="IWN85" s="30"/>
      <c r="IWO85" s="30"/>
      <c r="IWP85" s="30"/>
      <c r="IWQ85" s="30"/>
      <c r="IWR85" s="30"/>
      <c r="IWS85" s="30"/>
      <c r="IWT85" s="30"/>
      <c r="IWU85" s="30"/>
      <c r="JEL85" s="30"/>
      <c r="JEM85" s="30"/>
      <c r="JEN85" s="30"/>
      <c r="JEO85" s="30"/>
      <c r="JFA85" s="30"/>
      <c r="JFB85" s="30"/>
      <c r="JFC85" s="30"/>
      <c r="JFD85" s="30"/>
      <c r="JFE85" s="30"/>
      <c r="JFF85" s="30"/>
      <c r="JFG85" s="30"/>
      <c r="JFH85" s="30"/>
      <c r="JFI85" s="30"/>
      <c r="JFJ85" s="30"/>
      <c r="JFK85" s="30"/>
      <c r="JFL85" s="30"/>
      <c r="JFM85" s="30"/>
      <c r="JFN85" s="30"/>
      <c r="JFO85" s="30"/>
      <c r="JFP85" s="30"/>
      <c r="JFQ85" s="30"/>
      <c r="JFR85" s="30"/>
      <c r="JFS85" s="30"/>
      <c r="JFT85" s="30"/>
      <c r="JFU85" s="30"/>
      <c r="JFV85" s="30"/>
      <c r="JFW85" s="30"/>
      <c r="JFX85" s="30"/>
      <c r="JFY85" s="30"/>
      <c r="JFZ85" s="30"/>
      <c r="JGA85" s="30"/>
      <c r="JGB85" s="30"/>
      <c r="JGC85" s="30"/>
      <c r="JGD85" s="30"/>
      <c r="JGE85" s="30"/>
      <c r="JGF85" s="30"/>
      <c r="JGG85" s="30"/>
      <c r="JGH85" s="30"/>
      <c r="JGI85" s="30"/>
      <c r="JGJ85" s="30"/>
      <c r="JGK85" s="30"/>
      <c r="JGL85" s="30"/>
      <c r="JGM85" s="30"/>
      <c r="JGN85" s="30"/>
      <c r="JGO85" s="30"/>
      <c r="JGP85" s="30"/>
      <c r="JGQ85" s="30"/>
      <c r="JOH85" s="30"/>
      <c r="JOI85" s="30"/>
      <c r="JOJ85" s="30"/>
      <c r="JOK85" s="30"/>
      <c r="JOW85" s="30"/>
      <c r="JOX85" s="30"/>
      <c r="JOY85" s="30"/>
      <c r="JOZ85" s="30"/>
      <c r="JPA85" s="30"/>
      <c r="JPB85" s="30"/>
      <c r="JPC85" s="30"/>
      <c r="JPD85" s="30"/>
      <c r="JPE85" s="30"/>
      <c r="JPF85" s="30"/>
      <c r="JPG85" s="30"/>
      <c r="JPH85" s="30"/>
      <c r="JPI85" s="30"/>
      <c r="JPJ85" s="30"/>
      <c r="JPK85" s="30"/>
      <c r="JPL85" s="30"/>
      <c r="JPM85" s="30"/>
      <c r="JPN85" s="30"/>
      <c r="JPO85" s="30"/>
      <c r="JPP85" s="30"/>
      <c r="JPQ85" s="30"/>
      <c r="JPR85" s="30"/>
      <c r="JPS85" s="30"/>
      <c r="JPT85" s="30"/>
      <c r="JPU85" s="30"/>
      <c r="JPV85" s="30"/>
      <c r="JPW85" s="30"/>
      <c r="JPX85" s="30"/>
      <c r="JPY85" s="30"/>
      <c r="JPZ85" s="30"/>
      <c r="JQA85" s="30"/>
      <c r="JQB85" s="30"/>
      <c r="JQC85" s="30"/>
      <c r="JQD85" s="30"/>
      <c r="JQE85" s="30"/>
      <c r="JQF85" s="30"/>
      <c r="JQG85" s="30"/>
      <c r="JQH85" s="30"/>
      <c r="JQI85" s="30"/>
      <c r="JQJ85" s="30"/>
      <c r="JQK85" s="30"/>
      <c r="JQL85" s="30"/>
      <c r="JQM85" s="30"/>
      <c r="JYD85" s="30"/>
      <c r="JYE85" s="30"/>
      <c r="JYF85" s="30"/>
      <c r="JYG85" s="30"/>
      <c r="JYS85" s="30"/>
      <c r="JYT85" s="30"/>
      <c r="JYU85" s="30"/>
      <c r="JYV85" s="30"/>
      <c r="JYW85" s="30"/>
      <c r="JYX85" s="30"/>
      <c r="JYY85" s="30"/>
      <c r="JYZ85" s="30"/>
      <c r="JZA85" s="30"/>
      <c r="JZB85" s="30"/>
      <c r="JZC85" s="30"/>
      <c r="JZD85" s="30"/>
      <c r="JZE85" s="30"/>
      <c r="JZF85" s="30"/>
      <c r="JZG85" s="30"/>
      <c r="JZH85" s="30"/>
      <c r="JZI85" s="30"/>
      <c r="JZJ85" s="30"/>
      <c r="JZK85" s="30"/>
      <c r="JZL85" s="30"/>
      <c r="JZM85" s="30"/>
      <c r="JZN85" s="30"/>
      <c r="JZO85" s="30"/>
      <c r="JZP85" s="30"/>
      <c r="JZQ85" s="30"/>
      <c r="JZR85" s="30"/>
      <c r="JZS85" s="30"/>
      <c r="JZT85" s="30"/>
      <c r="JZU85" s="30"/>
      <c r="JZV85" s="30"/>
      <c r="JZW85" s="30"/>
      <c r="JZX85" s="30"/>
      <c r="JZY85" s="30"/>
      <c r="JZZ85" s="30"/>
      <c r="KAA85" s="30"/>
      <c r="KAB85" s="30"/>
      <c r="KAC85" s="30"/>
      <c r="KAD85" s="30"/>
      <c r="KAE85" s="30"/>
      <c r="KAF85" s="30"/>
      <c r="KAG85" s="30"/>
      <c r="KAH85" s="30"/>
      <c r="KAI85" s="30"/>
      <c r="KHZ85" s="30"/>
      <c r="KIA85" s="30"/>
      <c r="KIB85" s="30"/>
      <c r="KIC85" s="30"/>
      <c r="KIO85" s="30"/>
      <c r="KIP85" s="30"/>
      <c r="KIQ85" s="30"/>
      <c r="KIR85" s="30"/>
      <c r="KIS85" s="30"/>
      <c r="KIT85" s="30"/>
      <c r="KIU85" s="30"/>
      <c r="KIV85" s="30"/>
      <c r="KIW85" s="30"/>
      <c r="KIX85" s="30"/>
      <c r="KIY85" s="30"/>
      <c r="KIZ85" s="30"/>
      <c r="KJA85" s="30"/>
      <c r="KJB85" s="30"/>
      <c r="KJC85" s="30"/>
      <c r="KJD85" s="30"/>
      <c r="KJE85" s="30"/>
      <c r="KJF85" s="30"/>
      <c r="KJG85" s="30"/>
      <c r="KJH85" s="30"/>
      <c r="KJI85" s="30"/>
      <c r="KJJ85" s="30"/>
      <c r="KJK85" s="30"/>
      <c r="KJL85" s="30"/>
      <c r="KJM85" s="30"/>
      <c r="KJN85" s="30"/>
      <c r="KJO85" s="30"/>
      <c r="KJP85" s="30"/>
      <c r="KJQ85" s="30"/>
      <c r="KJR85" s="30"/>
      <c r="KJS85" s="30"/>
      <c r="KJT85" s="30"/>
      <c r="KJU85" s="30"/>
      <c r="KJV85" s="30"/>
      <c r="KJW85" s="30"/>
      <c r="KJX85" s="30"/>
      <c r="KJY85" s="30"/>
      <c r="KJZ85" s="30"/>
      <c r="KKA85" s="30"/>
      <c r="KKB85" s="30"/>
      <c r="KKC85" s="30"/>
      <c r="KKD85" s="30"/>
      <c r="KKE85" s="30"/>
      <c r="KRV85" s="30"/>
      <c r="KRW85" s="30"/>
      <c r="KRX85" s="30"/>
      <c r="KRY85" s="30"/>
      <c r="KSK85" s="30"/>
      <c r="KSL85" s="30"/>
      <c r="KSM85" s="30"/>
      <c r="KSN85" s="30"/>
      <c r="KSO85" s="30"/>
      <c r="KSP85" s="30"/>
      <c r="KSQ85" s="30"/>
      <c r="KSR85" s="30"/>
      <c r="KSS85" s="30"/>
      <c r="KST85" s="30"/>
      <c r="KSU85" s="30"/>
      <c r="KSV85" s="30"/>
      <c r="KSW85" s="30"/>
      <c r="KSX85" s="30"/>
      <c r="KSY85" s="30"/>
      <c r="KSZ85" s="30"/>
      <c r="KTA85" s="30"/>
      <c r="KTB85" s="30"/>
      <c r="KTC85" s="30"/>
      <c r="KTD85" s="30"/>
      <c r="KTE85" s="30"/>
      <c r="KTF85" s="30"/>
      <c r="KTG85" s="30"/>
      <c r="KTH85" s="30"/>
      <c r="KTI85" s="30"/>
      <c r="KTJ85" s="30"/>
      <c r="KTK85" s="30"/>
      <c r="KTL85" s="30"/>
      <c r="KTM85" s="30"/>
      <c r="KTN85" s="30"/>
      <c r="KTO85" s="30"/>
      <c r="KTP85" s="30"/>
      <c r="KTQ85" s="30"/>
      <c r="KTR85" s="30"/>
      <c r="KTS85" s="30"/>
      <c r="KTT85" s="30"/>
      <c r="KTU85" s="30"/>
      <c r="KTV85" s="30"/>
      <c r="KTW85" s="30"/>
      <c r="KTX85" s="30"/>
      <c r="KTY85" s="30"/>
      <c r="KTZ85" s="30"/>
      <c r="KUA85" s="30"/>
      <c r="LBR85" s="30"/>
      <c r="LBS85" s="30"/>
      <c r="LBT85" s="30"/>
      <c r="LBU85" s="30"/>
      <c r="LCG85" s="30"/>
      <c r="LCH85" s="30"/>
      <c r="LCI85" s="30"/>
      <c r="LCJ85" s="30"/>
      <c r="LCK85" s="30"/>
      <c r="LCL85" s="30"/>
      <c r="LCM85" s="30"/>
      <c r="LCN85" s="30"/>
      <c r="LCO85" s="30"/>
      <c r="LCP85" s="30"/>
      <c r="LCQ85" s="30"/>
      <c r="LCR85" s="30"/>
      <c r="LCS85" s="30"/>
      <c r="LCT85" s="30"/>
      <c r="LCU85" s="30"/>
      <c r="LCV85" s="30"/>
      <c r="LCW85" s="30"/>
      <c r="LCX85" s="30"/>
      <c r="LCY85" s="30"/>
      <c r="LCZ85" s="30"/>
      <c r="LDA85" s="30"/>
      <c r="LDB85" s="30"/>
      <c r="LDC85" s="30"/>
      <c r="LDD85" s="30"/>
      <c r="LDE85" s="30"/>
      <c r="LDF85" s="30"/>
      <c r="LDG85" s="30"/>
      <c r="LDH85" s="30"/>
      <c r="LDI85" s="30"/>
      <c r="LDJ85" s="30"/>
      <c r="LDK85" s="30"/>
      <c r="LDL85" s="30"/>
      <c r="LDM85" s="30"/>
      <c r="LDN85" s="30"/>
      <c r="LDO85" s="30"/>
      <c r="LDP85" s="30"/>
      <c r="LDQ85" s="30"/>
      <c r="LDR85" s="30"/>
      <c r="LDS85" s="30"/>
      <c r="LDT85" s="30"/>
      <c r="LDU85" s="30"/>
      <c r="LDV85" s="30"/>
      <c r="LDW85" s="30"/>
      <c r="LLN85" s="30"/>
      <c r="LLO85" s="30"/>
      <c r="LLP85" s="30"/>
      <c r="LLQ85" s="30"/>
      <c r="LMC85" s="30"/>
      <c r="LMD85" s="30"/>
      <c r="LME85" s="30"/>
      <c r="LMF85" s="30"/>
      <c r="LMG85" s="30"/>
      <c r="LMH85" s="30"/>
      <c r="LMI85" s="30"/>
      <c r="LMJ85" s="30"/>
      <c r="LMK85" s="30"/>
      <c r="LML85" s="30"/>
      <c r="LMM85" s="30"/>
      <c r="LMN85" s="30"/>
      <c r="LMO85" s="30"/>
      <c r="LMP85" s="30"/>
      <c r="LMQ85" s="30"/>
      <c r="LMR85" s="30"/>
      <c r="LMS85" s="30"/>
      <c r="LMT85" s="30"/>
      <c r="LMU85" s="30"/>
      <c r="LMV85" s="30"/>
      <c r="LMW85" s="30"/>
      <c r="LMX85" s="30"/>
      <c r="LMY85" s="30"/>
      <c r="LMZ85" s="30"/>
      <c r="LNA85" s="30"/>
      <c r="LNB85" s="30"/>
      <c r="LNC85" s="30"/>
      <c r="LND85" s="30"/>
      <c r="LNE85" s="30"/>
      <c r="LNF85" s="30"/>
      <c r="LNG85" s="30"/>
      <c r="LNH85" s="30"/>
      <c r="LNI85" s="30"/>
      <c r="LNJ85" s="30"/>
      <c r="LNK85" s="30"/>
      <c r="LNL85" s="30"/>
      <c r="LNM85" s="30"/>
      <c r="LNN85" s="30"/>
      <c r="LNO85" s="30"/>
      <c r="LNP85" s="30"/>
      <c r="LNQ85" s="30"/>
      <c r="LNR85" s="30"/>
      <c r="LNS85" s="30"/>
      <c r="LVJ85" s="30"/>
      <c r="LVK85" s="30"/>
      <c r="LVL85" s="30"/>
      <c r="LVM85" s="30"/>
      <c r="LVY85" s="30"/>
      <c r="LVZ85" s="30"/>
      <c r="LWA85" s="30"/>
      <c r="LWB85" s="30"/>
      <c r="LWC85" s="30"/>
      <c r="LWD85" s="30"/>
      <c r="LWE85" s="30"/>
      <c r="LWF85" s="30"/>
      <c r="LWG85" s="30"/>
      <c r="LWH85" s="30"/>
      <c r="LWI85" s="30"/>
      <c r="LWJ85" s="30"/>
      <c r="LWK85" s="30"/>
      <c r="LWL85" s="30"/>
      <c r="LWM85" s="30"/>
      <c r="LWN85" s="30"/>
      <c r="LWO85" s="30"/>
      <c r="LWP85" s="30"/>
      <c r="LWQ85" s="30"/>
      <c r="LWR85" s="30"/>
      <c r="LWS85" s="30"/>
      <c r="LWT85" s="30"/>
      <c r="LWU85" s="30"/>
      <c r="LWV85" s="30"/>
      <c r="LWW85" s="30"/>
      <c r="LWX85" s="30"/>
      <c r="LWY85" s="30"/>
      <c r="LWZ85" s="30"/>
      <c r="LXA85" s="30"/>
      <c r="LXB85" s="30"/>
      <c r="LXC85" s="30"/>
      <c r="LXD85" s="30"/>
      <c r="LXE85" s="30"/>
      <c r="LXF85" s="30"/>
      <c r="LXG85" s="30"/>
      <c r="LXH85" s="30"/>
      <c r="LXI85" s="30"/>
      <c r="LXJ85" s="30"/>
      <c r="LXK85" s="30"/>
      <c r="LXL85" s="30"/>
      <c r="LXM85" s="30"/>
      <c r="LXN85" s="30"/>
      <c r="LXO85" s="30"/>
      <c r="MFF85" s="30"/>
      <c r="MFG85" s="30"/>
      <c r="MFH85" s="30"/>
      <c r="MFI85" s="30"/>
      <c r="MFU85" s="30"/>
      <c r="MFV85" s="30"/>
      <c r="MFW85" s="30"/>
      <c r="MFX85" s="30"/>
      <c r="MFY85" s="30"/>
      <c r="MFZ85" s="30"/>
      <c r="MGA85" s="30"/>
      <c r="MGB85" s="30"/>
      <c r="MGC85" s="30"/>
      <c r="MGD85" s="30"/>
      <c r="MGE85" s="30"/>
      <c r="MGF85" s="30"/>
      <c r="MGG85" s="30"/>
      <c r="MGH85" s="30"/>
      <c r="MGI85" s="30"/>
      <c r="MGJ85" s="30"/>
      <c r="MGK85" s="30"/>
      <c r="MGL85" s="30"/>
      <c r="MGM85" s="30"/>
      <c r="MGN85" s="30"/>
      <c r="MGO85" s="30"/>
      <c r="MGP85" s="30"/>
      <c r="MGQ85" s="30"/>
      <c r="MGR85" s="30"/>
      <c r="MGS85" s="30"/>
      <c r="MGT85" s="30"/>
      <c r="MGU85" s="30"/>
      <c r="MGV85" s="30"/>
      <c r="MGW85" s="30"/>
      <c r="MGX85" s="30"/>
      <c r="MGY85" s="30"/>
      <c r="MGZ85" s="30"/>
      <c r="MHA85" s="30"/>
      <c r="MHB85" s="30"/>
      <c r="MHC85" s="30"/>
      <c r="MHD85" s="30"/>
      <c r="MHE85" s="30"/>
      <c r="MHF85" s="30"/>
      <c r="MHG85" s="30"/>
      <c r="MHH85" s="30"/>
      <c r="MHI85" s="30"/>
      <c r="MHJ85" s="30"/>
      <c r="MHK85" s="30"/>
      <c r="MPB85" s="30"/>
      <c r="MPC85" s="30"/>
      <c r="MPD85" s="30"/>
      <c r="MPE85" s="30"/>
      <c r="MPQ85" s="30"/>
      <c r="MPR85" s="30"/>
      <c r="MPS85" s="30"/>
      <c r="MPT85" s="30"/>
      <c r="MPU85" s="30"/>
      <c r="MPV85" s="30"/>
      <c r="MPW85" s="30"/>
      <c r="MPX85" s="30"/>
      <c r="MPY85" s="30"/>
      <c r="MPZ85" s="30"/>
      <c r="MQA85" s="30"/>
      <c r="MQB85" s="30"/>
      <c r="MQC85" s="30"/>
      <c r="MQD85" s="30"/>
      <c r="MQE85" s="30"/>
      <c r="MQF85" s="30"/>
      <c r="MQG85" s="30"/>
      <c r="MQH85" s="30"/>
      <c r="MQI85" s="30"/>
      <c r="MQJ85" s="30"/>
      <c r="MQK85" s="30"/>
      <c r="MQL85" s="30"/>
      <c r="MQM85" s="30"/>
      <c r="MQN85" s="30"/>
      <c r="MQO85" s="30"/>
      <c r="MQP85" s="30"/>
      <c r="MQQ85" s="30"/>
      <c r="MQR85" s="30"/>
      <c r="MQS85" s="30"/>
      <c r="MQT85" s="30"/>
      <c r="MQU85" s="30"/>
      <c r="MQV85" s="30"/>
      <c r="MQW85" s="30"/>
      <c r="MQX85" s="30"/>
      <c r="MQY85" s="30"/>
      <c r="MQZ85" s="30"/>
      <c r="MRA85" s="30"/>
      <c r="MRB85" s="30"/>
      <c r="MRC85" s="30"/>
      <c r="MRD85" s="30"/>
      <c r="MRE85" s="30"/>
      <c r="MRF85" s="30"/>
      <c r="MRG85" s="30"/>
      <c r="MYX85" s="30"/>
      <c r="MYY85" s="30"/>
      <c r="MYZ85" s="30"/>
      <c r="MZA85" s="30"/>
      <c r="MZM85" s="30"/>
      <c r="MZN85" s="30"/>
      <c r="MZO85" s="30"/>
      <c r="MZP85" s="30"/>
      <c r="MZQ85" s="30"/>
      <c r="MZR85" s="30"/>
      <c r="MZS85" s="30"/>
      <c r="MZT85" s="30"/>
      <c r="MZU85" s="30"/>
      <c r="MZV85" s="30"/>
      <c r="MZW85" s="30"/>
      <c r="MZX85" s="30"/>
      <c r="MZY85" s="30"/>
      <c r="MZZ85" s="30"/>
      <c r="NAA85" s="30"/>
      <c r="NAB85" s="30"/>
      <c r="NAC85" s="30"/>
      <c r="NAD85" s="30"/>
      <c r="NAE85" s="30"/>
      <c r="NAF85" s="30"/>
      <c r="NAG85" s="30"/>
      <c r="NAH85" s="30"/>
      <c r="NAI85" s="30"/>
      <c r="NAJ85" s="30"/>
      <c r="NAK85" s="30"/>
      <c r="NAL85" s="30"/>
      <c r="NAM85" s="30"/>
      <c r="NAN85" s="30"/>
      <c r="NAO85" s="30"/>
      <c r="NAP85" s="30"/>
      <c r="NAQ85" s="30"/>
      <c r="NAR85" s="30"/>
      <c r="NAS85" s="30"/>
      <c r="NAT85" s="30"/>
      <c r="NAU85" s="30"/>
      <c r="NAV85" s="30"/>
      <c r="NAW85" s="30"/>
      <c r="NAX85" s="30"/>
      <c r="NAY85" s="30"/>
      <c r="NAZ85" s="30"/>
      <c r="NBA85" s="30"/>
      <c r="NBB85" s="30"/>
      <c r="NBC85" s="30"/>
      <c r="NIT85" s="30"/>
      <c r="NIU85" s="30"/>
      <c r="NIV85" s="30"/>
      <c r="NIW85" s="30"/>
      <c r="NJI85" s="30"/>
      <c r="NJJ85" s="30"/>
      <c r="NJK85" s="30"/>
      <c r="NJL85" s="30"/>
      <c r="NJM85" s="30"/>
      <c r="NJN85" s="30"/>
      <c r="NJO85" s="30"/>
      <c r="NJP85" s="30"/>
      <c r="NJQ85" s="30"/>
      <c r="NJR85" s="30"/>
      <c r="NJS85" s="30"/>
      <c r="NJT85" s="30"/>
      <c r="NJU85" s="30"/>
      <c r="NJV85" s="30"/>
      <c r="NJW85" s="30"/>
      <c r="NJX85" s="30"/>
      <c r="NJY85" s="30"/>
      <c r="NJZ85" s="30"/>
      <c r="NKA85" s="30"/>
      <c r="NKB85" s="30"/>
      <c r="NKC85" s="30"/>
      <c r="NKD85" s="30"/>
      <c r="NKE85" s="30"/>
      <c r="NKF85" s="30"/>
      <c r="NKG85" s="30"/>
      <c r="NKH85" s="30"/>
      <c r="NKI85" s="30"/>
      <c r="NKJ85" s="30"/>
      <c r="NKK85" s="30"/>
      <c r="NKL85" s="30"/>
      <c r="NKM85" s="30"/>
      <c r="NKN85" s="30"/>
      <c r="NKO85" s="30"/>
      <c r="NKP85" s="30"/>
      <c r="NKQ85" s="30"/>
      <c r="NKR85" s="30"/>
      <c r="NKS85" s="30"/>
      <c r="NKT85" s="30"/>
      <c r="NKU85" s="30"/>
      <c r="NKV85" s="30"/>
      <c r="NKW85" s="30"/>
      <c r="NKX85" s="30"/>
      <c r="NKY85" s="30"/>
      <c r="NSP85" s="30"/>
      <c r="NSQ85" s="30"/>
      <c r="NSR85" s="30"/>
      <c r="NSS85" s="30"/>
      <c r="NTE85" s="30"/>
      <c r="NTF85" s="30"/>
      <c r="NTG85" s="30"/>
      <c r="NTH85" s="30"/>
      <c r="NTI85" s="30"/>
      <c r="NTJ85" s="30"/>
      <c r="NTK85" s="30"/>
      <c r="NTL85" s="30"/>
      <c r="NTM85" s="30"/>
      <c r="NTN85" s="30"/>
      <c r="NTO85" s="30"/>
      <c r="NTP85" s="30"/>
      <c r="NTQ85" s="30"/>
      <c r="NTR85" s="30"/>
      <c r="NTS85" s="30"/>
      <c r="NTT85" s="30"/>
      <c r="NTU85" s="30"/>
      <c r="NTV85" s="30"/>
      <c r="NTW85" s="30"/>
      <c r="NTX85" s="30"/>
      <c r="NTY85" s="30"/>
      <c r="NTZ85" s="30"/>
      <c r="NUA85" s="30"/>
      <c r="NUB85" s="30"/>
      <c r="NUC85" s="30"/>
      <c r="NUD85" s="30"/>
      <c r="NUE85" s="30"/>
      <c r="NUF85" s="30"/>
      <c r="NUG85" s="30"/>
      <c r="NUH85" s="30"/>
      <c r="NUI85" s="30"/>
      <c r="NUJ85" s="30"/>
      <c r="NUK85" s="30"/>
      <c r="NUL85" s="30"/>
      <c r="NUM85" s="30"/>
      <c r="NUN85" s="30"/>
      <c r="NUO85" s="30"/>
      <c r="NUP85" s="30"/>
      <c r="NUQ85" s="30"/>
      <c r="NUR85" s="30"/>
      <c r="NUS85" s="30"/>
      <c r="NUT85" s="30"/>
      <c r="NUU85" s="30"/>
      <c r="OCL85" s="30"/>
      <c r="OCM85" s="30"/>
      <c r="OCN85" s="30"/>
      <c r="OCO85" s="30"/>
      <c r="ODA85" s="30"/>
      <c r="ODB85" s="30"/>
      <c r="ODC85" s="30"/>
      <c r="ODD85" s="30"/>
      <c r="ODE85" s="30"/>
      <c r="ODF85" s="30"/>
      <c r="ODG85" s="30"/>
      <c r="ODH85" s="30"/>
      <c r="ODI85" s="30"/>
      <c r="ODJ85" s="30"/>
      <c r="ODK85" s="30"/>
      <c r="ODL85" s="30"/>
      <c r="ODM85" s="30"/>
      <c r="ODN85" s="30"/>
      <c r="ODO85" s="30"/>
      <c r="ODP85" s="30"/>
      <c r="ODQ85" s="30"/>
      <c r="ODR85" s="30"/>
      <c r="ODS85" s="30"/>
      <c r="ODT85" s="30"/>
      <c r="ODU85" s="30"/>
      <c r="ODV85" s="30"/>
      <c r="ODW85" s="30"/>
      <c r="ODX85" s="30"/>
      <c r="ODY85" s="30"/>
      <c r="ODZ85" s="30"/>
      <c r="OEA85" s="30"/>
      <c r="OEB85" s="30"/>
      <c r="OEC85" s="30"/>
      <c r="OED85" s="30"/>
      <c r="OEE85" s="30"/>
      <c r="OEF85" s="30"/>
      <c r="OEG85" s="30"/>
      <c r="OEH85" s="30"/>
      <c r="OEI85" s="30"/>
      <c r="OEJ85" s="30"/>
      <c r="OEK85" s="30"/>
      <c r="OEL85" s="30"/>
      <c r="OEM85" s="30"/>
      <c r="OEN85" s="30"/>
      <c r="OEO85" s="30"/>
      <c r="OEP85" s="30"/>
      <c r="OEQ85" s="30"/>
      <c r="OMH85" s="30"/>
      <c r="OMI85" s="30"/>
      <c r="OMJ85" s="30"/>
      <c r="OMK85" s="30"/>
      <c r="OMW85" s="30"/>
      <c r="OMX85" s="30"/>
      <c r="OMY85" s="30"/>
      <c r="OMZ85" s="30"/>
      <c r="ONA85" s="30"/>
      <c r="ONB85" s="30"/>
      <c r="ONC85" s="30"/>
      <c r="OND85" s="30"/>
      <c r="ONE85" s="30"/>
      <c r="ONF85" s="30"/>
      <c r="ONG85" s="30"/>
      <c r="ONH85" s="30"/>
      <c r="ONI85" s="30"/>
      <c r="ONJ85" s="30"/>
      <c r="ONK85" s="30"/>
      <c r="ONL85" s="30"/>
      <c r="ONM85" s="30"/>
      <c r="ONN85" s="30"/>
      <c r="ONO85" s="30"/>
      <c r="ONP85" s="30"/>
      <c r="ONQ85" s="30"/>
      <c r="ONR85" s="30"/>
      <c r="ONS85" s="30"/>
      <c r="ONT85" s="30"/>
      <c r="ONU85" s="30"/>
      <c r="ONV85" s="30"/>
      <c r="ONW85" s="30"/>
      <c r="ONX85" s="30"/>
      <c r="ONY85" s="30"/>
      <c r="ONZ85" s="30"/>
      <c r="OOA85" s="30"/>
      <c r="OOB85" s="30"/>
      <c r="OOC85" s="30"/>
      <c r="OOD85" s="30"/>
      <c r="OOE85" s="30"/>
      <c r="OOF85" s="30"/>
      <c r="OOG85" s="30"/>
      <c r="OOH85" s="30"/>
      <c r="OOI85" s="30"/>
      <c r="OOJ85" s="30"/>
      <c r="OOK85" s="30"/>
      <c r="OOL85" s="30"/>
      <c r="OOM85" s="30"/>
      <c r="OWD85" s="30"/>
      <c r="OWE85" s="30"/>
      <c r="OWF85" s="30"/>
      <c r="OWG85" s="30"/>
      <c r="OWS85" s="30"/>
      <c r="OWT85" s="30"/>
      <c r="OWU85" s="30"/>
      <c r="OWV85" s="30"/>
      <c r="OWW85" s="30"/>
      <c r="OWX85" s="30"/>
      <c r="OWY85" s="30"/>
      <c r="OWZ85" s="30"/>
      <c r="OXA85" s="30"/>
      <c r="OXB85" s="30"/>
      <c r="OXC85" s="30"/>
      <c r="OXD85" s="30"/>
      <c r="OXE85" s="30"/>
      <c r="OXF85" s="30"/>
      <c r="OXG85" s="30"/>
      <c r="OXH85" s="30"/>
      <c r="OXI85" s="30"/>
      <c r="OXJ85" s="30"/>
      <c r="OXK85" s="30"/>
      <c r="OXL85" s="30"/>
      <c r="OXM85" s="30"/>
      <c r="OXN85" s="30"/>
      <c r="OXO85" s="30"/>
      <c r="OXP85" s="30"/>
      <c r="OXQ85" s="30"/>
      <c r="OXR85" s="30"/>
      <c r="OXS85" s="30"/>
      <c r="OXT85" s="30"/>
      <c r="OXU85" s="30"/>
      <c r="OXV85" s="30"/>
      <c r="OXW85" s="30"/>
      <c r="OXX85" s="30"/>
      <c r="OXY85" s="30"/>
      <c r="OXZ85" s="30"/>
      <c r="OYA85" s="30"/>
      <c r="OYB85" s="30"/>
      <c r="OYC85" s="30"/>
      <c r="OYD85" s="30"/>
      <c r="OYE85" s="30"/>
      <c r="OYF85" s="30"/>
      <c r="OYG85" s="30"/>
      <c r="OYH85" s="30"/>
      <c r="OYI85" s="30"/>
      <c r="PFZ85" s="30"/>
      <c r="PGA85" s="30"/>
      <c r="PGB85" s="30"/>
      <c r="PGC85" s="30"/>
      <c r="PGO85" s="30"/>
      <c r="PGP85" s="30"/>
      <c r="PGQ85" s="30"/>
      <c r="PGR85" s="30"/>
      <c r="PGS85" s="30"/>
      <c r="PGT85" s="30"/>
      <c r="PGU85" s="30"/>
      <c r="PGV85" s="30"/>
      <c r="PGW85" s="30"/>
      <c r="PGX85" s="30"/>
      <c r="PGY85" s="30"/>
      <c r="PGZ85" s="30"/>
      <c r="PHA85" s="30"/>
      <c r="PHB85" s="30"/>
      <c r="PHC85" s="30"/>
      <c r="PHD85" s="30"/>
      <c r="PHE85" s="30"/>
      <c r="PHF85" s="30"/>
      <c r="PHG85" s="30"/>
      <c r="PHH85" s="30"/>
      <c r="PHI85" s="30"/>
      <c r="PHJ85" s="30"/>
      <c r="PHK85" s="30"/>
      <c r="PHL85" s="30"/>
      <c r="PHM85" s="30"/>
      <c r="PHN85" s="30"/>
      <c r="PHO85" s="30"/>
      <c r="PHP85" s="30"/>
      <c r="PHQ85" s="30"/>
      <c r="PHR85" s="30"/>
      <c r="PHS85" s="30"/>
      <c r="PHT85" s="30"/>
      <c r="PHU85" s="30"/>
      <c r="PHV85" s="30"/>
      <c r="PHW85" s="30"/>
      <c r="PHX85" s="30"/>
      <c r="PHY85" s="30"/>
      <c r="PHZ85" s="30"/>
      <c r="PIA85" s="30"/>
      <c r="PIB85" s="30"/>
      <c r="PIC85" s="30"/>
      <c r="PID85" s="30"/>
      <c r="PIE85" s="30"/>
      <c r="PPV85" s="30"/>
      <c r="PPW85" s="30"/>
      <c r="PPX85" s="30"/>
      <c r="PPY85" s="30"/>
      <c r="PQK85" s="30"/>
      <c r="PQL85" s="30"/>
      <c r="PQM85" s="30"/>
      <c r="PQN85" s="30"/>
      <c r="PQO85" s="30"/>
      <c r="PQP85" s="30"/>
      <c r="PQQ85" s="30"/>
      <c r="PQR85" s="30"/>
      <c r="PQS85" s="30"/>
      <c r="PQT85" s="30"/>
      <c r="PQU85" s="30"/>
      <c r="PQV85" s="30"/>
      <c r="PQW85" s="30"/>
      <c r="PQX85" s="30"/>
      <c r="PQY85" s="30"/>
      <c r="PQZ85" s="30"/>
      <c r="PRA85" s="30"/>
      <c r="PRB85" s="30"/>
      <c r="PRC85" s="30"/>
      <c r="PRD85" s="30"/>
      <c r="PRE85" s="30"/>
      <c r="PRF85" s="30"/>
      <c r="PRG85" s="30"/>
      <c r="PRH85" s="30"/>
      <c r="PRI85" s="30"/>
      <c r="PRJ85" s="30"/>
      <c r="PRK85" s="30"/>
      <c r="PRL85" s="30"/>
      <c r="PRM85" s="30"/>
      <c r="PRN85" s="30"/>
      <c r="PRO85" s="30"/>
      <c r="PRP85" s="30"/>
      <c r="PRQ85" s="30"/>
      <c r="PRR85" s="30"/>
      <c r="PRS85" s="30"/>
      <c r="PRT85" s="30"/>
      <c r="PRU85" s="30"/>
      <c r="PRV85" s="30"/>
      <c r="PRW85" s="30"/>
      <c r="PRX85" s="30"/>
      <c r="PRY85" s="30"/>
      <c r="PRZ85" s="30"/>
      <c r="PSA85" s="30"/>
      <c r="PZR85" s="30"/>
      <c r="PZS85" s="30"/>
      <c r="PZT85" s="30"/>
      <c r="PZU85" s="30"/>
      <c r="QAG85" s="30"/>
      <c r="QAH85" s="30"/>
      <c r="QAI85" s="30"/>
      <c r="QAJ85" s="30"/>
      <c r="QAK85" s="30"/>
      <c r="QAL85" s="30"/>
      <c r="QAM85" s="30"/>
      <c r="QAN85" s="30"/>
      <c r="QAO85" s="30"/>
      <c r="QAP85" s="30"/>
      <c r="QAQ85" s="30"/>
      <c r="QAR85" s="30"/>
      <c r="QAS85" s="30"/>
      <c r="QAT85" s="30"/>
      <c r="QAU85" s="30"/>
      <c r="QAV85" s="30"/>
      <c r="QAW85" s="30"/>
      <c r="QAX85" s="30"/>
      <c r="QAY85" s="30"/>
      <c r="QAZ85" s="30"/>
      <c r="QBA85" s="30"/>
      <c r="QBB85" s="30"/>
      <c r="QBC85" s="30"/>
      <c r="QBD85" s="30"/>
      <c r="QBE85" s="30"/>
      <c r="QBF85" s="30"/>
      <c r="QBG85" s="30"/>
      <c r="QBH85" s="30"/>
      <c r="QBI85" s="30"/>
      <c r="QBJ85" s="30"/>
      <c r="QBK85" s="30"/>
      <c r="QBL85" s="30"/>
      <c r="QBM85" s="30"/>
      <c r="QBN85" s="30"/>
      <c r="QBO85" s="30"/>
      <c r="QBP85" s="30"/>
      <c r="QBQ85" s="30"/>
      <c r="QBR85" s="30"/>
      <c r="QBS85" s="30"/>
      <c r="QBT85" s="30"/>
      <c r="QBU85" s="30"/>
      <c r="QBV85" s="30"/>
      <c r="QBW85" s="30"/>
      <c r="QJN85" s="30"/>
      <c r="QJO85" s="30"/>
      <c r="QJP85" s="30"/>
      <c r="QJQ85" s="30"/>
      <c r="QKC85" s="30"/>
      <c r="QKD85" s="30"/>
      <c r="QKE85" s="30"/>
      <c r="QKF85" s="30"/>
      <c r="QKG85" s="30"/>
      <c r="QKH85" s="30"/>
      <c r="QKI85" s="30"/>
      <c r="QKJ85" s="30"/>
      <c r="QKK85" s="30"/>
      <c r="QKL85" s="30"/>
      <c r="QKM85" s="30"/>
      <c r="QKN85" s="30"/>
      <c r="QKO85" s="30"/>
      <c r="QKP85" s="30"/>
      <c r="QKQ85" s="30"/>
      <c r="QKR85" s="30"/>
      <c r="QKS85" s="30"/>
      <c r="QKT85" s="30"/>
      <c r="QKU85" s="30"/>
      <c r="QKV85" s="30"/>
      <c r="QKW85" s="30"/>
      <c r="QKX85" s="30"/>
      <c r="QKY85" s="30"/>
      <c r="QKZ85" s="30"/>
      <c r="QLA85" s="30"/>
      <c r="QLB85" s="30"/>
      <c r="QLC85" s="30"/>
      <c r="QLD85" s="30"/>
      <c r="QLE85" s="30"/>
      <c r="QLF85" s="30"/>
      <c r="QLG85" s="30"/>
      <c r="QLH85" s="30"/>
      <c r="QLI85" s="30"/>
      <c r="QLJ85" s="30"/>
      <c r="QLK85" s="30"/>
      <c r="QLL85" s="30"/>
      <c r="QLM85" s="30"/>
      <c r="QLN85" s="30"/>
      <c r="QLO85" s="30"/>
      <c r="QLP85" s="30"/>
      <c r="QLQ85" s="30"/>
      <c r="QLR85" s="30"/>
      <c r="QLS85" s="30"/>
      <c r="QTJ85" s="30"/>
      <c r="QTK85" s="30"/>
      <c r="QTL85" s="30"/>
      <c r="QTM85" s="30"/>
      <c r="QTY85" s="30"/>
      <c r="QTZ85" s="30"/>
      <c r="QUA85" s="30"/>
      <c r="QUB85" s="30"/>
      <c r="QUC85" s="30"/>
      <c r="QUD85" s="30"/>
      <c r="QUE85" s="30"/>
      <c r="QUF85" s="30"/>
      <c r="QUG85" s="30"/>
      <c r="QUH85" s="30"/>
      <c r="QUI85" s="30"/>
      <c r="QUJ85" s="30"/>
      <c r="QUK85" s="30"/>
      <c r="QUL85" s="30"/>
      <c r="QUM85" s="30"/>
      <c r="QUN85" s="30"/>
      <c r="QUO85" s="30"/>
      <c r="QUP85" s="30"/>
      <c r="QUQ85" s="30"/>
      <c r="QUR85" s="30"/>
      <c r="QUS85" s="30"/>
      <c r="QUT85" s="30"/>
      <c r="QUU85" s="30"/>
      <c r="QUV85" s="30"/>
      <c r="QUW85" s="30"/>
      <c r="QUX85" s="30"/>
      <c r="QUY85" s="30"/>
      <c r="QUZ85" s="30"/>
      <c r="QVA85" s="30"/>
      <c r="QVB85" s="30"/>
      <c r="QVC85" s="30"/>
      <c r="QVD85" s="30"/>
      <c r="QVE85" s="30"/>
      <c r="QVF85" s="30"/>
      <c r="QVG85" s="30"/>
      <c r="QVH85" s="30"/>
      <c r="QVI85" s="30"/>
      <c r="QVJ85" s="30"/>
      <c r="QVK85" s="30"/>
      <c r="QVL85" s="30"/>
      <c r="QVM85" s="30"/>
      <c r="QVN85" s="30"/>
      <c r="QVO85" s="30"/>
      <c r="RDF85" s="30"/>
      <c r="RDG85" s="30"/>
      <c r="RDH85" s="30"/>
      <c r="RDI85" s="30"/>
      <c r="RDU85" s="30"/>
      <c r="RDV85" s="30"/>
      <c r="RDW85" s="30"/>
      <c r="RDX85" s="30"/>
      <c r="RDY85" s="30"/>
      <c r="RDZ85" s="30"/>
      <c r="REA85" s="30"/>
      <c r="REB85" s="30"/>
      <c r="REC85" s="30"/>
      <c r="RED85" s="30"/>
      <c r="REE85" s="30"/>
      <c r="REF85" s="30"/>
      <c r="REG85" s="30"/>
      <c r="REH85" s="30"/>
      <c r="REI85" s="30"/>
      <c r="REJ85" s="30"/>
      <c r="REK85" s="30"/>
      <c r="REL85" s="30"/>
      <c r="REM85" s="30"/>
      <c r="REN85" s="30"/>
      <c r="REO85" s="30"/>
      <c r="REP85" s="30"/>
      <c r="REQ85" s="30"/>
      <c r="RER85" s="30"/>
      <c r="RES85" s="30"/>
      <c r="RET85" s="30"/>
      <c r="REU85" s="30"/>
      <c r="REV85" s="30"/>
      <c r="REW85" s="30"/>
      <c r="REX85" s="30"/>
      <c r="REY85" s="30"/>
      <c r="REZ85" s="30"/>
      <c r="RFA85" s="30"/>
      <c r="RFB85" s="30"/>
      <c r="RFC85" s="30"/>
      <c r="RFD85" s="30"/>
      <c r="RFE85" s="30"/>
      <c r="RFF85" s="30"/>
      <c r="RFG85" s="30"/>
      <c r="RFH85" s="30"/>
      <c r="RFI85" s="30"/>
      <c r="RFJ85" s="30"/>
      <c r="RFK85" s="30"/>
      <c r="RNB85" s="30"/>
      <c r="RNC85" s="30"/>
      <c r="RND85" s="30"/>
      <c r="RNE85" s="30"/>
      <c r="RNQ85" s="30"/>
      <c r="RNR85" s="30"/>
      <c r="RNS85" s="30"/>
      <c r="RNT85" s="30"/>
      <c r="RNU85" s="30"/>
      <c r="RNV85" s="30"/>
      <c r="RNW85" s="30"/>
      <c r="RNX85" s="30"/>
      <c r="RNY85" s="30"/>
      <c r="RNZ85" s="30"/>
      <c r="ROA85" s="30"/>
      <c r="ROB85" s="30"/>
      <c r="ROC85" s="30"/>
      <c r="ROD85" s="30"/>
      <c r="ROE85" s="30"/>
      <c r="ROF85" s="30"/>
      <c r="ROG85" s="30"/>
      <c r="ROH85" s="30"/>
      <c r="ROI85" s="30"/>
      <c r="ROJ85" s="30"/>
      <c r="ROK85" s="30"/>
      <c r="ROL85" s="30"/>
      <c r="ROM85" s="30"/>
      <c r="RON85" s="30"/>
      <c r="ROO85" s="30"/>
      <c r="ROP85" s="30"/>
      <c r="ROQ85" s="30"/>
      <c r="ROR85" s="30"/>
      <c r="ROS85" s="30"/>
      <c r="ROT85" s="30"/>
      <c r="ROU85" s="30"/>
      <c r="ROV85" s="30"/>
      <c r="ROW85" s="30"/>
      <c r="ROX85" s="30"/>
      <c r="ROY85" s="30"/>
      <c r="ROZ85" s="30"/>
      <c r="RPA85" s="30"/>
      <c r="RPB85" s="30"/>
      <c r="RPC85" s="30"/>
      <c r="RPD85" s="30"/>
      <c r="RPE85" s="30"/>
      <c r="RPF85" s="30"/>
      <c r="RPG85" s="30"/>
      <c r="RWX85" s="30"/>
      <c r="RWY85" s="30"/>
      <c r="RWZ85" s="30"/>
      <c r="RXA85" s="30"/>
      <c r="RXM85" s="30"/>
      <c r="RXN85" s="30"/>
      <c r="RXO85" s="30"/>
      <c r="RXP85" s="30"/>
      <c r="RXQ85" s="30"/>
      <c r="RXR85" s="30"/>
      <c r="RXS85" s="30"/>
      <c r="RXT85" s="30"/>
      <c r="RXU85" s="30"/>
      <c r="RXV85" s="30"/>
      <c r="RXW85" s="30"/>
      <c r="RXX85" s="30"/>
      <c r="RXY85" s="30"/>
      <c r="RXZ85" s="30"/>
      <c r="RYA85" s="30"/>
      <c r="RYB85" s="30"/>
      <c r="RYC85" s="30"/>
      <c r="RYD85" s="30"/>
      <c r="RYE85" s="30"/>
      <c r="RYF85" s="30"/>
      <c r="RYG85" s="30"/>
      <c r="RYH85" s="30"/>
      <c r="RYI85" s="30"/>
      <c r="RYJ85" s="30"/>
      <c r="RYK85" s="30"/>
      <c r="RYL85" s="30"/>
      <c r="RYM85" s="30"/>
      <c r="RYN85" s="30"/>
      <c r="RYO85" s="30"/>
      <c r="RYP85" s="30"/>
      <c r="RYQ85" s="30"/>
      <c r="RYR85" s="30"/>
      <c r="RYS85" s="30"/>
      <c r="RYT85" s="30"/>
      <c r="RYU85" s="30"/>
      <c r="RYV85" s="30"/>
      <c r="RYW85" s="30"/>
      <c r="RYX85" s="30"/>
      <c r="RYY85" s="30"/>
      <c r="RYZ85" s="30"/>
      <c r="RZA85" s="30"/>
      <c r="RZB85" s="30"/>
      <c r="RZC85" s="30"/>
      <c r="SGT85" s="30"/>
      <c r="SGU85" s="30"/>
      <c r="SGV85" s="30"/>
      <c r="SGW85" s="30"/>
      <c r="SHI85" s="30"/>
      <c r="SHJ85" s="30"/>
      <c r="SHK85" s="30"/>
      <c r="SHL85" s="30"/>
      <c r="SHM85" s="30"/>
      <c r="SHN85" s="30"/>
      <c r="SHO85" s="30"/>
      <c r="SHP85" s="30"/>
      <c r="SHQ85" s="30"/>
      <c r="SHR85" s="30"/>
      <c r="SHS85" s="30"/>
      <c r="SHT85" s="30"/>
      <c r="SHU85" s="30"/>
      <c r="SHV85" s="30"/>
      <c r="SHW85" s="30"/>
      <c r="SHX85" s="30"/>
      <c r="SHY85" s="30"/>
      <c r="SHZ85" s="30"/>
      <c r="SIA85" s="30"/>
      <c r="SIB85" s="30"/>
      <c r="SIC85" s="30"/>
      <c r="SID85" s="30"/>
      <c r="SIE85" s="30"/>
      <c r="SIF85" s="30"/>
      <c r="SIG85" s="30"/>
      <c r="SIH85" s="30"/>
      <c r="SII85" s="30"/>
      <c r="SIJ85" s="30"/>
      <c r="SIK85" s="30"/>
      <c r="SIL85" s="30"/>
      <c r="SIM85" s="30"/>
      <c r="SIN85" s="30"/>
      <c r="SIO85" s="30"/>
      <c r="SIP85" s="30"/>
      <c r="SIQ85" s="30"/>
      <c r="SIR85" s="30"/>
      <c r="SIS85" s="30"/>
      <c r="SIT85" s="30"/>
      <c r="SIU85" s="30"/>
      <c r="SIV85" s="30"/>
      <c r="SIW85" s="30"/>
      <c r="SIX85" s="30"/>
      <c r="SIY85" s="30"/>
      <c r="SQP85" s="30"/>
      <c r="SQQ85" s="30"/>
      <c r="SQR85" s="30"/>
      <c r="SQS85" s="30"/>
      <c r="SRE85" s="30"/>
      <c r="SRF85" s="30"/>
      <c r="SRG85" s="30"/>
      <c r="SRH85" s="30"/>
      <c r="SRI85" s="30"/>
      <c r="SRJ85" s="30"/>
      <c r="SRK85" s="30"/>
      <c r="SRL85" s="30"/>
      <c r="SRM85" s="30"/>
      <c r="SRN85" s="30"/>
      <c r="SRO85" s="30"/>
      <c r="SRP85" s="30"/>
      <c r="SRQ85" s="30"/>
      <c r="SRR85" s="30"/>
      <c r="SRS85" s="30"/>
      <c r="SRT85" s="30"/>
      <c r="SRU85" s="30"/>
      <c r="SRV85" s="30"/>
      <c r="SRW85" s="30"/>
      <c r="SRX85" s="30"/>
      <c r="SRY85" s="30"/>
      <c r="SRZ85" s="30"/>
      <c r="SSA85" s="30"/>
      <c r="SSB85" s="30"/>
      <c r="SSC85" s="30"/>
      <c r="SSD85" s="30"/>
      <c r="SSE85" s="30"/>
      <c r="SSF85" s="30"/>
      <c r="SSG85" s="30"/>
      <c r="SSH85" s="30"/>
      <c r="SSI85" s="30"/>
      <c r="SSJ85" s="30"/>
      <c r="SSK85" s="30"/>
      <c r="SSL85" s="30"/>
      <c r="SSM85" s="30"/>
      <c r="SSN85" s="30"/>
      <c r="SSO85" s="30"/>
      <c r="SSP85" s="30"/>
      <c r="SSQ85" s="30"/>
      <c r="SSR85" s="30"/>
      <c r="SSS85" s="30"/>
      <c r="SST85" s="30"/>
      <c r="SSU85" s="30"/>
      <c r="TAL85" s="30"/>
      <c r="TAM85" s="30"/>
      <c r="TAN85" s="30"/>
      <c r="TAO85" s="30"/>
      <c r="TBA85" s="30"/>
      <c r="TBB85" s="30"/>
      <c r="TBC85" s="30"/>
      <c r="TBD85" s="30"/>
      <c r="TBE85" s="30"/>
      <c r="TBF85" s="30"/>
      <c r="TBG85" s="30"/>
      <c r="TBH85" s="30"/>
      <c r="TBI85" s="30"/>
      <c r="TBJ85" s="30"/>
      <c r="TBK85" s="30"/>
      <c r="TBL85" s="30"/>
      <c r="TBM85" s="30"/>
      <c r="TBN85" s="30"/>
      <c r="TBO85" s="30"/>
      <c r="TBP85" s="30"/>
      <c r="TBQ85" s="30"/>
      <c r="TBR85" s="30"/>
      <c r="TBS85" s="30"/>
      <c r="TBT85" s="30"/>
      <c r="TBU85" s="30"/>
      <c r="TBV85" s="30"/>
      <c r="TBW85" s="30"/>
      <c r="TBX85" s="30"/>
      <c r="TBY85" s="30"/>
      <c r="TBZ85" s="30"/>
      <c r="TCA85" s="30"/>
      <c r="TCB85" s="30"/>
      <c r="TCC85" s="30"/>
      <c r="TCD85" s="30"/>
      <c r="TCE85" s="30"/>
      <c r="TCF85" s="30"/>
      <c r="TCG85" s="30"/>
      <c r="TCH85" s="30"/>
      <c r="TCI85" s="30"/>
      <c r="TCJ85" s="30"/>
      <c r="TCK85" s="30"/>
      <c r="TCL85" s="30"/>
      <c r="TCM85" s="30"/>
      <c r="TCN85" s="30"/>
      <c r="TCO85" s="30"/>
      <c r="TCP85" s="30"/>
      <c r="TCQ85" s="30"/>
      <c r="TKH85" s="30"/>
      <c r="TKI85" s="30"/>
      <c r="TKJ85" s="30"/>
      <c r="TKK85" s="30"/>
      <c r="TKW85" s="30"/>
      <c r="TKX85" s="30"/>
      <c r="TKY85" s="30"/>
      <c r="TKZ85" s="30"/>
      <c r="TLA85" s="30"/>
      <c r="TLB85" s="30"/>
      <c r="TLC85" s="30"/>
      <c r="TLD85" s="30"/>
      <c r="TLE85" s="30"/>
      <c r="TLF85" s="30"/>
      <c r="TLG85" s="30"/>
      <c r="TLH85" s="30"/>
      <c r="TLI85" s="30"/>
      <c r="TLJ85" s="30"/>
      <c r="TLK85" s="30"/>
      <c r="TLL85" s="30"/>
      <c r="TLM85" s="30"/>
      <c r="TLN85" s="30"/>
      <c r="TLO85" s="30"/>
      <c r="TLP85" s="30"/>
      <c r="TLQ85" s="30"/>
      <c r="TLR85" s="30"/>
      <c r="TLS85" s="30"/>
      <c r="TLT85" s="30"/>
      <c r="TLU85" s="30"/>
      <c r="TLV85" s="30"/>
      <c r="TLW85" s="30"/>
      <c r="TLX85" s="30"/>
      <c r="TLY85" s="30"/>
      <c r="TLZ85" s="30"/>
      <c r="TMA85" s="30"/>
      <c r="TMB85" s="30"/>
      <c r="TMC85" s="30"/>
      <c r="TMD85" s="30"/>
      <c r="TME85" s="30"/>
      <c r="TMF85" s="30"/>
      <c r="TMG85" s="30"/>
      <c r="TMH85" s="30"/>
      <c r="TMI85" s="30"/>
      <c r="TMJ85" s="30"/>
      <c r="TMK85" s="30"/>
      <c r="TML85" s="30"/>
      <c r="TMM85" s="30"/>
      <c r="TUD85" s="30"/>
      <c r="TUE85" s="30"/>
      <c r="TUF85" s="30"/>
      <c r="TUG85" s="30"/>
      <c r="TUS85" s="30"/>
      <c r="TUT85" s="30"/>
      <c r="TUU85" s="30"/>
      <c r="TUV85" s="30"/>
      <c r="TUW85" s="30"/>
      <c r="TUX85" s="30"/>
      <c r="TUY85" s="30"/>
      <c r="TUZ85" s="30"/>
      <c r="TVA85" s="30"/>
      <c r="TVB85" s="30"/>
      <c r="TVC85" s="30"/>
      <c r="TVD85" s="30"/>
      <c r="TVE85" s="30"/>
      <c r="TVF85" s="30"/>
      <c r="TVG85" s="30"/>
      <c r="TVH85" s="30"/>
      <c r="TVI85" s="30"/>
      <c r="TVJ85" s="30"/>
      <c r="TVK85" s="30"/>
      <c r="TVL85" s="30"/>
      <c r="TVM85" s="30"/>
      <c r="TVN85" s="30"/>
      <c r="TVO85" s="30"/>
      <c r="TVP85" s="30"/>
      <c r="TVQ85" s="30"/>
      <c r="TVR85" s="30"/>
      <c r="TVS85" s="30"/>
      <c r="TVT85" s="30"/>
      <c r="TVU85" s="30"/>
      <c r="TVV85" s="30"/>
      <c r="TVW85" s="30"/>
      <c r="TVX85" s="30"/>
      <c r="TVY85" s="30"/>
      <c r="TVZ85" s="30"/>
      <c r="TWA85" s="30"/>
      <c r="TWB85" s="30"/>
      <c r="TWC85" s="30"/>
      <c r="TWD85" s="30"/>
      <c r="TWE85" s="30"/>
      <c r="TWF85" s="30"/>
      <c r="TWG85" s="30"/>
      <c r="TWH85" s="30"/>
      <c r="TWI85" s="30"/>
      <c r="UDZ85" s="30"/>
      <c r="UEA85" s="30"/>
      <c r="UEB85" s="30"/>
      <c r="UEC85" s="30"/>
      <c r="UEO85" s="30"/>
      <c r="UEP85" s="30"/>
      <c r="UEQ85" s="30"/>
      <c r="UER85" s="30"/>
      <c r="UES85" s="30"/>
      <c r="UET85" s="30"/>
      <c r="UEU85" s="30"/>
      <c r="UEV85" s="30"/>
      <c r="UEW85" s="30"/>
      <c r="UEX85" s="30"/>
      <c r="UEY85" s="30"/>
      <c r="UEZ85" s="30"/>
      <c r="UFA85" s="30"/>
      <c r="UFB85" s="30"/>
      <c r="UFC85" s="30"/>
      <c r="UFD85" s="30"/>
      <c r="UFE85" s="30"/>
      <c r="UFF85" s="30"/>
      <c r="UFG85" s="30"/>
      <c r="UFH85" s="30"/>
      <c r="UFI85" s="30"/>
      <c r="UFJ85" s="30"/>
      <c r="UFK85" s="30"/>
      <c r="UFL85" s="30"/>
      <c r="UFM85" s="30"/>
      <c r="UFN85" s="30"/>
      <c r="UFO85" s="30"/>
      <c r="UFP85" s="30"/>
      <c r="UFQ85" s="30"/>
      <c r="UFR85" s="30"/>
      <c r="UFS85" s="30"/>
      <c r="UFT85" s="30"/>
      <c r="UFU85" s="30"/>
      <c r="UFV85" s="30"/>
      <c r="UFW85" s="30"/>
      <c r="UFX85" s="30"/>
      <c r="UFY85" s="30"/>
      <c r="UFZ85" s="30"/>
      <c r="UGA85" s="30"/>
      <c r="UGB85" s="30"/>
      <c r="UGC85" s="30"/>
      <c r="UGD85" s="30"/>
      <c r="UGE85" s="30"/>
      <c r="UNV85" s="30"/>
      <c r="UNW85" s="30"/>
      <c r="UNX85" s="30"/>
      <c r="UNY85" s="30"/>
      <c r="UOK85" s="30"/>
      <c r="UOL85" s="30"/>
      <c r="UOM85" s="30"/>
      <c r="UON85" s="30"/>
      <c r="UOO85" s="30"/>
      <c r="UOP85" s="30"/>
      <c r="UOQ85" s="30"/>
      <c r="UOR85" s="30"/>
      <c r="UOS85" s="30"/>
      <c r="UOT85" s="30"/>
      <c r="UOU85" s="30"/>
      <c r="UOV85" s="30"/>
      <c r="UOW85" s="30"/>
      <c r="UOX85" s="30"/>
      <c r="UOY85" s="30"/>
      <c r="UOZ85" s="30"/>
      <c r="UPA85" s="30"/>
      <c r="UPB85" s="30"/>
      <c r="UPC85" s="30"/>
      <c r="UPD85" s="30"/>
      <c r="UPE85" s="30"/>
      <c r="UPF85" s="30"/>
      <c r="UPG85" s="30"/>
      <c r="UPH85" s="30"/>
      <c r="UPI85" s="30"/>
      <c r="UPJ85" s="30"/>
      <c r="UPK85" s="30"/>
      <c r="UPL85" s="30"/>
      <c r="UPM85" s="30"/>
      <c r="UPN85" s="30"/>
      <c r="UPO85" s="30"/>
      <c r="UPP85" s="30"/>
      <c r="UPQ85" s="30"/>
      <c r="UPR85" s="30"/>
      <c r="UPS85" s="30"/>
      <c r="UPT85" s="30"/>
      <c r="UPU85" s="30"/>
      <c r="UPV85" s="30"/>
      <c r="UPW85" s="30"/>
      <c r="UPX85" s="30"/>
      <c r="UPY85" s="30"/>
      <c r="UPZ85" s="30"/>
      <c r="UQA85" s="30"/>
      <c r="UXR85" s="30"/>
      <c r="UXS85" s="30"/>
      <c r="UXT85" s="30"/>
      <c r="UXU85" s="30"/>
      <c r="UYG85" s="30"/>
      <c r="UYH85" s="30"/>
      <c r="UYI85" s="30"/>
      <c r="UYJ85" s="30"/>
      <c r="UYK85" s="30"/>
      <c r="UYL85" s="30"/>
      <c r="UYM85" s="30"/>
      <c r="UYN85" s="30"/>
      <c r="UYO85" s="30"/>
      <c r="UYP85" s="30"/>
      <c r="UYQ85" s="30"/>
      <c r="UYR85" s="30"/>
      <c r="UYS85" s="30"/>
      <c r="UYT85" s="30"/>
      <c r="UYU85" s="30"/>
      <c r="UYV85" s="30"/>
      <c r="UYW85" s="30"/>
      <c r="UYX85" s="30"/>
      <c r="UYY85" s="30"/>
      <c r="UYZ85" s="30"/>
      <c r="UZA85" s="30"/>
      <c r="UZB85" s="30"/>
      <c r="UZC85" s="30"/>
      <c r="UZD85" s="30"/>
      <c r="UZE85" s="30"/>
      <c r="UZF85" s="30"/>
      <c r="UZG85" s="30"/>
      <c r="UZH85" s="30"/>
      <c r="UZI85" s="30"/>
      <c r="UZJ85" s="30"/>
      <c r="UZK85" s="30"/>
      <c r="UZL85" s="30"/>
      <c r="UZM85" s="30"/>
      <c r="UZN85" s="30"/>
      <c r="UZO85" s="30"/>
      <c r="UZP85" s="30"/>
      <c r="UZQ85" s="30"/>
      <c r="UZR85" s="30"/>
      <c r="UZS85" s="30"/>
      <c r="UZT85" s="30"/>
      <c r="UZU85" s="30"/>
      <c r="UZV85" s="30"/>
      <c r="UZW85" s="30"/>
      <c r="VHN85" s="30"/>
      <c r="VHO85" s="30"/>
      <c r="VHP85" s="30"/>
      <c r="VHQ85" s="30"/>
      <c r="VIC85" s="30"/>
      <c r="VID85" s="30"/>
      <c r="VIE85" s="30"/>
      <c r="VIF85" s="30"/>
      <c r="VIG85" s="30"/>
      <c r="VIH85" s="30"/>
      <c r="VII85" s="30"/>
      <c r="VIJ85" s="30"/>
      <c r="VIK85" s="30"/>
      <c r="VIL85" s="30"/>
      <c r="VIM85" s="30"/>
      <c r="VIN85" s="30"/>
      <c r="VIO85" s="30"/>
      <c r="VIP85" s="30"/>
      <c r="VIQ85" s="30"/>
      <c r="VIR85" s="30"/>
      <c r="VIS85" s="30"/>
      <c r="VIT85" s="30"/>
      <c r="VIU85" s="30"/>
      <c r="VIV85" s="30"/>
      <c r="VIW85" s="30"/>
      <c r="VIX85" s="30"/>
      <c r="VIY85" s="30"/>
      <c r="VIZ85" s="30"/>
      <c r="VJA85" s="30"/>
      <c r="VJB85" s="30"/>
      <c r="VJC85" s="30"/>
      <c r="VJD85" s="30"/>
      <c r="VJE85" s="30"/>
      <c r="VJF85" s="30"/>
      <c r="VJG85" s="30"/>
      <c r="VJH85" s="30"/>
      <c r="VJI85" s="30"/>
      <c r="VJJ85" s="30"/>
      <c r="VJK85" s="30"/>
      <c r="VJL85" s="30"/>
      <c r="VJM85" s="30"/>
      <c r="VJN85" s="30"/>
      <c r="VJO85" s="30"/>
      <c r="VJP85" s="30"/>
      <c r="VJQ85" s="30"/>
      <c r="VJR85" s="30"/>
      <c r="VJS85" s="30"/>
      <c r="VRJ85" s="30"/>
      <c r="VRK85" s="30"/>
      <c r="VRL85" s="30"/>
      <c r="VRM85" s="30"/>
      <c r="VRY85" s="30"/>
      <c r="VRZ85" s="30"/>
      <c r="VSA85" s="30"/>
      <c r="VSB85" s="30"/>
      <c r="VSC85" s="30"/>
      <c r="VSD85" s="30"/>
      <c r="VSE85" s="30"/>
      <c r="VSF85" s="30"/>
      <c r="VSG85" s="30"/>
      <c r="VSH85" s="30"/>
      <c r="VSI85" s="30"/>
      <c r="VSJ85" s="30"/>
      <c r="VSK85" s="30"/>
      <c r="VSL85" s="30"/>
      <c r="VSM85" s="30"/>
      <c r="VSN85" s="30"/>
      <c r="VSO85" s="30"/>
      <c r="VSP85" s="30"/>
      <c r="VSQ85" s="30"/>
      <c r="VSR85" s="30"/>
      <c r="VSS85" s="30"/>
      <c r="VST85" s="30"/>
      <c r="VSU85" s="30"/>
      <c r="VSV85" s="30"/>
      <c r="VSW85" s="30"/>
      <c r="VSX85" s="30"/>
      <c r="VSY85" s="30"/>
      <c r="VSZ85" s="30"/>
      <c r="VTA85" s="30"/>
      <c r="VTB85" s="30"/>
      <c r="VTC85" s="30"/>
      <c r="VTD85" s="30"/>
      <c r="VTE85" s="30"/>
      <c r="VTF85" s="30"/>
      <c r="VTG85" s="30"/>
      <c r="VTH85" s="30"/>
      <c r="VTI85" s="30"/>
      <c r="VTJ85" s="30"/>
      <c r="VTK85" s="30"/>
      <c r="VTL85" s="30"/>
      <c r="VTM85" s="30"/>
      <c r="VTN85" s="30"/>
      <c r="VTO85" s="30"/>
      <c r="WBF85" s="30"/>
      <c r="WBG85" s="30"/>
      <c r="WBH85" s="30"/>
      <c r="WBI85" s="30"/>
      <c r="WBU85" s="30"/>
      <c r="WBV85" s="30"/>
      <c r="WBW85" s="30"/>
      <c r="WBX85" s="30"/>
      <c r="WBY85" s="30"/>
      <c r="WBZ85" s="30"/>
      <c r="WCA85" s="30"/>
      <c r="WCB85" s="30"/>
      <c r="WCC85" s="30"/>
      <c r="WCD85" s="30"/>
      <c r="WCE85" s="30"/>
      <c r="WCF85" s="30"/>
      <c r="WCG85" s="30"/>
      <c r="WCH85" s="30"/>
      <c r="WCI85" s="30"/>
      <c r="WCJ85" s="30"/>
      <c r="WCK85" s="30"/>
      <c r="WCL85" s="30"/>
      <c r="WCM85" s="30"/>
      <c r="WCN85" s="30"/>
      <c r="WCO85" s="30"/>
      <c r="WCP85" s="30"/>
      <c r="WCQ85" s="30"/>
      <c r="WCR85" s="30"/>
      <c r="WCS85" s="30"/>
      <c r="WCT85" s="30"/>
      <c r="WCU85" s="30"/>
      <c r="WCV85" s="30"/>
      <c r="WCW85" s="30"/>
      <c r="WCX85" s="30"/>
      <c r="WCY85" s="30"/>
      <c r="WCZ85" s="30"/>
      <c r="WDA85" s="30"/>
      <c r="WDB85" s="30"/>
      <c r="WDC85" s="30"/>
      <c r="WDD85" s="30"/>
      <c r="WDE85" s="30"/>
      <c r="WDF85" s="30"/>
      <c r="WDG85" s="30"/>
      <c r="WDH85" s="30"/>
      <c r="WDI85" s="30"/>
      <c r="WDJ85" s="30"/>
      <c r="WDK85" s="30"/>
      <c r="WLB85" s="30"/>
      <c r="WLC85" s="30"/>
      <c r="WLD85" s="30"/>
      <c r="WLE85" s="30"/>
      <c r="WLQ85" s="30"/>
      <c r="WLR85" s="30"/>
      <c r="WLS85" s="30"/>
      <c r="WLT85" s="30"/>
      <c r="WLU85" s="30"/>
      <c r="WLV85" s="30"/>
      <c r="WLW85" s="30"/>
      <c r="WLX85" s="30"/>
      <c r="WLY85" s="30"/>
      <c r="WLZ85" s="30"/>
      <c r="WMA85" s="30"/>
      <c r="WMB85" s="30"/>
      <c r="WMC85" s="30"/>
      <c r="WMD85" s="30"/>
      <c r="WME85" s="30"/>
      <c r="WMF85" s="30"/>
      <c r="WMG85" s="30"/>
      <c r="WMH85" s="30"/>
      <c r="WMI85" s="30"/>
      <c r="WMJ85" s="30"/>
      <c r="WMK85" s="30"/>
      <c r="WML85" s="30"/>
      <c r="WMM85" s="30"/>
      <c r="WMN85" s="30"/>
      <c r="WMO85" s="30"/>
      <c r="WMP85" s="30"/>
      <c r="WMQ85" s="30"/>
      <c r="WMR85" s="30"/>
      <c r="WMS85" s="30"/>
      <c r="WMT85" s="30"/>
      <c r="WMU85" s="30"/>
      <c r="WMV85" s="30"/>
      <c r="WMW85" s="30"/>
      <c r="WMX85" s="30"/>
      <c r="WMY85" s="30"/>
      <c r="WMZ85" s="30"/>
      <c r="WNA85" s="30"/>
      <c r="WNB85" s="30"/>
      <c r="WNC85" s="30"/>
      <c r="WND85" s="30"/>
      <c r="WNE85" s="30"/>
      <c r="WNF85" s="30"/>
      <c r="WNG85" s="30"/>
      <c r="WUX85" s="30"/>
      <c r="WUY85" s="30"/>
      <c r="WUZ85" s="30"/>
      <c r="WVA85" s="30"/>
      <c r="WVM85" s="30"/>
      <c r="WVN85" s="30"/>
      <c r="WVO85" s="30"/>
      <c r="WVP85" s="30"/>
      <c r="WVQ85" s="30"/>
      <c r="WVR85" s="30"/>
      <c r="WVS85" s="30"/>
      <c r="WVT85" s="30"/>
      <c r="WVU85" s="30"/>
      <c r="WVV85" s="30"/>
      <c r="WVW85" s="30"/>
      <c r="WVX85" s="30"/>
      <c r="WVY85" s="30"/>
      <c r="WVZ85" s="30"/>
      <c r="WWA85" s="30"/>
      <c r="WWB85" s="30"/>
      <c r="WWC85" s="30"/>
      <c r="WWD85" s="30"/>
      <c r="WWE85" s="30"/>
      <c r="WWF85" s="30"/>
      <c r="WWG85" s="30"/>
      <c r="WWH85" s="30"/>
      <c r="WWI85" s="30"/>
      <c r="WWJ85" s="30"/>
      <c r="WWK85" s="30"/>
      <c r="WWL85" s="30"/>
      <c r="WWM85" s="30"/>
      <c r="WWN85" s="30"/>
      <c r="WWO85" s="30"/>
      <c r="WWP85" s="30"/>
      <c r="WWQ85" s="30"/>
      <c r="WWR85" s="30"/>
      <c r="WWS85" s="30"/>
      <c r="WWT85" s="30"/>
      <c r="WWU85" s="30"/>
      <c r="WWV85" s="30"/>
      <c r="WWW85" s="30"/>
      <c r="WWX85" s="30"/>
      <c r="WWY85" s="30"/>
      <c r="WWZ85" s="30"/>
      <c r="WXA85" s="30"/>
      <c r="WXB85" s="30"/>
      <c r="WXC85" s="30"/>
    </row>
    <row r="86" spans="1:1017 1029:2041 2053:3065 3077:4089 4101:5113 5125:6137 6149:7161 7173:8185 8197:9209 9221:10233 10245:11257 11269:12281 12293:13305 13317:14329 14341:15353 15365:16175" s="30" customFormat="1" ht="35.1" hidden="1" customHeight="1" x14ac:dyDescent="0.25">
      <c r="F86" s="32"/>
      <c r="G86" s="34"/>
      <c r="H86" s="116" t="s">
        <v>320</v>
      </c>
      <c r="I86" s="116" t="s">
        <v>320</v>
      </c>
      <c r="J86" s="31"/>
      <c r="K86" s="116" t="s">
        <v>320</v>
      </c>
      <c r="L86" s="35"/>
      <c r="M86" s="35"/>
      <c r="N86" s="35"/>
      <c r="O86" s="35"/>
      <c r="P86" s="35"/>
      <c r="Q86" s="35"/>
      <c r="R86" s="35"/>
      <c r="S86" s="35"/>
      <c r="T86" s="37"/>
      <c r="U86" s="37"/>
      <c r="V86" s="37"/>
      <c r="W86" s="37"/>
      <c r="X86" s="38"/>
      <c r="Y86" s="38"/>
      <c r="Z86" s="38"/>
      <c r="AA86" s="38"/>
      <c r="AB86" s="37"/>
      <c r="AC86" s="37"/>
      <c r="AD86" s="37"/>
      <c r="AE86" s="37"/>
      <c r="AF86" s="38"/>
      <c r="AG86" s="38"/>
      <c r="AH86" s="38"/>
      <c r="AI86" s="38"/>
      <c r="AJ86" s="33"/>
      <c r="AK86" s="39"/>
      <c r="AL86" s="39"/>
      <c r="AM86" s="40"/>
      <c r="AN86" s="40"/>
      <c r="AO86" s="40"/>
      <c r="AP86" s="40"/>
      <c r="AQ86" s="41"/>
      <c r="AR86" s="41"/>
      <c r="AS86" s="41"/>
      <c r="AT86" s="41"/>
      <c r="AU86" s="42"/>
      <c r="AV86" s="43"/>
      <c r="AW86" s="44"/>
      <c r="AX86" s="45"/>
      <c r="AY86" s="45"/>
      <c r="AZ86" s="45"/>
      <c r="BA86" s="37"/>
      <c r="BB86" s="37"/>
      <c r="BC86" s="37"/>
      <c r="BD86" s="37"/>
      <c r="BE86" s="46"/>
      <c r="BH86" s="116"/>
      <c r="BI86" s="116"/>
      <c r="BJ86" s="116"/>
      <c r="BK86" s="116"/>
      <c r="BL86" s="116"/>
      <c r="BM86" s="116"/>
    </row>
    <row r="87" spans="1:1017 1029:2041 2053:3065 3077:4089 4101:5113 5125:6137 6149:7161 7173:8185 8197:9209 9221:10233 10245:11257 11269:12281 12293:13305 13317:14329 14341:15353 15365:16175" s="30" customFormat="1" ht="35.1" hidden="1" customHeight="1" x14ac:dyDescent="0.25">
      <c r="F87" s="32"/>
      <c r="G87" s="34"/>
      <c r="H87" s="116" t="s">
        <v>320</v>
      </c>
      <c r="I87" s="116" t="s">
        <v>320</v>
      </c>
      <c r="J87" s="31"/>
      <c r="K87" s="116" t="s">
        <v>320</v>
      </c>
      <c r="L87" s="35"/>
      <c r="M87" s="35"/>
      <c r="N87" s="35"/>
      <c r="O87" s="35"/>
      <c r="P87" s="35"/>
      <c r="Q87" s="35"/>
      <c r="R87" s="35"/>
      <c r="S87" s="35"/>
      <c r="T87" s="37"/>
      <c r="U87" s="37"/>
      <c r="V87" s="37"/>
      <c r="W87" s="37"/>
      <c r="X87" s="38"/>
      <c r="Y87" s="38"/>
      <c r="Z87" s="38"/>
      <c r="AA87" s="38"/>
      <c r="AB87" s="37"/>
      <c r="AC87" s="37"/>
      <c r="AD87" s="37"/>
      <c r="AE87" s="37"/>
      <c r="AF87" s="38"/>
      <c r="AG87" s="38"/>
      <c r="AH87" s="38"/>
      <c r="AI87" s="38"/>
      <c r="AJ87" s="33"/>
      <c r="AK87" s="39"/>
      <c r="AL87" s="39"/>
      <c r="AM87" s="40"/>
      <c r="AN87" s="40"/>
      <c r="AO87" s="40"/>
      <c r="AP87" s="40"/>
      <c r="AQ87" s="41"/>
      <c r="AR87" s="41"/>
      <c r="AS87" s="41"/>
      <c r="AT87" s="41"/>
      <c r="AU87" s="42"/>
      <c r="AV87" s="43"/>
      <c r="AW87" s="44"/>
      <c r="AX87" s="45"/>
      <c r="AY87" s="45"/>
      <c r="AZ87" s="45"/>
      <c r="BA87" s="37"/>
      <c r="BB87" s="37"/>
      <c r="BC87" s="37"/>
      <c r="BD87" s="37"/>
      <c r="BE87" s="46"/>
      <c r="BH87" s="116"/>
      <c r="BI87" s="116"/>
      <c r="BJ87" s="116"/>
      <c r="BK87" s="116"/>
      <c r="BL87" s="116"/>
      <c r="BM87" s="116"/>
    </row>
    <row r="88" spans="1:1017 1029:2041 2053:3065 3077:4089 4101:5113 5125:6137 6149:7161 7173:8185 8197:9209 9221:10233 10245:11257 11269:12281 12293:13305 13317:14329 14341:15353 15365:16175" s="30" customFormat="1" ht="35.1" hidden="1" customHeight="1" x14ac:dyDescent="0.25">
      <c r="F88" s="32"/>
      <c r="G88" s="34"/>
      <c r="H88" s="116" t="s">
        <v>320</v>
      </c>
      <c r="I88" s="116" t="s">
        <v>320</v>
      </c>
      <c r="J88" s="31"/>
      <c r="K88" s="116" t="s">
        <v>320</v>
      </c>
      <c r="L88" s="35"/>
      <c r="M88" s="35"/>
      <c r="N88" s="35"/>
      <c r="O88" s="35"/>
      <c r="P88" s="35"/>
      <c r="Q88" s="35"/>
      <c r="R88" s="35"/>
      <c r="S88" s="35"/>
      <c r="T88" s="37"/>
      <c r="U88" s="37"/>
      <c r="V88" s="37"/>
      <c r="W88" s="37"/>
      <c r="X88" s="38"/>
      <c r="Y88" s="38"/>
      <c r="Z88" s="38"/>
      <c r="AA88" s="38"/>
      <c r="AB88" s="37"/>
      <c r="AC88" s="37"/>
      <c r="AD88" s="37"/>
      <c r="AE88" s="37"/>
      <c r="AF88" s="38"/>
      <c r="AG88" s="38"/>
      <c r="AH88" s="38"/>
      <c r="AI88" s="38"/>
      <c r="AJ88" s="33"/>
      <c r="AK88" s="39"/>
      <c r="AL88" s="39"/>
      <c r="AM88" s="40"/>
      <c r="AN88" s="40"/>
      <c r="AO88" s="40"/>
      <c r="AP88" s="40"/>
      <c r="AQ88" s="41"/>
      <c r="AR88" s="41"/>
      <c r="AS88" s="41"/>
      <c r="AT88" s="41"/>
      <c r="AU88" s="42"/>
      <c r="AV88" s="43"/>
      <c r="AW88" s="44"/>
      <c r="AX88" s="45"/>
      <c r="AY88" s="45"/>
      <c r="AZ88" s="45"/>
      <c r="BA88" s="37"/>
      <c r="BB88" s="37"/>
      <c r="BC88" s="37"/>
      <c r="BD88" s="37"/>
      <c r="BE88" s="46"/>
      <c r="BH88" s="116"/>
      <c r="BI88" s="116"/>
      <c r="BJ88" s="116"/>
      <c r="BK88" s="116"/>
      <c r="BL88" s="116"/>
      <c r="BM88" s="116"/>
    </row>
    <row r="89" spans="1:1017 1029:2041 2053:3065 3077:4089 4101:5113 5125:6137 6149:7161 7173:8185 8197:9209 9221:10233 10245:11257 11269:12281 12293:13305 13317:14329 14341:15353 15365:16175" s="30" customFormat="1" ht="35.1" hidden="1" customHeight="1" x14ac:dyDescent="0.25">
      <c r="F89" s="32"/>
      <c r="G89" s="34"/>
      <c r="H89" s="116" t="s">
        <v>320</v>
      </c>
      <c r="I89" s="116" t="s">
        <v>320</v>
      </c>
      <c r="J89" s="31"/>
      <c r="K89" s="116" t="s">
        <v>320</v>
      </c>
      <c r="L89" s="35"/>
      <c r="M89" s="35"/>
      <c r="N89" s="35"/>
      <c r="O89" s="35"/>
      <c r="P89" s="35"/>
      <c r="Q89" s="35"/>
      <c r="R89" s="35"/>
      <c r="S89" s="35"/>
      <c r="T89" s="37"/>
      <c r="U89" s="37"/>
      <c r="V89" s="37"/>
      <c r="W89" s="37"/>
      <c r="X89" s="38"/>
      <c r="Y89" s="38"/>
      <c r="Z89" s="38"/>
      <c r="AA89" s="38"/>
      <c r="AB89" s="37"/>
      <c r="AC89" s="37"/>
      <c r="AD89" s="37"/>
      <c r="AE89" s="37"/>
      <c r="AF89" s="38"/>
      <c r="AG89" s="38"/>
      <c r="AH89" s="38"/>
      <c r="AI89" s="38"/>
      <c r="AJ89" s="33"/>
      <c r="AK89" s="39"/>
      <c r="AL89" s="39"/>
      <c r="AM89" s="40"/>
      <c r="AN89" s="40"/>
      <c r="AO89" s="40"/>
      <c r="AP89" s="40"/>
      <c r="AQ89" s="41"/>
      <c r="AR89" s="41"/>
      <c r="AS89" s="41"/>
      <c r="AT89" s="41"/>
      <c r="AU89" s="42"/>
      <c r="AV89" s="43"/>
      <c r="AW89" s="44"/>
      <c r="AX89" s="45"/>
      <c r="AY89" s="45"/>
      <c r="AZ89" s="45"/>
      <c r="BA89" s="37"/>
      <c r="BB89" s="37"/>
      <c r="BC89" s="37"/>
      <c r="BD89" s="37"/>
      <c r="BE89" s="46"/>
      <c r="BH89" s="116"/>
      <c r="BI89" s="116"/>
      <c r="BJ89" s="116"/>
      <c r="BK89" s="116"/>
      <c r="BL89" s="116"/>
      <c r="BM89" s="116"/>
    </row>
    <row r="90" spans="1:1017 1029:2041 2053:3065 3077:4089 4101:5113 5125:6137 6149:7161 7173:8185 8197:9209 9221:10233 10245:11257 11269:12281 12293:13305 13317:14329 14341:15353 15365:16175" s="30" customFormat="1" ht="35.1" hidden="1" customHeight="1" x14ac:dyDescent="0.25">
      <c r="F90" s="32"/>
      <c r="G90" s="34"/>
      <c r="H90" s="116" t="s">
        <v>320</v>
      </c>
      <c r="I90" s="116" t="s">
        <v>320</v>
      </c>
      <c r="J90" s="31"/>
      <c r="K90" s="116" t="s">
        <v>320</v>
      </c>
      <c r="L90" s="35"/>
      <c r="M90" s="35"/>
      <c r="N90" s="35"/>
      <c r="O90" s="35"/>
      <c r="P90" s="35"/>
      <c r="Q90" s="35"/>
      <c r="R90" s="35"/>
      <c r="S90" s="35"/>
      <c r="T90" s="37"/>
      <c r="U90" s="37"/>
      <c r="V90" s="37"/>
      <c r="W90" s="37"/>
      <c r="X90" s="38"/>
      <c r="Y90" s="38"/>
      <c r="Z90" s="38"/>
      <c r="AA90" s="38"/>
      <c r="AB90" s="37"/>
      <c r="AC90" s="37"/>
      <c r="AD90" s="37"/>
      <c r="AE90" s="37"/>
      <c r="AF90" s="38"/>
      <c r="AG90" s="38"/>
      <c r="AH90" s="38"/>
      <c r="AI90" s="38"/>
      <c r="AJ90" s="33"/>
      <c r="AK90" s="39"/>
      <c r="AL90" s="39"/>
      <c r="AM90" s="40"/>
      <c r="AN90" s="40"/>
      <c r="AO90" s="40"/>
      <c r="AP90" s="40"/>
      <c r="AQ90" s="41"/>
      <c r="AR90" s="41"/>
      <c r="AS90" s="41"/>
      <c r="AT90" s="41"/>
      <c r="AU90" s="42"/>
      <c r="AV90" s="43"/>
      <c r="AW90" s="44"/>
      <c r="AX90" s="45"/>
      <c r="AY90" s="45"/>
      <c r="AZ90" s="45"/>
      <c r="BA90" s="37"/>
      <c r="BB90" s="37"/>
      <c r="BC90" s="37"/>
      <c r="BD90" s="37"/>
      <c r="BE90" s="46"/>
      <c r="BH90" s="116"/>
      <c r="BI90" s="116"/>
      <c r="BJ90" s="116"/>
      <c r="BK90" s="116"/>
      <c r="BL90" s="116"/>
      <c r="BM90" s="116"/>
    </row>
    <row r="91" spans="1:1017 1029:2041 2053:3065 3077:4089 4101:5113 5125:6137 6149:7161 7173:8185 8197:9209 9221:10233 10245:11257 11269:12281 12293:13305 13317:14329 14341:15353 15365:16175" s="30" customFormat="1" ht="35.1" hidden="1" customHeight="1" x14ac:dyDescent="0.25">
      <c r="F91" s="32"/>
      <c r="G91" s="34"/>
      <c r="H91" s="116" t="s">
        <v>320</v>
      </c>
      <c r="I91" s="116" t="s">
        <v>320</v>
      </c>
      <c r="J91" s="31"/>
      <c r="K91" s="116" t="s">
        <v>320</v>
      </c>
      <c r="L91" s="35"/>
      <c r="M91" s="35"/>
      <c r="N91" s="35"/>
      <c r="O91" s="35"/>
      <c r="P91" s="35"/>
      <c r="Q91" s="35"/>
      <c r="R91" s="35"/>
      <c r="S91" s="35"/>
      <c r="T91" s="37"/>
      <c r="U91" s="37"/>
      <c r="V91" s="37"/>
      <c r="W91" s="37"/>
      <c r="X91" s="38"/>
      <c r="Y91" s="38"/>
      <c r="Z91" s="38"/>
      <c r="AA91" s="38"/>
      <c r="AB91" s="37"/>
      <c r="AC91" s="37"/>
      <c r="AD91" s="37"/>
      <c r="AE91" s="37"/>
      <c r="AF91" s="38"/>
      <c r="AG91" s="38"/>
      <c r="AH91" s="38"/>
      <c r="AI91" s="38"/>
      <c r="AJ91" s="33"/>
      <c r="AK91" s="39"/>
      <c r="AL91" s="39"/>
      <c r="AM91" s="40"/>
      <c r="AN91" s="40"/>
      <c r="AO91" s="40"/>
      <c r="AP91" s="40"/>
      <c r="AQ91" s="41"/>
      <c r="AR91" s="41"/>
      <c r="AS91" s="41"/>
      <c r="AT91" s="41"/>
      <c r="AU91" s="42"/>
      <c r="AV91" s="43"/>
      <c r="AW91" s="44"/>
      <c r="AX91" s="45"/>
      <c r="AY91" s="45"/>
      <c r="AZ91" s="45"/>
      <c r="BA91" s="37"/>
      <c r="BB91" s="37"/>
      <c r="BC91" s="37"/>
      <c r="BD91" s="37"/>
      <c r="BE91" s="46"/>
      <c r="BH91" s="116"/>
      <c r="BI91" s="116"/>
      <c r="BJ91" s="116"/>
      <c r="BK91" s="116"/>
      <c r="BL91" s="116"/>
      <c r="BM91" s="116"/>
    </row>
    <row r="92" spans="1:1017 1029:2041 2053:3065 3077:4089 4101:5113 5125:6137 6149:7161 7173:8185 8197:9209 9221:10233 10245:11257 11269:12281 12293:13305 13317:14329 14341:15353 15365:16175" s="30" customFormat="1" ht="63" x14ac:dyDescent="0.25">
      <c r="A92" s="30" t="str">
        <f t="shared" si="0"/>
        <v>TB56DT+1</v>
      </c>
      <c r="B92" s="30" t="str">
        <f t="shared" si="1"/>
        <v>TB56DT+2</v>
      </c>
      <c r="C92" s="30" t="str">
        <f t="shared" si="2"/>
        <v>TB56DT+3</v>
      </c>
      <c r="D92" s="30" t="str">
        <f t="shared" si="3"/>
        <v>TB56DT+4</v>
      </c>
      <c r="E92" s="30" t="s">
        <v>18</v>
      </c>
      <c r="F92" s="32">
        <v>56</v>
      </c>
      <c r="G92" s="34" t="s">
        <v>200</v>
      </c>
      <c r="H92" s="116" t="s">
        <v>85</v>
      </c>
      <c r="I92" s="116" t="s">
        <v>146</v>
      </c>
      <c r="J92" s="31" t="s">
        <v>85</v>
      </c>
      <c r="K92" s="116" t="s">
        <v>236</v>
      </c>
      <c r="L92" s="35">
        <v>4300</v>
      </c>
      <c r="M92" s="35">
        <v>2100</v>
      </c>
      <c r="N92" s="35">
        <v>1600</v>
      </c>
      <c r="O92" s="35">
        <v>1400</v>
      </c>
      <c r="P92" s="35">
        <f>VLOOKUP(G92&amp;"Vị trí 1",'[1]14_ODT'!$D$11:$L$3938,9,0)</f>
        <v>4300</v>
      </c>
      <c r="Q92" s="35">
        <f>VLOOKUP(G92&amp;"Vị trí 2",'[1]14_ODT'!$D$11:$L$3938,9,0)</f>
        <v>2100</v>
      </c>
      <c r="R92" s="35">
        <f>VLOOKUP(G92&amp;"Vị trí 3",'[1]14_ODT'!$D$11:$L$3938,9,0)</f>
        <v>1600</v>
      </c>
      <c r="S92" s="35">
        <f>VLOOKUP(G92&amp;"Vị trí 4",'[1]14_ODT'!$D$11:$L$3938,9,0)</f>
        <v>1400</v>
      </c>
      <c r="T92" s="37"/>
      <c r="U92" s="37"/>
      <c r="V92" s="37"/>
      <c r="W92" s="37"/>
      <c r="X92" s="38"/>
      <c r="Y92" s="38"/>
      <c r="Z92" s="38"/>
      <c r="AA92" s="38"/>
      <c r="AB92" s="37"/>
      <c r="AC92" s="37"/>
      <c r="AD92" s="37"/>
      <c r="AE92" s="37"/>
      <c r="AF92" s="38"/>
      <c r="AG92" s="38"/>
      <c r="AH92" s="38"/>
      <c r="AI92" s="38"/>
      <c r="AJ92" s="33">
        <v>2.52</v>
      </c>
      <c r="AK92" s="39"/>
      <c r="AL92" s="39">
        <v>1.45</v>
      </c>
      <c r="AM92" s="40">
        <f t="shared" si="4"/>
        <v>6235</v>
      </c>
      <c r="AN92" s="40">
        <f t="shared" si="4"/>
        <v>3045</v>
      </c>
      <c r="AO92" s="40">
        <f t="shared" si="4"/>
        <v>2320</v>
      </c>
      <c r="AP92" s="40">
        <f t="shared" si="4"/>
        <v>2030</v>
      </c>
      <c r="AQ92" s="41">
        <f t="shared" si="5"/>
        <v>6200</v>
      </c>
      <c r="AR92" s="41">
        <f t="shared" si="5"/>
        <v>3000</v>
      </c>
      <c r="AS92" s="41">
        <f t="shared" si="5"/>
        <v>2300</v>
      </c>
      <c r="AT92" s="41">
        <f t="shared" si="5"/>
        <v>2000</v>
      </c>
      <c r="AU92" s="42">
        <f t="shared" ref="AU92" si="8">AM92*0.15</f>
        <v>935.25</v>
      </c>
      <c r="AV92" s="43" t="s">
        <v>18</v>
      </c>
      <c r="AW92" s="44">
        <v>5250</v>
      </c>
      <c r="AX92" s="45"/>
      <c r="AY92" s="45"/>
      <c r="AZ92" s="45"/>
      <c r="BA92" s="37">
        <v>4500</v>
      </c>
      <c r="BB92" s="37"/>
      <c r="BC92" s="37"/>
      <c r="BD92" s="37"/>
      <c r="BE92" s="46">
        <f t="shared" ref="BE92" si="9">AT92-AU92</f>
        <v>1064.75</v>
      </c>
      <c r="BG92" s="30" t="s">
        <v>290</v>
      </c>
      <c r="BH92" s="116"/>
      <c r="BI92" s="116"/>
      <c r="BJ92" s="116"/>
      <c r="BK92" s="116"/>
      <c r="BL92" s="116"/>
      <c r="BM92" s="116"/>
    </row>
    <row r="93" spans="1:1017 1029:2041 2053:3065 3077:4089 4101:5113 5125:6137 6149:7161 7173:8185 8197:9209 9221:10233 10245:11257 11269:12281 12293:13305 13317:14329 14341:15353 15365:16175" s="30" customFormat="1" ht="15.75" hidden="1" x14ac:dyDescent="0.25">
      <c r="F93" s="32"/>
      <c r="G93" s="34"/>
      <c r="H93" s="116" t="s">
        <v>320</v>
      </c>
      <c r="I93" s="116" t="s">
        <v>320</v>
      </c>
      <c r="J93" s="31"/>
      <c r="K93" s="116" t="s">
        <v>320</v>
      </c>
      <c r="L93" s="35"/>
      <c r="M93" s="35"/>
      <c r="N93" s="35"/>
      <c r="O93" s="35"/>
      <c r="P93" s="35"/>
      <c r="Q93" s="35"/>
      <c r="R93" s="35"/>
      <c r="S93" s="35"/>
      <c r="T93" s="37"/>
      <c r="U93" s="37"/>
      <c r="V93" s="37"/>
      <c r="W93" s="37"/>
      <c r="X93" s="38"/>
      <c r="Y93" s="38"/>
      <c r="Z93" s="38"/>
      <c r="AA93" s="38"/>
      <c r="AB93" s="37"/>
      <c r="AC93" s="37"/>
      <c r="AD93" s="37"/>
      <c r="AE93" s="37"/>
      <c r="AF93" s="38"/>
      <c r="AG93" s="38"/>
      <c r="AH93" s="38"/>
      <c r="AI93" s="38"/>
      <c r="AJ93" s="33"/>
      <c r="AK93" s="39"/>
      <c r="AL93" s="39"/>
      <c r="AM93" s="40"/>
      <c r="AN93" s="40"/>
      <c r="AO93" s="40"/>
      <c r="AP93" s="40"/>
      <c r="AQ93" s="41"/>
      <c r="AR93" s="41"/>
      <c r="AS93" s="41"/>
      <c r="AT93" s="41"/>
      <c r="AU93" s="42"/>
      <c r="AV93" s="43"/>
      <c r="AW93" s="44"/>
      <c r="AX93" s="45"/>
      <c r="AY93" s="45"/>
      <c r="AZ93" s="45"/>
      <c r="BA93" s="37"/>
      <c r="BB93" s="37"/>
      <c r="BC93" s="37"/>
      <c r="BD93" s="37"/>
      <c r="BE93" s="46"/>
      <c r="BH93" s="116"/>
      <c r="BI93" s="116"/>
      <c r="BJ93" s="116"/>
      <c r="BK93" s="116"/>
      <c r="BL93" s="116"/>
      <c r="BM93" s="116"/>
    </row>
    <row r="94" spans="1:1017 1029:2041 2053:3065 3077:4089 4101:5113 5125:6137 6149:7161 7173:8185 8197:9209 9221:10233 10245:11257 11269:12281 12293:13305 13317:14329 14341:15353 15365:16175" s="30" customFormat="1" ht="15.75" hidden="1" x14ac:dyDescent="0.25">
      <c r="F94" s="32"/>
      <c r="G94" s="34"/>
      <c r="H94" s="116" t="s">
        <v>320</v>
      </c>
      <c r="I94" s="116" t="s">
        <v>320</v>
      </c>
      <c r="J94" s="31"/>
      <c r="K94" s="116" t="s">
        <v>320</v>
      </c>
      <c r="L94" s="35"/>
      <c r="M94" s="35"/>
      <c r="N94" s="35"/>
      <c r="O94" s="35"/>
      <c r="P94" s="35"/>
      <c r="Q94" s="35"/>
      <c r="R94" s="35"/>
      <c r="S94" s="35"/>
      <c r="T94" s="37"/>
      <c r="U94" s="37"/>
      <c r="V94" s="37"/>
      <c r="W94" s="37"/>
      <c r="X94" s="38"/>
      <c r="Y94" s="38"/>
      <c r="Z94" s="38"/>
      <c r="AA94" s="38"/>
      <c r="AB94" s="37"/>
      <c r="AC94" s="37"/>
      <c r="AD94" s="37"/>
      <c r="AE94" s="37"/>
      <c r="AF94" s="38"/>
      <c r="AG94" s="38"/>
      <c r="AH94" s="38"/>
      <c r="AI94" s="38"/>
      <c r="AJ94" s="33"/>
      <c r="AK94" s="39"/>
      <c r="AL94" s="39"/>
      <c r="AM94" s="40"/>
      <c r="AN94" s="40"/>
      <c r="AO94" s="40"/>
      <c r="AP94" s="40"/>
      <c r="AQ94" s="41"/>
      <c r="AR94" s="41"/>
      <c r="AS94" s="41"/>
      <c r="AT94" s="41"/>
      <c r="AU94" s="42"/>
      <c r="AV94" s="43"/>
      <c r="AW94" s="44"/>
      <c r="AX94" s="45"/>
      <c r="AY94" s="45"/>
      <c r="AZ94" s="45"/>
      <c r="BA94" s="37"/>
      <c r="BB94" s="37"/>
      <c r="BC94" s="37"/>
      <c r="BD94" s="37"/>
      <c r="BE94" s="46"/>
      <c r="BH94" s="116"/>
      <c r="BI94" s="116"/>
      <c r="BJ94" s="116"/>
      <c r="BK94" s="116"/>
      <c r="BL94" s="116"/>
      <c r="BM94" s="116"/>
    </row>
    <row r="95" spans="1:1017 1029:2041 2053:3065 3077:4089 4101:5113 5125:6137 6149:7161 7173:8185 8197:9209 9221:10233 10245:11257 11269:12281 12293:13305 13317:14329 14341:15353 15365:16175" s="30" customFormat="1" ht="15.75" hidden="1" x14ac:dyDescent="0.25">
      <c r="F95" s="32"/>
      <c r="G95" s="34"/>
      <c r="H95" s="116" t="s">
        <v>320</v>
      </c>
      <c r="I95" s="116" t="s">
        <v>320</v>
      </c>
      <c r="J95" s="31"/>
      <c r="K95" s="116" t="s">
        <v>320</v>
      </c>
      <c r="L95" s="35"/>
      <c r="M95" s="35"/>
      <c r="N95" s="35"/>
      <c r="O95" s="35"/>
      <c r="P95" s="35"/>
      <c r="Q95" s="35"/>
      <c r="R95" s="35"/>
      <c r="S95" s="35"/>
      <c r="T95" s="37"/>
      <c r="U95" s="37"/>
      <c r="V95" s="37"/>
      <c r="W95" s="37"/>
      <c r="X95" s="38"/>
      <c r="Y95" s="38"/>
      <c r="Z95" s="38"/>
      <c r="AA95" s="38"/>
      <c r="AB95" s="37"/>
      <c r="AC95" s="37"/>
      <c r="AD95" s="37"/>
      <c r="AE95" s="37"/>
      <c r="AF95" s="38"/>
      <c r="AG95" s="38"/>
      <c r="AH95" s="38"/>
      <c r="AI95" s="38"/>
      <c r="AJ95" s="33"/>
      <c r="AK95" s="39"/>
      <c r="AL95" s="39"/>
      <c r="AM95" s="40"/>
      <c r="AN95" s="40"/>
      <c r="AO95" s="40"/>
      <c r="AP95" s="40"/>
      <c r="AQ95" s="41"/>
      <c r="AR95" s="41"/>
      <c r="AS95" s="41"/>
      <c r="AT95" s="41"/>
      <c r="AU95" s="42"/>
      <c r="AV95" s="43"/>
      <c r="AW95" s="44"/>
      <c r="AX95" s="45"/>
      <c r="AY95" s="45"/>
      <c r="AZ95" s="45"/>
      <c r="BA95" s="37"/>
      <c r="BB95" s="37"/>
      <c r="BC95" s="37"/>
      <c r="BD95" s="37"/>
      <c r="BE95" s="46"/>
      <c r="BH95" s="116"/>
      <c r="BI95" s="116"/>
      <c r="BJ95" s="116"/>
      <c r="BK95" s="116"/>
      <c r="BL95" s="116"/>
      <c r="BM95" s="116"/>
    </row>
    <row r="96" spans="1:1017 1029:2041 2053:3065 3077:4089 4101:5113 5125:6137 6149:7161 7173:8185 8197:9209 9221:10233 10245:11257 11269:12281 12293:13305 13317:14329 14341:15353 15365:16175" s="30" customFormat="1" ht="15.75" hidden="1" x14ac:dyDescent="0.25">
      <c r="F96" s="32"/>
      <c r="G96" s="34"/>
      <c r="H96" s="116" t="s">
        <v>320</v>
      </c>
      <c r="I96" s="116" t="s">
        <v>320</v>
      </c>
      <c r="J96" s="31"/>
      <c r="K96" s="116" t="s">
        <v>320</v>
      </c>
      <c r="L96" s="35"/>
      <c r="M96" s="35"/>
      <c r="N96" s="35"/>
      <c r="O96" s="35"/>
      <c r="P96" s="35"/>
      <c r="Q96" s="35"/>
      <c r="R96" s="35"/>
      <c r="S96" s="35"/>
      <c r="T96" s="37"/>
      <c r="U96" s="37"/>
      <c r="V96" s="37"/>
      <c r="W96" s="37"/>
      <c r="X96" s="38"/>
      <c r="Y96" s="38"/>
      <c r="Z96" s="38"/>
      <c r="AA96" s="38"/>
      <c r="AB96" s="37"/>
      <c r="AC96" s="37"/>
      <c r="AD96" s="37"/>
      <c r="AE96" s="37"/>
      <c r="AF96" s="38"/>
      <c r="AG96" s="38"/>
      <c r="AH96" s="38"/>
      <c r="AI96" s="38"/>
      <c r="AJ96" s="33"/>
      <c r="AK96" s="39"/>
      <c r="AL96" s="39"/>
      <c r="AM96" s="40"/>
      <c r="AN96" s="40"/>
      <c r="AO96" s="40"/>
      <c r="AP96" s="40"/>
      <c r="AQ96" s="41"/>
      <c r="AR96" s="41"/>
      <c r="AS96" s="41"/>
      <c r="AT96" s="41"/>
      <c r="AU96" s="42"/>
      <c r="AV96" s="43"/>
      <c r="AW96" s="44"/>
      <c r="AX96" s="45"/>
      <c r="AY96" s="45"/>
      <c r="AZ96" s="45"/>
      <c r="BA96" s="37"/>
      <c r="BB96" s="37"/>
      <c r="BC96" s="37"/>
      <c r="BD96" s="37"/>
      <c r="BE96" s="46"/>
      <c r="BH96" s="116"/>
      <c r="BI96" s="116"/>
      <c r="BJ96" s="116"/>
      <c r="BK96" s="116"/>
      <c r="BL96" s="116"/>
      <c r="BM96" s="116"/>
    </row>
    <row r="97" spans="1:65" s="30" customFormat="1" ht="15.75" hidden="1" x14ac:dyDescent="0.25">
      <c r="F97" s="32"/>
      <c r="G97" s="34"/>
      <c r="H97" s="116" t="s">
        <v>320</v>
      </c>
      <c r="I97" s="116" t="s">
        <v>320</v>
      </c>
      <c r="J97" s="31"/>
      <c r="K97" s="116" t="s">
        <v>320</v>
      </c>
      <c r="L97" s="35"/>
      <c r="M97" s="35"/>
      <c r="N97" s="35"/>
      <c r="O97" s="35"/>
      <c r="P97" s="35"/>
      <c r="Q97" s="35"/>
      <c r="R97" s="35"/>
      <c r="S97" s="35"/>
      <c r="T97" s="37"/>
      <c r="U97" s="37"/>
      <c r="V97" s="37"/>
      <c r="W97" s="37"/>
      <c r="X97" s="38"/>
      <c r="Y97" s="38"/>
      <c r="Z97" s="38"/>
      <c r="AA97" s="38"/>
      <c r="AB97" s="37"/>
      <c r="AC97" s="37"/>
      <c r="AD97" s="37"/>
      <c r="AE97" s="37"/>
      <c r="AF97" s="38"/>
      <c r="AG97" s="38"/>
      <c r="AH97" s="38"/>
      <c r="AI97" s="38"/>
      <c r="AJ97" s="33"/>
      <c r="AK97" s="39"/>
      <c r="AL97" s="39"/>
      <c r="AM97" s="40"/>
      <c r="AN97" s="40"/>
      <c r="AO97" s="40"/>
      <c r="AP97" s="40"/>
      <c r="AQ97" s="41"/>
      <c r="AR97" s="41"/>
      <c r="AS97" s="41"/>
      <c r="AT97" s="41"/>
      <c r="AU97" s="42"/>
      <c r="AV97" s="43"/>
      <c r="AW97" s="44"/>
      <c r="AX97" s="45"/>
      <c r="AY97" s="45"/>
      <c r="AZ97" s="45"/>
      <c r="BA97" s="37"/>
      <c r="BB97" s="37"/>
      <c r="BC97" s="37"/>
      <c r="BD97" s="37"/>
      <c r="BE97" s="46"/>
      <c r="BH97" s="116"/>
      <c r="BI97" s="116"/>
      <c r="BJ97" s="116"/>
      <c r="BK97" s="116"/>
      <c r="BL97" s="116"/>
      <c r="BM97" s="116"/>
    </row>
    <row r="98" spans="1:65" s="30" customFormat="1" ht="15.75" hidden="1" x14ac:dyDescent="0.25">
      <c r="F98" s="32"/>
      <c r="G98" s="34"/>
      <c r="H98" s="116" t="s">
        <v>320</v>
      </c>
      <c r="I98" s="116" t="s">
        <v>320</v>
      </c>
      <c r="J98" s="31"/>
      <c r="K98" s="116" t="s">
        <v>320</v>
      </c>
      <c r="L98" s="35"/>
      <c r="M98" s="35"/>
      <c r="N98" s="35"/>
      <c r="O98" s="35"/>
      <c r="P98" s="35"/>
      <c r="Q98" s="35"/>
      <c r="R98" s="35"/>
      <c r="S98" s="35"/>
      <c r="T98" s="37"/>
      <c r="U98" s="37"/>
      <c r="V98" s="37"/>
      <c r="W98" s="37"/>
      <c r="X98" s="38"/>
      <c r="Y98" s="38"/>
      <c r="Z98" s="38"/>
      <c r="AA98" s="38"/>
      <c r="AB98" s="37"/>
      <c r="AC98" s="37"/>
      <c r="AD98" s="37"/>
      <c r="AE98" s="37"/>
      <c r="AF98" s="38"/>
      <c r="AG98" s="38"/>
      <c r="AH98" s="38"/>
      <c r="AI98" s="38"/>
      <c r="AJ98" s="33"/>
      <c r="AK98" s="39"/>
      <c r="AL98" s="39"/>
      <c r="AM98" s="40"/>
      <c r="AN98" s="40"/>
      <c r="AO98" s="40"/>
      <c r="AP98" s="40"/>
      <c r="AQ98" s="41"/>
      <c r="AR98" s="41"/>
      <c r="AS98" s="41"/>
      <c r="AT98" s="41"/>
      <c r="AU98" s="42"/>
      <c r="AV98" s="43"/>
      <c r="AW98" s="44"/>
      <c r="AX98" s="45"/>
      <c r="AY98" s="45"/>
      <c r="AZ98" s="45"/>
      <c r="BA98" s="37"/>
      <c r="BB98" s="37"/>
      <c r="BC98" s="37"/>
      <c r="BD98" s="37"/>
      <c r="BE98" s="46"/>
      <c r="BH98" s="116"/>
      <c r="BI98" s="116"/>
      <c r="BJ98" s="116"/>
      <c r="BK98" s="116"/>
      <c r="BL98" s="116"/>
      <c r="BM98" s="116"/>
    </row>
    <row r="99" spans="1:65" s="30" customFormat="1" ht="35.1" customHeight="1" x14ac:dyDescent="0.25">
      <c r="A99" s="30" t="str">
        <f t="shared" si="0"/>
        <v>TB65DT+1</v>
      </c>
      <c r="B99" s="30" t="str">
        <f t="shared" si="1"/>
        <v>TB65DT+2</v>
      </c>
      <c r="C99" s="30" t="str">
        <f t="shared" si="2"/>
        <v>TB65DT+3</v>
      </c>
      <c r="D99" s="30" t="str">
        <f t="shared" si="3"/>
        <v>TB65DT+4</v>
      </c>
      <c r="E99" s="30" t="s">
        <v>18</v>
      </c>
      <c r="F99" s="32">
        <v>65</v>
      </c>
      <c r="G99" s="34" t="s">
        <v>213</v>
      </c>
      <c r="H99" s="116" t="s">
        <v>89</v>
      </c>
      <c r="I99" s="116" t="s">
        <v>146</v>
      </c>
      <c r="J99" s="31" t="s">
        <v>89</v>
      </c>
      <c r="K99" s="116" t="s">
        <v>43</v>
      </c>
      <c r="L99" s="35">
        <v>4300</v>
      </c>
      <c r="M99" s="35">
        <v>2100</v>
      </c>
      <c r="N99" s="35">
        <v>1600</v>
      </c>
      <c r="O99" s="35">
        <v>1400</v>
      </c>
      <c r="P99" s="35">
        <f>VLOOKUP(G99&amp;"Vị trí 1",'[1]14_ODT'!$D$11:$L$3938,9,0)</f>
        <v>4300</v>
      </c>
      <c r="Q99" s="35">
        <f>VLOOKUP(G99&amp;"Vị trí 2",'[1]14_ODT'!$D$11:$L$3938,9,0)</f>
        <v>2100</v>
      </c>
      <c r="R99" s="35">
        <f>VLOOKUP(G99&amp;"Vị trí 3",'[1]14_ODT'!$D$11:$L$3938,9,0)</f>
        <v>1600</v>
      </c>
      <c r="S99" s="35">
        <f>VLOOKUP(G99&amp;"Vị trí 4",'[1]14_ODT'!$D$11:$L$3938,9,0)</f>
        <v>1400</v>
      </c>
      <c r="T99" s="37"/>
      <c r="U99" s="37" t="e">
        <f>VLOOKUP(B99,[1]bieutonghopphieudieutra!$E$4:$Z$1730,32,0)</f>
        <v>#N/A</v>
      </c>
      <c r="V99" s="37" t="e">
        <f>VLOOKUP(C99,[1]bieutonghopphieudieutra!$E$4:$Z$1730,32,0)</f>
        <v>#N/A</v>
      </c>
      <c r="W99" s="37"/>
      <c r="X99" s="38"/>
      <c r="Y99" s="38" t="e">
        <f>U99/M99</f>
        <v>#N/A</v>
      </c>
      <c r="Z99" s="38" t="e">
        <f>V99/N99</f>
        <v>#N/A</v>
      </c>
      <c r="AA99" s="38"/>
      <c r="AB99" s="37"/>
      <c r="AC99" s="37"/>
      <c r="AD99" s="37"/>
      <c r="AE99" s="37"/>
      <c r="AF99" s="38"/>
      <c r="AG99" s="38"/>
      <c r="AH99" s="38"/>
      <c r="AI99" s="38"/>
      <c r="AJ99" s="33">
        <v>2.52</v>
      </c>
      <c r="AK99" s="39"/>
      <c r="AL99" s="39">
        <v>1.45</v>
      </c>
      <c r="AM99" s="40">
        <f t="shared" si="4"/>
        <v>6235</v>
      </c>
      <c r="AN99" s="40">
        <f t="shared" si="4"/>
        <v>3045</v>
      </c>
      <c r="AO99" s="40">
        <f t="shared" si="4"/>
        <v>2320</v>
      </c>
      <c r="AP99" s="40">
        <f t="shared" si="4"/>
        <v>2030</v>
      </c>
      <c r="AQ99" s="41">
        <f t="shared" si="5"/>
        <v>6200</v>
      </c>
      <c r="AR99" s="41">
        <f t="shared" si="5"/>
        <v>3000</v>
      </c>
      <c r="AS99" s="41">
        <f t="shared" si="5"/>
        <v>2300</v>
      </c>
      <c r="AT99" s="41">
        <f t="shared" si="5"/>
        <v>2000</v>
      </c>
      <c r="AU99" s="42">
        <f>AM99*0.15</f>
        <v>935.25</v>
      </c>
      <c r="AV99" s="43" t="s">
        <v>74</v>
      </c>
      <c r="AW99" s="44">
        <v>5320</v>
      </c>
      <c r="AX99" s="45">
        <v>1610</v>
      </c>
      <c r="AY99" s="45">
        <v>1090</v>
      </c>
      <c r="AZ99" s="45">
        <v>770</v>
      </c>
      <c r="BA99" s="37">
        <v>4560</v>
      </c>
      <c r="BB99" s="37">
        <v>1380</v>
      </c>
      <c r="BC99" s="37">
        <v>930</v>
      </c>
      <c r="BD99" s="37">
        <v>660</v>
      </c>
      <c r="BE99" s="46">
        <f>AT99-AU99</f>
        <v>1064.75</v>
      </c>
      <c r="BH99" s="116"/>
      <c r="BI99" s="116"/>
      <c r="BJ99" s="116"/>
      <c r="BK99" s="116"/>
      <c r="BL99" s="116"/>
      <c r="BM99" s="116"/>
    </row>
    <row r="100" spans="1:65" s="30" customFormat="1" ht="35.1" hidden="1" customHeight="1" x14ac:dyDescent="0.25">
      <c r="F100" s="32"/>
      <c r="G100" s="34"/>
      <c r="H100" s="116" t="s">
        <v>320</v>
      </c>
      <c r="I100" s="116" t="s">
        <v>320</v>
      </c>
      <c r="J100" s="31"/>
      <c r="K100" s="116" t="s">
        <v>320</v>
      </c>
      <c r="L100" s="35"/>
      <c r="M100" s="35"/>
      <c r="N100" s="35"/>
      <c r="O100" s="35"/>
      <c r="P100" s="35"/>
      <c r="Q100" s="35"/>
      <c r="R100" s="35"/>
      <c r="S100" s="35"/>
      <c r="T100" s="37"/>
      <c r="U100" s="37"/>
      <c r="V100" s="37"/>
      <c r="W100" s="37"/>
      <c r="X100" s="38"/>
      <c r="Y100" s="38"/>
      <c r="Z100" s="38"/>
      <c r="AA100" s="38"/>
      <c r="AB100" s="37"/>
      <c r="AC100" s="37"/>
      <c r="AD100" s="37"/>
      <c r="AE100" s="37"/>
      <c r="AF100" s="38"/>
      <c r="AG100" s="38"/>
      <c r="AH100" s="38"/>
      <c r="AI100" s="38"/>
      <c r="AJ100" s="33"/>
      <c r="AK100" s="39"/>
      <c r="AL100" s="39"/>
      <c r="AM100" s="40"/>
      <c r="AN100" s="40"/>
      <c r="AO100" s="40"/>
      <c r="AP100" s="40"/>
      <c r="AQ100" s="41"/>
      <c r="AR100" s="41"/>
      <c r="AS100" s="41"/>
      <c r="AT100" s="41"/>
      <c r="AU100" s="42"/>
      <c r="AV100" s="43"/>
      <c r="AW100" s="44"/>
      <c r="AX100" s="45"/>
      <c r="AY100" s="45"/>
      <c r="AZ100" s="45"/>
      <c r="BA100" s="37"/>
      <c r="BB100" s="37"/>
      <c r="BC100" s="37"/>
      <c r="BD100" s="37"/>
      <c r="BE100" s="46"/>
      <c r="BH100" s="116"/>
      <c r="BI100" s="116"/>
      <c r="BJ100" s="116"/>
      <c r="BK100" s="116"/>
      <c r="BL100" s="116"/>
      <c r="BM100" s="116"/>
    </row>
    <row r="101" spans="1:65" s="30" customFormat="1" ht="35.1" hidden="1" customHeight="1" x14ac:dyDescent="0.25">
      <c r="F101" s="32"/>
      <c r="G101" s="34"/>
      <c r="H101" s="116" t="s">
        <v>320</v>
      </c>
      <c r="I101" s="116" t="s">
        <v>320</v>
      </c>
      <c r="J101" s="31"/>
      <c r="K101" s="116" t="s">
        <v>320</v>
      </c>
      <c r="L101" s="35"/>
      <c r="M101" s="35"/>
      <c r="N101" s="35"/>
      <c r="O101" s="35"/>
      <c r="P101" s="35"/>
      <c r="Q101" s="35"/>
      <c r="R101" s="35"/>
      <c r="S101" s="35"/>
      <c r="T101" s="37"/>
      <c r="U101" s="37"/>
      <c r="V101" s="37"/>
      <c r="W101" s="37"/>
      <c r="X101" s="38"/>
      <c r="Y101" s="38"/>
      <c r="Z101" s="38"/>
      <c r="AA101" s="38"/>
      <c r="AB101" s="37"/>
      <c r="AC101" s="37"/>
      <c r="AD101" s="37"/>
      <c r="AE101" s="37"/>
      <c r="AF101" s="38"/>
      <c r="AG101" s="38"/>
      <c r="AH101" s="38"/>
      <c r="AI101" s="38"/>
      <c r="AJ101" s="33"/>
      <c r="AK101" s="39"/>
      <c r="AL101" s="39"/>
      <c r="AM101" s="40"/>
      <c r="AN101" s="40"/>
      <c r="AO101" s="40"/>
      <c r="AP101" s="40"/>
      <c r="AQ101" s="41"/>
      <c r="AR101" s="41"/>
      <c r="AS101" s="41"/>
      <c r="AT101" s="41"/>
      <c r="AU101" s="42"/>
      <c r="AV101" s="43"/>
      <c r="AW101" s="44"/>
      <c r="AX101" s="45"/>
      <c r="AY101" s="45"/>
      <c r="AZ101" s="45"/>
      <c r="BA101" s="37"/>
      <c r="BB101" s="37"/>
      <c r="BC101" s="37"/>
      <c r="BD101" s="37"/>
      <c r="BE101" s="46"/>
      <c r="BH101" s="116"/>
      <c r="BI101" s="116"/>
      <c r="BJ101" s="116"/>
      <c r="BK101" s="116"/>
      <c r="BL101" s="116"/>
      <c r="BM101" s="116"/>
    </row>
    <row r="102" spans="1:65" s="30" customFormat="1" ht="35.1" hidden="1" customHeight="1" x14ac:dyDescent="0.25">
      <c r="F102" s="32"/>
      <c r="G102" s="34"/>
      <c r="H102" s="116" t="s">
        <v>320</v>
      </c>
      <c r="I102" s="116" t="s">
        <v>320</v>
      </c>
      <c r="J102" s="31"/>
      <c r="K102" s="116" t="s">
        <v>320</v>
      </c>
      <c r="L102" s="35"/>
      <c r="M102" s="35"/>
      <c r="N102" s="35"/>
      <c r="O102" s="35"/>
      <c r="P102" s="35"/>
      <c r="Q102" s="35"/>
      <c r="R102" s="35"/>
      <c r="S102" s="35"/>
      <c r="T102" s="37"/>
      <c r="U102" s="37"/>
      <c r="V102" s="37"/>
      <c r="W102" s="37"/>
      <c r="X102" s="38"/>
      <c r="Y102" s="38"/>
      <c r="Z102" s="38"/>
      <c r="AA102" s="38"/>
      <c r="AB102" s="37"/>
      <c r="AC102" s="37"/>
      <c r="AD102" s="37"/>
      <c r="AE102" s="37"/>
      <c r="AF102" s="38"/>
      <c r="AG102" s="38"/>
      <c r="AH102" s="38"/>
      <c r="AI102" s="38"/>
      <c r="AJ102" s="33"/>
      <c r="AK102" s="39"/>
      <c r="AL102" s="39"/>
      <c r="AM102" s="40"/>
      <c r="AN102" s="40"/>
      <c r="AO102" s="40"/>
      <c r="AP102" s="40"/>
      <c r="AQ102" s="41"/>
      <c r="AR102" s="41"/>
      <c r="AS102" s="41"/>
      <c r="AT102" s="41"/>
      <c r="AU102" s="42"/>
      <c r="AV102" s="43"/>
      <c r="AW102" s="44"/>
      <c r="AX102" s="45"/>
      <c r="AY102" s="45"/>
      <c r="AZ102" s="45"/>
      <c r="BA102" s="37"/>
      <c r="BB102" s="37"/>
      <c r="BC102" s="37"/>
      <c r="BD102" s="37"/>
      <c r="BE102" s="46"/>
      <c r="BH102" s="116"/>
      <c r="BI102" s="116"/>
      <c r="BJ102" s="116"/>
      <c r="BK102" s="116"/>
      <c r="BL102" s="116"/>
      <c r="BM102" s="116"/>
    </row>
    <row r="103" spans="1:65" s="30" customFormat="1" ht="35.1" hidden="1" customHeight="1" x14ac:dyDescent="0.25">
      <c r="F103" s="32"/>
      <c r="G103" s="34"/>
      <c r="H103" s="116" t="s">
        <v>320</v>
      </c>
      <c r="I103" s="116" t="s">
        <v>320</v>
      </c>
      <c r="J103" s="31"/>
      <c r="K103" s="116" t="s">
        <v>320</v>
      </c>
      <c r="L103" s="35"/>
      <c r="M103" s="35"/>
      <c r="N103" s="35"/>
      <c r="O103" s="35"/>
      <c r="P103" s="35"/>
      <c r="Q103" s="35"/>
      <c r="R103" s="35"/>
      <c r="S103" s="35"/>
      <c r="T103" s="37"/>
      <c r="U103" s="37"/>
      <c r="V103" s="37"/>
      <c r="W103" s="37"/>
      <c r="X103" s="38"/>
      <c r="Y103" s="38"/>
      <c r="Z103" s="38"/>
      <c r="AA103" s="38"/>
      <c r="AB103" s="37"/>
      <c r="AC103" s="37"/>
      <c r="AD103" s="37"/>
      <c r="AE103" s="37"/>
      <c r="AF103" s="38"/>
      <c r="AG103" s="38"/>
      <c r="AH103" s="38"/>
      <c r="AI103" s="38"/>
      <c r="AJ103" s="33"/>
      <c r="AK103" s="39"/>
      <c r="AL103" s="39"/>
      <c r="AM103" s="40"/>
      <c r="AN103" s="40"/>
      <c r="AO103" s="40"/>
      <c r="AP103" s="40"/>
      <c r="AQ103" s="41"/>
      <c r="AR103" s="41"/>
      <c r="AS103" s="41"/>
      <c r="AT103" s="41"/>
      <c r="AU103" s="42"/>
      <c r="AV103" s="43"/>
      <c r="AW103" s="44"/>
      <c r="AX103" s="45"/>
      <c r="AY103" s="45"/>
      <c r="AZ103" s="45"/>
      <c r="BA103" s="37"/>
      <c r="BB103" s="37"/>
      <c r="BC103" s="37"/>
      <c r="BD103" s="37"/>
      <c r="BE103" s="46"/>
      <c r="BH103" s="116"/>
      <c r="BI103" s="116"/>
      <c r="BJ103" s="116"/>
      <c r="BK103" s="116"/>
      <c r="BL103" s="116"/>
      <c r="BM103" s="116"/>
    </row>
    <row r="104" spans="1:65" s="30" customFormat="1" ht="35.1" hidden="1" customHeight="1" x14ac:dyDescent="0.25">
      <c r="F104" s="32"/>
      <c r="G104" s="34"/>
      <c r="H104" s="116" t="s">
        <v>320</v>
      </c>
      <c r="I104" s="116" t="s">
        <v>320</v>
      </c>
      <c r="J104" s="31"/>
      <c r="K104" s="116" t="s">
        <v>320</v>
      </c>
      <c r="L104" s="35"/>
      <c r="M104" s="35"/>
      <c r="N104" s="35"/>
      <c r="O104" s="35"/>
      <c r="P104" s="35"/>
      <c r="Q104" s="35"/>
      <c r="R104" s="35"/>
      <c r="S104" s="35"/>
      <c r="T104" s="37"/>
      <c r="U104" s="37"/>
      <c r="V104" s="37"/>
      <c r="W104" s="37"/>
      <c r="X104" s="38"/>
      <c r="Y104" s="38"/>
      <c r="Z104" s="38"/>
      <c r="AA104" s="38"/>
      <c r="AB104" s="37"/>
      <c r="AC104" s="37"/>
      <c r="AD104" s="37"/>
      <c r="AE104" s="37"/>
      <c r="AF104" s="38"/>
      <c r="AG104" s="38"/>
      <c r="AH104" s="38"/>
      <c r="AI104" s="38"/>
      <c r="AJ104" s="33"/>
      <c r="AK104" s="39"/>
      <c r="AL104" s="39"/>
      <c r="AM104" s="40"/>
      <c r="AN104" s="40"/>
      <c r="AO104" s="40"/>
      <c r="AP104" s="40"/>
      <c r="AQ104" s="41"/>
      <c r="AR104" s="41"/>
      <c r="AS104" s="41"/>
      <c r="AT104" s="41"/>
      <c r="AU104" s="42"/>
      <c r="AV104" s="43"/>
      <c r="AW104" s="44"/>
      <c r="AX104" s="45"/>
      <c r="AY104" s="45"/>
      <c r="AZ104" s="45"/>
      <c r="BA104" s="37"/>
      <c r="BB104" s="37"/>
      <c r="BC104" s="37"/>
      <c r="BD104" s="37"/>
      <c r="BE104" s="46"/>
      <c r="BH104" s="116"/>
      <c r="BI104" s="116"/>
      <c r="BJ104" s="116"/>
      <c r="BK104" s="116"/>
      <c r="BL104" s="116"/>
      <c r="BM104" s="116"/>
    </row>
    <row r="105" spans="1:65" s="30" customFormat="1" ht="35.1" hidden="1" customHeight="1" x14ac:dyDescent="0.25">
      <c r="F105" s="32"/>
      <c r="G105" s="34"/>
      <c r="H105" s="116" t="s">
        <v>320</v>
      </c>
      <c r="I105" s="116" t="s">
        <v>320</v>
      </c>
      <c r="J105" s="31"/>
      <c r="K105" s="116" t="s">
        <v>320</v>
      </c>
      <c r="L105" s="35"/>
      <c r="M105" s="35"/>
      <c r="N105" s="35"/>
      <c r="O105" s="35"/>
      <c r="P105" s="35"/>
      <c r="Q105" s="35"/>
      <c r="R105" s="35"/>
      <c r="S105" s="35"/>
      <c r="T105" s="37"/>
      <c r="U105" s="37"/>
      <c r="V105" s="37"/>
      <c r="W105" s="37"/>
      <c r="X105" s="38"/>
      <c r="Y105" s="38"/>
      <c r="Z105" s="38"/>
      <c r="AA105" s="38"/>
      <c r="AB105" s="37"/>
      <c r="AC105" s="37"/>
      <c r="AD105" s="37"/>
      <c r="AE105" s="37"/>
      <c r="AF105" s="38"/>
      <c r="AG105" s="38"/>
      <c r="AH105" s="38"/>
      <c r="AI105" s="38"/>
      <c r="AJ105" s="33"/>
      <c r="AK105" s="39"/>
      <c r="AL105" s="39"/>
      <c r="AM105" s="40"/>
      <c r="AN105" s="40"/>
      <c r="AO105" s="40"/>
      <c r="AP105" s="40"/>
      <c r="AQ105" s="41"/>
      <c r="AR105" s="41"/>
      <c r="AS105" s="41"/>
      <c r="AT105" s="41"/>
      <c r="AU105" s="42"/>
      <c r="AV105" s="43"/>
      <c r="AW105" s="44"/>
      <c r="AX105" s="45"/>
      <c r="AY105" s="45"/>
      <c r="AZ105" s="45"/>
      <c r="BA105" s="37"/>
      <c r="BB105" s="37"/>
      <c r="BC105" s="37"/>
      <c r="BD105" s="37"/>
      <c r="BE105" s="46"/>
      <c r="BH105" s="116"/>
      <c r="BI105" s="116"/>
      <c r="BJ105" s="116"/>
      <c r="BK105" s="116"/>
      <c r="BL105" s="116"/>
      <c r="BM105" s="116"/>
    </row>
    <row r="106" spans="1:65" s="30" customFormat="1" ht="35.1" customHeight="1" x14ac:dyDescent="0.25">
      <c r="A106" s="30" t="str">
        <f t="shared" si="0"/>
        <v>TB5DT+1</v>
      </c>
      <c r="B106" s="30" t="str">
        <f t="shared" si="1"/>
        <v>TB5DT+2</v>
      </c>
      <c r="C106" s="30" t="str">
        <f t="shared" si="2"/>
        <v>TB5DT+3</v>
      </c>
      <c r="D106" s="30" t="str">
        <f t="shared" si="3"/>
        <v>TB5DT+4</v>
      </c>
      <c r="E106" s="30" t="s">
        <v>18</v>
      </c>
      <c r="F106" s="32">
        <v>5</v>
      </c>
      <c r="G106" s="34" t="s">
        <v>116</v>
      </c>
      <c r="H106" s="116" t="s">
        <v>117</v>
      </c>
      <c r="I106" s="116" t="s">
        <v>21</v>
      </c>
      <c r="J106" s="31" t="s">
        <v>117</v>
      </c>
      <c r="K106" s="116" t="s">
        <v>104</v>
      </c>
      <c r="L106" s="35">
        <v>4200</v>
      </c>
      <c r="M106" s="35">
        <v>2100</v>
      </c>
      <c r="N106" s="35">
        <v>1700</v>
      </c>
      <c r="O106" s="35">
        <v>1400</v>
      </c>
      <c r="P106" s="35">
        <f>VLOOKUP(G106&amp;"Vị trí 1",'[1]14_ODT'!$D$11:$L$3938,9,0)</f>
        <v>4200</v>
      </c>
      <c r="Q106" s="35">
        <f>VLOOKUP(G106&amp;"Vị trí 2",'[1]14_ODT'!$D$11:$L$3938,9,0)</f>
        <v>2100</v>
      </c>
      <c r="R106" s="35">
        <f>VLOOKUP(G106&amp;"Vị trí 3",'[1]14_ODT'!$D$11:$L$3938,9,0)</f>
        <v>1700</v>
      </c>
      <c r="S106" s="35">
        <f>VLOOKUP(G106&amp;"Vị trí 4",'[1]14_ODT'!$D$11:$L$3938,9,0)</f>
        <v>1400</v>
      </c>
      <c r="T106" s="37"/>
      <c r="U106" s="37"/>
      <c r="V106" s="37"/>
      <c r="W106" s="37"/>
      <c r="X106" s="38"/>
      <c r="Y106" s="38"/>
      <c r="Z106" s="38"/>
      <c r="AA106" s="38"/>
      <c r="AB106" s="37"/>
      <c r="AC106" s="37"/>
      <c r="AD106" s="37"/>
      <c r="AE106" s="37"/>
      <c r="AF106" s="38"/>
      <c r="AG106" s="38"/>
      <c r="AH106" s="38"/>
      <c r="AI106" s="38"/>
      <c r="AJ106" s="33">
        <v>2.52</v>
      </c>
      <c r="AK106" s="39"/>
      <c r="AL106" s="39">
        <v>1.45</v>
      </c>
      <c r="AM106" s="40">
        <f t="shared" si="4"/>
        <v>6090</v>
      </c>
      <c r="AN106" s="40">
        <f t="shared" si="4"/>
        <v>3045</v>
      </c>
      <c r="AO106" s="40">
        <f t="shared" si="4"/>
        <v>2465</v>
      </c>
      <c r="AP106" s="40">
        <f t="shared" si="4"/>
        <v>2030</v>
      </c>
      <c r="AQ106" s="41">
        <f t="shared" si="5"/>
        <v>6100</v>
      </c>
      <c r="AR106" s="41">
        <f t="shared" si="5"/>
        <v>3000</v>
      </c>
      <c r="AS106" s="41">
        <f t="shared" si="5"/>
        <v>2500</v>
      </c>
      <c r="AT106" s="41">
        <f t="shared" si="5"/>
        <v>2000</v>
      </c>
      <c r="AU106" s="42">
        <f t="shared" ref="AU106:AU127" si="10">AM106*0.15</f>
        <v>913.5</v>
      </c>
      <c r="AV106" s="43" t="s">
        <v>18</v>
      </c>
      <c r="AW106" s="44"/>
      <c r="AX106" s="45"/>
      <c r="AY106" s="45"/>
      <c r="AZ106" s="45"/>
      <c r="BA106" s="37"/>
      <c r="BB106" s="37"/>
      <c r="BC106" s="37"/>
      <c r="BD106" s="37"/>
      <c r="BE106" s="46">
        <f t="shared" ref="BE106:BE127" si="11">AT106-AU106</f>
        <v>1086.5</v>
      </c>
      <c r="BH106" s="116"/>
      <c r="BI106" s="116"/>
      <c r="BJ106" s="116"/>
      <c r="BK106" s="116"/>
      <c r="BL106" s="116"/>
      <c r="BM106" s="116"/>
    </row>
    <row r="107" spans="1:65" s="30" customFormat="1" ht="35.1" hidden="1" customHeight="1" x14ac:dyDescent="0.25">
      <c r="F107" s="32"/>
      <c r="G107" s="34"/>
      <c r="H107" s="116" t="s">
        <v>320</v>
      </c>
      <c r="I107" s="116" t="s">
        <v>320</v>
      </c>
      <c r="J107" s="31"/>
      <c r="K107" s="116" t="s">
        <v>320</v>
      </c>
      <c r="L107" s="35"/>
      <c r="M107" s="35"/>
      <c r="N107" s="35"/>
      <c r="O107" s="35"/>
      <c r="P107" s="35"/>
      <c r="Q107" s="35"/>
      <c r="R107" s="35"/>
      <c r="S107" s="35"/>
      <c r="T107" s="37"/>
      <c r="U107" s="37"/>
      <c r="V107" s="37"/>
      <c r="W107" s="37"/>
      <c r="X107" s="38"/>
      <c r="Y107" s="38"/>
      <c r="Z107" s="38"/>
      <c r="AA107" s="38"/>
      <c r="AB107" s="37"/>
      <c r="AC107" s="37"/>
      <c r="AD107" s="37"/>
      <c r="AE107" s="37"/>
      <c r="AF107" s="38"/>
      <c r="AG107" s="38"/>
      <c r="AH107" s="38"/>
      <c r="AI107" s="38"/>
      <c r="AJ107" s="33"/>
      <c r="AK107" s="39"/>
      <c r="AL107" s="39"/>
      <c r="AM107" s="40"/>
      <c r="AN107" s="40"/>
      <c r="AO107" s="40"/>
      <c r="AP107" s="40"/>
      <c r="AQ107" s="41"/>
      <c r="AR107" s="41"/>
      <c r="AS107" s="41"/>
      <c r="AT107" s="41"/>
      <c r="AU107" s="42"/>
      <c r="AV107" s="43"/>
      <c r="AW107" s="44"/>
      <c r="AX107" s="45"/>
      <c r="AY107" s="45"/>
      <c r="AZ107" s="45"/>
      <c r="BA107" s="37"/>
      <c r="BB107" s="37"/>
      <c r="BC107" s="37"/>
      <c r="BD107" s="37"/>
      <c r="BE107" s="46"/>
      <c r="BH107" s="116"/>
      <c r="BI107" s="116"/>
      <c r="BJ107" s="116"/>
      <c r="BK107" s="116"/>
      <c r="BL107" s="116"/>
      <c r="BM107" s="116"/>
    </row>
    <row r="108" spans="1:65" s="30" customFormat="1" ht="35.1" hidden="1" customHeight="1" x14ac:dyDescent="0.25">
      <c r="F108" s="32"/>
      <c r="G108" s="34"/>
      <c r="H108" s="116" t="s">
        <v>320</v>
      </c>
      <c r="I108" s="116" t="s">
        <v>320</v>
      </c>
      <c r="J108" s="31"/>
      <c r="K108" s="116" t="s">
        <v>320</v>
      </c>
      <c r="L108" s="35"/>
      <c r="M108" s="35"/>
      <c r="N108" s="35"/>
      <c r="O108" s="35"/>
      <c r="P108" s="35"/>
      <c r="Q108" s="35"/>
      <c r="R108" s="35"/>
      <c r="S108" s="35"/>
      <c r="T108" s="37"/>
      <c r="U108" s="37"/>
      <c r="V108" s="37"/>
      <c r="W108" s="37"/>
      <c r="X108" s="38"/>
      <c r="Y108" s="38"/>
      <c r="Z108" s="38"/>
      <c r="AA108" s="38"/>
      <c r="AB108" s="37"/>
      <c r="AC108" s="37"/>
      <c r="AD108" s="37"/>
      <c r="AE108" s="37"/>
      <c r="AF108" s="38"/>
      <c r="AG108" s="38"/>
      <c r="AH108" s="38"/>
      <c r="AI108" s="38"/>
      <c r="AJ108" s="33"/>
      <c r="AK108" s="39"/>
      <c r="AL108" s="39"/>
      <c r="AM108" s="40"/>
      <c r="AN108" s="40"/>
      <c r="AO108" s="40"/>
      <c r="AP108" s="40"/>
      <c r="AQ108" s="41"/>
      <c r="AR108" s="41"/>
      <c r="AS108" s="41"/>
      <c r="AT108" s="41"/>
      <c r="AU108" s="42"/>
      <c r="AV108" s="43"/>
      <c r="AW108" s="44"/>
      <c r="AX108" s="45"/>
      <c r="AY108" s="45"/>
      <c r="AZ108" s="45"/>
      <c r="BA108" s="37"/>
      <c r="BB108" s="37"/>
      <c r="BC108" s="37"/>
      <c r="BD108" s="37"/>
      <c r="BE108" s="46"/>
      <c r="BH108" s="116"/>
      <c r="BI108" s="116"/>
      <c r="BJ108" s="116"/>
      <c r="BK108" s="116"/>
      <c r="BL108" s="116"/>
      <c r="BM108" s="116"/>
    </row>
    <row r="109" spans="1:65" s="30" customFormat="1" ht="35.1" hidden="1" customHeight="1" x14ac:dyDescent="0.25">
      <c r="F109" s="32"/>
      <c r="G109" s="34"/>
      <c r="H109" s="116" t="s">
        <v>320</v>
      </c>
      <c r="I109" s="116" t="s">
        <v>320</v>
      </c>
      <c r="J109" s="31"/>
      <c r="K109" s="116" t="s">
        <v>320</v>
      </c>
      <c r="L109" s="35"/>
      <c r="M109" s="35"/>
      <c r="N109" s="35"/>
      <c r="O109" s="35"/>
      <c r="P109" s="35"/>
      <c r="Q109" s="35"/>
      <c r="R109" s="35"/>
      <c r="S109" s="35"/>
      <c r="T109" s="37"/>
      <c r="U109" s="37"/>
      <c r="V109" s="37"/>
      <c r="W109" s="37"/>
      <c r="X109" s="38"/>
      <c r="Y109" s="38"/>
      <c r="Z109" s="38"/>
      <c r="AA109" s="38"/>
      <c r="AB109" s="37"/>
      <c r="AC109" s="37"/>
      <c r="AD109" s="37"/>
      <c r="AE109" s="37"/>
      <c r="AF109" s="38"/>
      <c r="AG109" s="38"/>
      <c r="AH109" s="38"/>
      <c r="AI109" s="38"/>
      <c r="AJ109" s="33"/>
      <c r="AK109" s="39"/>
      <c r="AL109" s="39"/>
      <c r="AM109" s="40"/>
      <c r="AN109" s="40"/>
      <c r="AO109" s="40"/>
      <c r="AP109" s="40"/>
      <c r="AQ109" s="41"/>
      <c r="AR109" s="41"/>
      <c r="AS109" s="41"/>
      <c r="AT109" s="41"/>
      <c r="AU109" s="42"/>
      <c r="AV109" s="43"/>
      <c r="AW109" s="44"/>
      <c r="AX109" s="45"/>
      <c r="AY109" s="45"/>
      <c r="AZ109" s="45"/>
      <c r="BA109" s="37"/>
      <c r="BB109" s="37"/>
      <c r="BC109" s="37"/>
      <c r="BD109" s="37"/>
      <c r="BE109" s="46"/>
      <c r="BH109" s="116"/>
      <c r="BI109" s="116"/>
      <c r="BJ109" s="116"/>
      <c r="BK109" s="116"/>
      <c r="BL109" s="116"/>
      <c r="BM109" s="116"/>
    </row>
    <row r="110" spans="1:65" s="30" customFormat="1" ht="35.1" hidden="1" customHeight="1" x14ac:dyDescent="0.25">
      <c r="F110" s="32"/>
      <c r="G110" s="34"/>
      <c r="H110" s="116" t="s">
        <v>320</v>
      </c>
      <c r="I110" s="116" t="s">
        <v>320</v>
      </c>
      <c r="J110" s="31"/>
      <c r="K110" s="116" t="s">
        <v>320</v>
      </c>
      <c r="L110" s="35"/>
      <c r="M110" s="35"/>
      <c r="N110" s="35"/>
      <c r="O110" s="35"/>
      <c r="P110" s="35"/>
      <c r="Q110" s="35"/>
      <c r="R110" s="35"/>
      <c r="S110" s="35"/>
      <c r="T110" s="37"/>
      <c r="U110" s="37"/>
      <c r="V110" s="37"/>
      <c r="W110" s="37"/>
      <c r="X110" s="38"/>
      <c r="Y110" s="38"/>
      <c r="Z110" s="38"/>
      <c r="AA110" s="38"/>
      <c r="AB110" s="37"/>
      <c r="AC110" s="37"/>
      <c r="AD110" s="37"/>
      <c r="AE110" s="37"/>
      <c r="AF110" s="38"/>
      <c r="AG110" s="38"/>
      <c r="AH110" s="38"/>
      <c r="AI110" s="38"/>
      <c r="AJ110" s="33"/>
      <c r="AK110" s="39"/>
      <c r="AL110" s="39"/>
      <c r="AM110" s="40"/>
      <c r="AN110" s="40"/>
      <c r="AO110" s="40"/>
      <c r="AP110" s="40"/>
      <c r="AQ110" s="41"/>
      <c r="AR110" s="41"/>
      <c r="AS110" s="41"/>
      <c r="AT110" s="41"/>
      <c r="AU110" s="42"/>
      <c r="AV110" s="43"/>
      <c r="AW110" s="44"/>
      <c r="AX110" s="45"/>
      <c r="AY110" s="45"/>
      <c r="AZ110" s="45"/>
      <c r="BA110" s="37"/>
      <c r="BB110" s="37"/>
      <c r="BC110" s="37"/>
      <c r="BD110" s="37"/>
      <c r="BE110" s="46"/>
      <c r="BH110" s="116"/>
      <c r="BI110" s="116"/>
      <c r="BJ110" s="116"/>
      <c r="BK110" s="116"/>
      <c r="BL110" s="116"/>
      <c r="BM110" s="116"/>
    </row>
    <row r="111" spans="1:65" s="30" customFormat="1" ht="35.1" hidden="1" customHeight="1" x14ac:dyDescent="0.25">
      <c r="F111" s="32"/>
      <c r="G111" s="34"/>
      <c r="H111" s="116" t="s">
        <v>320</v>
      </c>
      <c r="I111" s="116" t="s">
        <v>320</v>
      </c>
      <c r="J111" s="31"/>
      <c r="K111" s="116" t="s">
        <v>320</v>
      </c>
      <c r="L111" s="35"/>
      <c r="M111" s="35"/>
      <c r="N111" s="35"/>
      <c r="O111" s="35"/>
      <c r="P111" s="35"/>
      <c r="Q111" s="35"/>
      <c r="R111" s="35"/>
      <c r="S111" s="35"/>
      <c r="T111" s="37"/>
      <c r="U111" s="37"/>
      <c r="V111" s="37"/>
      <c r="W111" s="37"/>
      <c r="X111" s="38"/>
      <c r="Y111" s="38"/>
      <c r="Z111" s="38"/>
      <c r="AA111" s="38"/>
      <c r="AB111" s="37"/>
      <c r="AC111" s="37"/>
      <c r="AD111" s="37"/>
      <c r="AE111" s="37"/>
      <c r="AF111" s="38"/>
      <c r="AG111" s="38"/>
      <c r="AH111" s="38"/>
      <c r="AI111" s="38"/>
      <c r="AJ111" s="33"/>
      <c r="AK111" s="39"/>
      <c r="AL111" s="39"/>
      <c r="AM111" s="40"/>
      <c r="AN111" s="40"/>
      <c r="AO111" s="40"/>
      <c r="AP111" s="40"/>
      <c r="AQ111" s="41"/>
      <c r="AR111" s="41"/>
      <c r="AS111" s="41"/>
      <c r="AT111" s="41"/>
      <c r="AU111" s="42"/>
      <c r="AV111" s="43"/>
      <c r="AW111" s="44"/>
      <c r="AX111" s="45"/>
      <c r="AY111" s="45"/>
      <c r="AZ111" s="45"/>
      <c r="BA111" s="37"/>
      <c r="BB111" s="37"/>
      <c r="BC111" s="37"/>
      <c r="BD111" s="37"/>
      <c r="BE111" s="46"/>
      <c r="BH111" s="116"/>
      <c r="BI111" s="116"/>
      <c r="BJ111" s="116"/>
      <c r="BK111" s="116"/>
      <c r="BL111" s="116"/>
      <c r="BM111" s="116"/>
    </row>
    <row r="112" spans="1:65" s="30" customFormat="1" ht="35.1" hidden="1" customHeight="1" x14ac:dyDescent="0.25">
      <c r="F112" s="32"/>
      <c r="G112" s="34"/>
      <c r="H112" s="116" t="s">
        <v>320</v>
      </c>
      <c r="I112" s="116" t="s">
        <v>320</v>
      </c>
      <c r="J112" s="31"/>
      <c r="K112" s="116" t="s">
        <v>320</v>
      </c>
      <c r="L112" s="35"/>
      <c r="M112" s="35"/>
      <c r="N112" s="35"/>
      <c r="O112" s="35"/>
      <c r="P112" s="35"/>
      <c r="Q112" s="35"/>
      <c r="R112" s="35"/>
      <c r="S112" s="35"/>
      <c r="T112" s="37"/>
      <c r="U112" s="37"/>
      <c r="V112" s="37"/>
      <c r="W112" s="37"/>
      <c r="X112" s="38"/>
      <c r="Y112" s="38"/>
      <c r="Z112" s="38"/>
      <c r="AA112" s="38"/>
      <c r="AB112" s="37"/>
      <c r="AC112" s="37"/>
      <c r="AD112" s="37"/>
      <c r="AE112" s="37"/>
      <c r="AF112" s="38"/>
      <c r="AG112" s="38"/>
      <c r="AH112" s="38"/>
      <c r="AI112" s="38"/>
      <c r="AJ112" s="33"/>
      <c r="AK112" s="39"/>
      <c r="AL112" s="39"/>
      <c r="AM112" s="40"/>
      <c r="AN112" s="40"/>
      <c r="AO112" s="40"/>
      <c r="AP112" s="40"/>
      <c r="AQ112" s="41"/>
      <c r="AR112" s="41"/>
      <c r="AS112" s="41"/>
      <c r="AT112" s="41"/>
      <c r="AU112" s="42"/>
      <c r="AV112" s="43"/>
      <c r="AW112" s="44"/>
      <c r="AX112" s="45"/>
      <c r="AY112" s="45"/>
      <c r="AZ112" s="45"/>
      <c r="BA112" s="37"/>
      <c r="BB112" s="37"/>
      <c r="BC112" s="37"/>
      <c r="BD112" s="37"/>
      <c r="BE112" s="46"/>
      <c r="BH112" s="116"/>
      <c r="BI112" s="116"/>
      <c r="BJ112" s="116"/>
      <c r="BK112" s="116"/>
      <c r="BL112" s="116"/>
      <c r="BM112" s="116"/>
    </row>
    <row r="113" spans="1:65" s="30" customFormat="1" ht="35.1" customHeight="1" x14ac:dyDescent="0.25">
      <c r="A113" s="30" t="str">
        <f t="shared" si="0"/>
        <v>TB13DT+1</v>
      </c>
      <c r="B113" s="30" t="str">
        <f t="shared" si="1"/>
        <v>TB13DT+2</v>
      </c>
      <c r="C113" s="30" t="str">
        <f t="shared" si="2"/>
        <v>TB13DT+3</v>
      </c>
      <c r="D113" s="30" t="str">
        <f t="shared" si="3"/>
        <v>TB13DT+4</v>
      </c>
      <c r="E113" s="30" t="s">
        <v>18</v>
      </c>
      <c r="F113" s="32">
        <v>13</v>
      </c>
      <c r="G113" s="34" t="s">
        <v>132</v>
      </c>
      <c r="H113" s="116" t="s">
        <v>133</v>
      </c>
      <c r="I113" s="116" t="s">
        <v>104</v>
      </c>
      <c r="J113" s="31" t="s">
        <v>133</v>
      </c>
      <c r="K113" s="116" t="s">
        <v>98</v>
      </c>
      <c r="L113" s="35">
        <v>5000</v>
      </c>
      <c r="M113" s="35">
        <v>3000</v>
      </c>
      <c r="N113" s="35">
        <v>2200</v>
      </c>
      <c r="O113" s="35">
        <v>1400</v>
      </c>
      <c r="P113" s="35">
        <f>VLOOKUP(G113&amp;"Vị trí 1",'[1]14_ODT'!$D$11:$L$3938,9,0)</f>
        <v>5000</v>
      </c>
      <c r="Q113" s="35">
        <f>VLOOKUP(G113&amp;"Vị trí 2",'[1]14_ODT'!$D$11:$L$3938,9,0)</f>
        <v>3000</v>
      </c>
      <c r="R113" s="35">
        <f>VLOOKUP(G113&amp;"Vị trí 3",'[1]14_ODT'!$D$11:$L$3938,9,0)</f>
        <v>2200</v>
      </c>
      <c r="S113" s="35">
        <f>VLOOKUP(G113&amp;"Vị trí 4",'[1]14_ODT'!$D$11:$L$3938,9,0)</f>
        <v>1400</v>
      </c>
      <c r="T113" s="37" t="e">
        <f>VLOOKUP(A113,[1]bieutonghopphieudieutra!$E$4:$Z$1730,32,0)</f>
        <v>#N/A</v>
      </c>
      <c r="U113" s="37"/>
      <c r="V113" s="37"/>
      <c r="W113" s="37"/>
      <c r="X113" s="38" t="e">
        <f>T113/L113</f>
        <v>#N/A</v>
      </c>
      <c r="Y113" s="38"/>
      <c r="Z113" s="38"/>
      <c r="AA113" s="38"/>
      <c r="AB113" s="37"/>
      <c r="AC113" s="37"/>
      <c r="AD113" s="37"/>
      <c r="AE113" s="37"/>
      <c r="AF113" s="38"/>
      <c r="AG113" s="38"/>
      <c r="AH113" s="38"/>
      <c r="AI113" s="38"/>
      <c r="AJ113" s="33">
        <v>2.52</v>
      </c>
      <c r="AK113" s="39"/>
      <c r="AL113" s="39">
        <v>1.45</v>
      </c>
      <c r="AM113" s="40">
        <f t="shared" ref="AM113:AP218" si="12">L113*$AL113</f>
        <v>7250</v>
      </c>
      <c r="AN113" s="40">
        <f t="shared" si="12"/>
        <v>4350</v>
      </c>
      <c r="AO113" s="40">
        <f t="shared" si="12"/>
        <v>3190</v>
      </c>
      <c r="AP113" s="40">
        <f t="shared" si="12"/>
        <v>2030</v>
      </c>
      <c r="AQ113" s="41">
        <f t="shared" ref="AQ113:AT218" si="13">IF(AM113&lt;1000,ROUND(AM113,-1),ROUND(AM113,-2))</f>
        <v>7300</v>
      </c>
      <c r="AR113" s="41">
        <f t="shared" si="13"/>
        <v>4400</v>
      </c>
      <c r="AS113" s="41">
        <f t="shared" si="13"/>
        <v>3200</v>
      </c>
      <c r="AT113" s="41">
        <f t="shared" si="13"/>
        <v>2000</v>
      </c>
      <c r="AU113" s="42">
        <f t="shared" si="10"/>
        <v>1087.5</v>
      </c>
      <c r="AV113" s="43" t="s">
        <v>18</v>
      </c>
      <c r="AW113" s="44">
        <v>3500</v>
      </c>
      <c r="AX113" s="45">
        <v>2100</v>
      </c>
      <c r="AY113" s="45">
        <v>1540</v>
      </c>
      <c r="AZ113" s="45">
        <v>980</v>
      </c>
      <c r="BA113" s="37">
        <v>3000</v>
      </c>
      <c r="BB113" s="37">
        <v>1800</v>
      </c>
      <c r="BC113" s="37">
        <v>1320</v>
      </c>
      <c r="BD113" s="37">
        <v>840</v>
      </c>
      <c r="BE113" s="46">
        <f t="shared" si="11"/>
        <v>912.5</v>
      </c>
      <c r="BH113" s="116"/>
      <c r="BI113" s="116"/>
      <c r="BJ113" s="116"/>
      <c r="BK113" s="116"/>
      <c r="BL113" s="116"/>
      <c r="BM113" s="116"/>
    </row>
    <row r="114" spans="1:65" s="30" customFormat="1" ht="35.1" hidden="1" customHeight="1" x14ac:dyDescent="0.25">
      <c r="F114" s="32"/>
      <c r="G114" s="34"/>
      <c r="H114" s="116" t="s">
        <v>320</v>
      </c>
      <c r="I114" s="116" t="s">
        <v>320</v>
      </c>
      <c r="J114" s="31"/>
      <c r="K114" s="116" t="s">
        <v>320</v>
      </c>
      <c r="L114" s="35"/>
      <c r="M114" s="35"/>
      <c r="N114" s="35"/>
      <c r="O114" s="35"/>
      <c r="P114" s="35"/>
      <c r="Q114" s="35"/>
      <c r="R114" s="35"/>
      <c r="S114" s="35"/>
      <c r="T114" s="37"/>
      <c r="U114" s="37"/>
      <c r="V114" s="37"/>
      <c r="W114" s="37"/>
      <c r="X114" s="38"/>
      <c r="Y114" s="38"/>
      <c r="Z114" s="38"/>
      <c r="AA114" s="38"/>
      <c r="AB114" s="37"/>
      <c r="AC114" s="37"/>
      <c r="AD114" s="37"/>
      <c r="AE114" s="37"/>
      <c r="AF114" s="38"/>
      <c r="AG114" s="38"/>
      <c r="AH114" s="38"/>
      <c r="AI114" s="38"/>
      <c r="AJ114" s="33"/>
      <c r="AK114" s="39"/>
      <c r="AL114" s="39"/>
      <c r="AM114" s="40"/>
      <c r="AN114" s="40"/>
      <c r="AO114" s="40"/>
      <c r="AP114" s="40"/>
      <c r="AQ114" s="41"/>
      <c r="AR114" s="41"/>
      <c r="AS114" s="41"/>
      <c r="AT114" s="41"/>
      <c r="AU114" s="42"/>
      <c r="AV114" s="43"/>
      <c r="AW114" s="44"/>
      <c r="AX114" s="45"/>
      <c r="AY114" s="45"/>
      <c r="AZ114" s="45"/>
      <c r="BA114" s="37"/>
      <c r="BB114" s="37"/>
      <c r="BC114" s="37"/>
      <c r="BD114" s="37"/>
      <c r="BE114" s="46"/>
      <c r="BH114" s="116"/>
      <c r="BI114" s="116"/>
      <c r="BJ114" s="116"/>
      <c r="BK114" s="116"/>
      <c r="BL114" s="116"/>
      <c r="BM114" s="116"/>
    </row>
    <row r="115" spans="1:65" s="30" customFormat="1" ht="35.1" hidden="1" customHeight="1" x14ac:dyDescent="0.25">
      <c r="F115" s="32"/>
      <c r="G115" s="34"/>
      <c r="H115" s="116" t="s">
        <v>320</v>
      </c>
      <c r="I115" s="116" t="s">
        <v>320</v>
      </c>
      <c r="J115" s="31"/>
      <c r="K115" s="116" t="s">
        <v>320</v>
      </c>
      <c r="L115" s="35"/>
      <c r="M115" s="35"/>
      <c r="N115" s="35"/>
      <c r="O115" s="35"/>
      <c r="P115" s="35"/>
      <c r="Q115" s="35"/>
      <c r="R115" s="35"/>
      <c r="S115" s="35"/>
      <c r="T115" s="37"/>
      <c r="U115" s="37"/>
      <c r="V115" s="37"/>
      <c r="W115" s="37"/>
      <c r="X115" s="38"/>
      <c r="Y115" s="38"/>
      <c r="Z115" s="38"/>
      <c r="AA115" s="38"/>
      <c r="AB115" s="37"/>
      <c r="AC115" s="37"/>
      <c r="AD115" s="37"/>
      <c r="AE115" s="37"/>
      <c r="AF115" s="38"/>
      <c r="AG115" s="38"/>
      <c r="AH115" s="38"/>
      <c r="AI115" s="38"/>
      <c r="AJ115" s="33"/>
      <c r="AK115" s="39"/>
      <c r="AL115" s="39"/>
      <c r="AM115" s="40"/>
      <c r="AN115" s="40"/>
      <c r="AO115" s="40"/>
      <c r="AP115" s="40"/>
      <c r="AQ115" s="41"/>
      <c r="AR115" s="41"/>
      <c r="AS115" s="41"/>
      <c r="AT115" s="41"/>
      <c r="AU115" s="42"/>
      <c r="AV115" s="43"/>
      <c r="AW115" s="44"/>
      <c r="AX115" s="45"/>
      <c r="AY115" s="45"/>
      <c r="AZ115" s="45"/>
      <c r="BA115" s="37"/>
      <c r="BB115" s="37"/>
      <c r="BC115" s="37"/>
      <c r="BD115" s="37"/>
      <c r="BE115" s="46"/>
      <c r="BH115" s="116"/>
      <c r="BI115" s="116"/>
      <c r="BJ115" s="116"/>
      <c r="BK115" s="116"/>
      <c r="BL115" s="116"/>
      <c r="BM115" s="116"/>
    </row>
    <row r="116" spans="1:65" s="30" customFormat="1" ht="35.1" hidden="1" customHeight="1" x14ac:dyDescent="0.25">
      <c r="F116" s="32"/>
      <c r="G116" s="34"/>
      <c r="H116" s="116" t="s">
        <v>320</v>
      </c>
      <c r="I116" s="116" t="s">
        <v>320</v>
      </c>
      <c r="J116" s="31"/>
      <c r="K116" s="116" t="s">
        <v>320</v>
      </c>
      <c r="L116" s="35"/>
      <c r="M116" s="35"/>
      <c r="N116" s="35"/>
      <c r="O116" s="35"/>
      <c r="P116" s="35"/>
      <c r="Q116" s="35"/>
      <c r="R116" s="35"/>
      <c r="S116" s="35"/>
      <c r="T116" s="37"/>
      <c r="U116" s="37"/>
      <c r="V116" s="37"/>
      <c r="W116" s="37"/>
      <c r="X116" s="38"/>
      <c r="Y116" s="38"/>
      <c r="Z116" s="38"/>
      <c r="AA116" s="38"/>
      <c r="AB116" s="37"/>
      <c r="AC116" s="37"/>
      <c r="AD116" s="37"/>
      <c r="AE116" s="37"/>
      <c r="AF116" s="38"/>
      <c r="AG116" s="38"/>
      <c r="AH116" s="38"/>
      <c r="AI116" s="38"/>
      <c r="AJ116" s="33"/>
      <c r="AK116" s="39"/>
      <c r="AL116" s="39"/>
      <c r="AM116" s="40"/>
      <c r="AN116" s="40"/>
      <c r="AO116" s="40"/>
      <c r="AP116" s="40"/>
      <c r="AQ116" s="41"/>
      <c r="AR116" s="41"/>
      <c r="AS116" s="41"/>
      <c r="AT116" s="41"/>
      <c r="AU116" s="42"/>
      <c r="AV116" s="43"/>
      <c r="AW116" s="44"/>
      <c r="AX116" s="45"/>
      <c r="AY116" s="45"/>
      <c r="AZ116" s="45"/>
      <c r="BA116" s="37"/>
      <c r="BB116" s="37"/>
      <c r="BC116" s="37"/>
      <c r="BD116" s="37"/>
      <c r="BE116" s="46"/>
      <c r="BH116" s="116"/>
      <c r="BI116" s="116"/>
      <c r="BJ116" s="116"/>
      <c r="BK116" s="116"/>
      <c r="BL116" s="116"/>
      <c r="BM116" s="116"/>
    </row>
    <row r="117" spans="1:65" s="30" customFormat="1" ht="35.1" hidden="1" customHeight="1" x14ac:dyDescent="0.25">
      <c r="F117" s="32"/>
      <c r="G117" s="34"/>
      <c r="H117" s="116" t="s">
        <v>320</v>
      </c>
      <c r="I117" s="116" t="s">
        <v>320</v>
      </c>
      <c r="J117" s="31"/>
      <c r="K117" s="116" t="s">
        <v>320</v>
      </c>
      <c r="L117" s="35"/>
      <c r="M117" s="35"/>
      <c r="N117" s="35"/>
      <c r="O117" s="35"/>
      <c r="P117" s="35"/>
      <c r="Q117" s="35"/>
      <c r="R117" s="35"/>
      <c r="S117" s="35"/>
      <c r="T117" s="37"/>
      <c r="U117" s="37"/>
      <c r="V117" s="37"/>
      <c r="W117" s="37"/>
      <c r="X117" s="38"/>
      <c r="Y117" s="38"/>
      <c r="Z117" s="38"/>
      <c r="AA117" s="38"/>
      <c r="AB117" s="37"/>
      <c r="AC117" s="37"/>
      <c r="AD117" s="37"/>
      <c r="AE117" s="37"/>
      <c r="AF117" s="38"/>
      <c r="AG117" s="38"/>
      <c r="AH117" s="38"/>
      <c r="AI117" s="38"/>
      <c r="AJ117" s="33"/>
      <c r="AK117" s="39"/>
      <c r="AL117" s="39"/>
      <c r="AM117" s="40"/>
      <c r="AN117" s="40"/>
      <c r="AO117" s="40"/>
      <c r="AP117" s="40"/>
      <c r="AQ117" s="41"/>
      <c r="AR117" s="41"/>
      <c r="AS117" s="41"/>
      <c r="AT117" s="41"/>
      <c r="AU117" s="42"/>
      <c r="AV117" s="43"/>
      <c r="AW117" s="44"/>
      <c r="AX117" s="45"/>
      <c r="AY117" s="45"/>
      <c r="AZ117" s="45"/>
      <c r="BA117" s="37"/>
      <c r="BB117" s="37"/>
      <c r="BC117" s="37"/>
      <c r="BD117" s="37"/>
      <c r="BE117" s="46"/>
      <c r="BH117" s="116"/>
      <c r="BI117" s="116"/>
      <c r="BJ117" s="116"/>
      <c r="BK117" s="116"/>
      <c r="BL117" s="116"/>
      <c r="BM117" s="116"/>
    </row>
    <row r="118" spans="1:65" s="30" customFormat="1" ht="35.1" hidden="1" customHeight="1" x14ac:dyDescent="0.25">
      <c r="F118" s="32"/>
      <c r="G118" s="34"/>
      <c r="H118" s="116" t="s">
        <v>320</v>
      </c>
      <c r="I118" s="116" t="s">
        <v>320</v>
      </c>
      <c r="J118" s="31"/>
      <c r="K118" s="116" t="s">
        <v>320</v>
      </c>
      <c r="L118" s="35"/>
      <c r="M118" s="35"/>
      <c r="N118" s="35"/>
      <c r="O118" s="35"/>
      <c r="P118" s="35"/>
      <c r="Q118" s="35"/>
      <c r="R118" s="35"/>
      <c r="S118" s="35"/>
      <c r="T118" s="37"/>
      <c r="U118" s="37"/>
      <c r="V118" s="37"/>
      <c r="W118" s="37"/>
      <c r="X118" s="38"/>
      <c r="Y118" s="38"/>
      <c r="Z118" s="38"/>
      <c r="AA118" s="38"/>
      <c r="AB118" s="37"/>
      <c r="AC118" s="37"/>
      <c r="AD118" s="37"/>
      <c r="AE118" s="37"/>
      <c r="AF118" s="38"/>
      <c r="AG118" s="38"/>
      <c r="AH118" s="38"/>
      <c r="AI118" s="38"/>
      <c r="AJ118" s="33"/>
      <c r="AK118" s="39"/>
      <c r="AL118" s="39"/>
      <c r="AM118" s="40"/>
      <c r="AN118" s="40"/>
      <c r="AO118" s="40"/>
      <c r="AP118" s="40"/>
      <c r="AQ118" s="41"/>
      <c r="AR118" s="41"/>
      <c r="AS118" s="41"/>
      <c r="AT118" s="41"/>
      <c r="AU118" s="42"/>
      <c r="AV118" s="43"/>
      <c r="AW118" s="44"/>
      <c r="AX118" s="45"/>
      <c r="AY118" s="45"/>
      <c r="AZ118" s="45"/>
      <c r="BA118" s="37"/>
      <c r="BB118" s="37"/>
      <c r="BC118" s="37"/>
      <c r="BD118" s="37"/>
      <c r="BE118" s="46"/>
      <c r="BH118" s="116"/>
      <c r="BI118" s="116"/>
      <c r="BJ118" s="116"/>
      <c r="BK118" s="116"/>
      <c r="BL118" s="116"/>
      <c r="BM118" s="116"/>
    </row>
    <row r="119" spans="1:65" s="30" customFormat="1" ht="35.1" hidden="1" customHeight="1" x14ac:dyDescent="0.25">
      <c r="F119" s="32"/>
      <c r="G119" s="34"/>
      <c r="H119" s="116" t="s">
        <v>320</v>
      </c>
      <c r="I119" s="116" t="s">
        <v>320</v>
      </c>
      <c r="J119" s="31"/>
      <c r="K119" s="116" t="s">
        <v>320</v>
      </c>
      <c r="L119" s="35"/>
      <c r="M119" s="35"/>
      <c r="N119" s="35"/>
      <c r="O119" s="35"/>
      <c r="P119" s="35"/>
      <c r="Q119" s="35"/>
      <c r="R119" s="35"/>
      <c r="S119" s="35"/>
      <c r="T119" s="37"/>
      <c r="U119" s="37"/>
      <c r="V119" s="37"/>
      <c r="W119" s="37"/>
      <c r="X119" s="38"/>
      <c r="Y119" s="38"/>
      <c r="Z119" s="38"/>
      <c r="AA119" s="38"/>
      <c r="AB119" s="37"/>
      <c r="AC119" s="37"/>
      <c r="AD119" s="37"/>
      <c r="AE119" s="37"/>
      <c r="AF119" s="38"/>
      <c r="AG119" s="38"/>
      <c r="AH119" s="38"/>
      <c r="AI119" s="38"/>
      <c r="AJ119" s="33"/>
      <c r="AK119" s="39"/>
      <c r="AL119" s="39"/>
      <c r="AM119" s="40"/>
      <c r="AN119" s="40"/>
      <c r="AO119" s="40"/>
      <c r="AP119" s="40"/>
      <c r="AQ119" s="41"/>
      <c r="AR119" s="41"/>
      <c r="AS119" s="41"/>
      <c r="AT119" s="41"/>
      <c r="AU119" s="42"/>
      <c r="AV119" s="43"/>
      <c r="AW119" s="44"/>
      <c r="AX119" s="45"/>
      <c r="AY119" s="45"/>
      <c r="AZ119" s="45"/>
      <c r="BA119" s="37"/>
      <c r="BB119" s="37"/>
      <c r="BC119" s="37"/>
      <c r="BD119" s="37"/>
      <c r="BE119" s="46"/>
      <c r="BH119" s="116"/>
      <c r="BI119" s="116"/>
      <c r="BJ119" s="116"/>
      <c r="BK119" s="116"/>
      <c r="BL119" s="116"/>
      <c r="BM119" s="116"/>
    </row>
    <row r="120" spans="1:65" s="30" customFormat="1" ht="35.1" customHeight="1" x14ac:dyDescent="0.25">
      <c r="A120" s="30" t="str">
        <f t="shared" si="0"/>
        <v>TB14DT+1</v>
      </c>
      <c r="B120" s="30" t="str">
        <f t="shared" si="1"/>
        <v>TB14DT+2</v>
      </c>
      <c r="C120" s="30" t="str">
        <f t="shared" si="2"/>
        <v>TB14DT+3</v>
      </c>
      <c r="D120" s="30" t="str">
        <f t="shared" si="3"/>
        <v>TB14DT+4</v>
      </c>
      <c r="E120" s="30" t="s">
        <v>18</v>
      </c>
      <c r="F120" s="32">
        <v>14</v>
      </c>
      <c r="G120" s="34" t="s">
        <v>134</v>
      </c>
      <c r="H120" s="116" t="s">
        <v>135</v>
      </c>
      <c r="I120" s="116" t="s">
        <v>98</v>
      </c>
      <c r="J120" s="31" t="s">
        <v>135</v>
      </c>
      <c r="K120" s="116" t="s">
        <v>78</v>
      </c>
      <c r="L120" s="35">
        <v>5000</v>
      </c>
      <c r="M120" s="35">
        <v>3000</v>
      </c>
      <c r="N120" s="35">
        <v>2200</v>
      </c>
      <c r="O120" s="35">
        <v>1400</v>
      </c>
      <c r="P120" s="35">
        <f>VLOOKUP(G120&amp;"Vị trí 1",'[1]14_ODT'!$D$11:$L$3938,9,0)</f>
        <v>5000</v>
      </c>
      <c r="Q120" s="35">
        <f>VLOOKUP(G120&amp;"Vị trí 2",'[1]14_ODT'!$D$11:$L$3938,9,0)</f>
        <v>3000</v>
      </c>
      <c r="R120" s="35">
        <f>VLOOKUP(G120&amp;"Vị trí 3",'[1]14_ODT'!$D$11:$L$3938,9,0)</f>
        <v>2200</v>
      </c>
      <c r="S120" s="35">
        <f>VLOOKUP(G120&amp;"Vị trí 4",'[1]14_ODT'!$D$11:$L$3938,9,0)</f>
        <v>1400</v>
      </c>
      <c r="T120" s="37"/>
      <c r="U120" s="37"/>
      <c r="V120" s="37"/>
      <c r="W120" s="37"/>
      <c r="X120" s="38"/>
      <c r="Y120" s="38"/>
      <c r="Z120" s="38"/>
      <c r="AA120" s="38"/>
      <c r="AB120" s="37"/>
      <c r="AC120" s="37"/>
      <c r="AD120" s="37"/>
      <c r="AE120" s="37"/>
      <c r="AF120" s="38"/>
      <c r="AG120" s="38"/>
      <c r="AH120" s="38"/>
      <c r="AI120" s="38"/>
      <c r="AJ120" s="33">
        <v>2.52</v>
      </c>
      <c r="AK120" s="39"/>
      <c r="AL120" s="39">
        <v>1.45</v>
      </c>
      <c r="AM120" s="40">
        <f t="shared" si="12"/>
        <v>7250</v>
      </c>
      <c r="AN120" s="40">
        <f t="shared" si="12"/>
        <v>4350</v>
      </c>
      <c r="AO120" s="40">
        <f t="shared" si="12"/>
        <v>3190</v>
      </c>
      <c r="AP120" s="40">
        <f t="shared" si="12"/>
        <v>2030</v>
      </c>
      <c r="AQ120" s="41">
        <f t="shared" si="13"/>
        <v>7300</v>
      </c>
      <c r="AR120" s="41">
        <f t="shared" si="13"/>
        <v>4400</v>
      </c>
      <c r="AS120" s="41">
        <f t="shared" si="13"/>
        <v>3200</v>
      </c>
      <c r="AT120" s="41">
        <f t="shared" si="13"/>
        <v>2000</v>
      </c>
      <c r="AU120" s="42">
        <f t="shared" si="10"/>
        <v>1087.5</v>
      </c>
      <c r="AV120" s="43" t="s">
        <v>18</v>
      </c>
      <c r="AW120" s="44"/>
      <c r="AX120" s="45"/>
      <c r="AY120" s="45"/>
      <c r="AZ120" s="45"/>
      <c r="BA120" s="37"/>
      <c r="BB120" s="37"/>
      <c r="BC120" s="37"/>
      <c r="BD120" s="37"/>
      <c r="BE120" s="46">
        <f t="shared" si="11"/>
        <v>912.5</v>
      </c>
      <c r="BH120" s="116"/>
      <c r="BI120" s="116"/>
      <c r="BJ120" s="116"/>
      <c r="BK120" s="116"/>
      <c r="BL120" s="116"/>
      <c r="BM120" s="116"/>
    </row>
    <row r="121" spans="1:65" s="30" customFormat="1" ht="35.1" hidden="1" customHeight="1" x14ac:dyDescent="0.25">
      <c r="F121" s="32"/>
      <c r="G121" s="34"/>
      <c r="H121" s="116" t="s">
        <v>320</v>
      </c>
      <c r="I121" s="116" t="s">
        <v>320</v>
      </c>
      <c r="J121" s="31"/>
      <c r="K121" s="116" t="s">
        <v>320</v>
      </c>
      <c r="L121" s="35"/>
      <c r="M121" s="35"/>
      <c r="N121" s="35"/>
      <c r="O121" s="35"/>
      <c r="P121" s="35"/>
      <c r="Q121" s="35"/>
      <c r="R121" s="35"/>
      <c r="S121" s="35"/>
      <c r="T121" s="37"/>
      <c r="U121" s="37"/>
      <c r="V121" s="37"/>
      <c r="W121" s="37"/>
      <c r="X121" s="38"/>
      <c r="Y121" s="38"/>
      <c r="Z121" s="38"/>
      <c r="AA121" s="38"/>
      <c r="AB121" s="37"/>
      <c r="AC121" s="37"/>
      <c r="AD121" s="37"/>
      <c r="AE121" s="37"/>
      <c r="AF121" s="38"/>
      <c r="AG121" s="38"/>
      <c r="AH121" s="38"/>
      <c r="AI121" s="38"/>
      <c r="AJ121" s="33"/>
      <c r="AK121" s="39"/>
      <c r="AL121" s="39"/>
      <c r="AM121" s="40"/>
      <c r="AN121" s="40"/>
      <c r="AO121" s="40"/>
      <c r="AP121" s="40"/>
      <c r="AQ121" s="41"/>
      <c r="AR121" s="41"/>
      <c r="AS121" s="41"/>
      <c r="AT121" s="41"/>
      <c r="AU121" s="42"/>
      <c r="AV121" s="43"/>
      <c r="AW121" s="44"/>
      <c r="AX121" s="45"/>
      <c r="AY121" s="45"/>
      <c r="AZ121" s="45"/>
      <c r="BA121" s="37"/>
      <c r="BB121" s="37"/>
      <c r="BC121" s="37"/>
      <c r="BD121" s="37"/>
      <c r="BE121" s="46"/>
      <c r="BH121" s="116"/>
      <c r="BI121" s="116"/>
      <c r="BJ121" s="116"/>
      <c r="BK121" s="116"/>
      <c r="BL121" s="116"/>
      <c r="BM121" s="116"/>
    </row>
    <row r="122" spans="1:65" s="30" customFormat="1" ht="35.1" hidden="1" customHeight="1" x14ac:dyDescent="0.25">
      <c r="F122" s="32"/>
      <c r="G122" s="34"/>
      <c r="H122" s="116" t="s">
        <v>320</v>
      </c>
      <c r="I122" s="116" t="s">
        <v>320</v>
      </c>
      <c r="J122" s="31"/>
      <c r="K122" s="116" t="s">
        <v>320</v>
      </c>
      <c r="L122" s="35"/>
      <c r="M122" s="35"/>
      <c r="N122" s="35"/>
      <c r="O122" s="35"/>
      <c r="P122" s="35"/>
      <c r="Q122" s="35"/>
      <c r="R122" s="35"/>
      <c r="S122" s="35"/>
      <c r="T122" s="37"/>
      <c r="U122" s="37"/>
      <c r="V122" s="37"/>
      <c r="W122" s="37"/>
      <c r="X122" s="38"/>
      <c r="Y122" s="38"/>
      <c r="Z122" s="38"/>
      <c r="AA122" s="38"/>
      <c r="AB122" s="37"/>
      <c r="AC122" s="37"/>
      <c r="AD122" s="37"/>
      <c r="AE122" s="37"/>
      <c r="AF122" s="38"/>
      <c r="AG122" s="38"/>
      <c r="AH122" s="38"/>
      <c r="AI122" s="38"/>
      <c r="AJ122" s="33"/>
      <c r="AK122" s="39"/>
      <c r="AL122" s="39"/>
      <c r="AM122" s="40"/>
      <c r="AN122" s="40"/>
      <c r="AO122" s="40"/>
      <c r="AP122" s="40"/>
      <c r="AQ122" s="41"/>
      <c r="AR122" s="41"/>
      <c r="AS122" s="41"/>
      <c r="AT122" s="41"/>
      <c r="AU122" s="42"/>
      <c r="AV122" s="43"/>
      <c r="AW122" s="44"/>
      <c r="AX122" s="45"/>
      <c r="AY122" s="45"/>
      <c r="AZ122" s="45"/>
      <c r="BA122" s="37"/>
      <c r="BB122" s="37"/>
      <c r="BC122" s="37"/>
      <c r="BD122" s="37"/>
      <c r="BE122" s="46"/>
      <c r="BH122" s="116"/>
      <c r="BI122" s="116"/>
      <c r="BJ122" s="116"/>
      <c r="BK122" s="116"/>
      <c r="BL122" s="116"/>
      <c r="BM122" s="116"/>
    </row>
    <row r="123" spans="1:65" s="30" customFormat="1" ht="35.1" hidden="1" customHeight="1" x14ac:dyDescent="0.25">
      <c r="F123" s="32"/>
      <c r="G123" s="34"/>
      <c r="H123" s="116" t="s">
        <v>320</v>
      </c>
      <c r="I123" s="116" t="s">
        <v>320</v>
      </c>
      <c r="J123" s="31"/>
      <c r="K123" s="116" t="s">
        <v>320</v>
      </c>
      <c r="L123" s="35"/>
      <c r="M123" s="35"/>
      <c r="N123" s="35"/>
      <c r="O123" s="35"/>
      <c r="P123" s="35"/>
      <c r="Q123" s="35"/>
      <c r="R123" s="35"/>
      <c r="S123" s="35"/>
      <c r="T123" s="37"/>
      <c r="U123" s="37"/>
      <c r="V123" s="37"/>
      <c r="W123" s="37"/>
      <c r="X123" s="38"/>
      <c r="Y123" s="38"/>
      <c r="Z123" s="38"/>
      <c r="AA123" s="38"/>
      <c r="AB123" s="37"/>
      <c r="AC123" s="37"/>
      <c r="AD123" s="37"/>
      <c r="AE123" s="37"/>
      <c r="AF123" s="38"/>
      <c r="AG123" s="38"/>
      <c r="AH123" s="38"/>
      <c r="AI123" s="38"/>
      <c r="AJ123" s="33"/>
      <c r="AK123" s="39"/>
      <c r="AL123" s="39"/>
      <c r="AM123" s="40"/>
      <c r="AN123" s="40"/>
      <c r="AO123" s="40"/>
      <c r="AP123" s="40"/>
      <c r="AQ123" s="41"/>
      <c r="AR123" s="41"/>
      <c r="AS123" s="41"/>
      <c r="AT123" s="41"/>
      <c r="AU123" s="42"/>
      <c r="AV123" s="43"/>
      <c r="AW123" s="44"/>
      <c r="AX123" s="45"/>
      <c r="AY123" s="45"/>
      <c r="AZ123" s="45"/>
      <c r="BA123" s="37"/>
      <c r="BB123" s="37"/>
      <c r="BC123" s="37"/>
      <c r="BD123" s="37"/>
      <c r="BE123" s="46"/>
      <c r="BH123" s="116"/>
      <c r="BI123" s="116"/>
      <c r="BJ123" s="116"/>
      <c r="BK123" s="116"/>
      <c r="BL123" s="116"/>
      <c r="BM123" s="116"/>
    </row>
    <row r="124" spans="1:65" s="30" customFormat="1" ht="35.1" hidden="1" customHeight="1" x14ac:dyDescent="0.25">
      <c r="F124" s="32"/>
      <c r="G124" s="34"/>
      <c r="H124" s="116" t="s">
        <v>320</v>
      </c>
      <c r="I124" s="116" t="s">
        <v>320</v>
      </c>
      <c r="J124" s="31"/>
      <c r="K124" s="116" t="s">
        <v>320</v>
      </c>
      <c r="L124" s="35"/>
      <c r="M124" s="35"/>
      <c r="N124" s="35"/>
      <c r="O124" s="35"/>
      <c r="P124" s="35"/>
      <c r="Q124" s="35"/>
      <c r="R124" s="35"/>
      <c r="S124" s="35"/>
      <c r="T124" s="37"/>
      <c r="U124" s="37"/>
      <c r="V124" s="37"/>
      <c r="W124" s="37"/>
      <c r="X124" s="38"/>
      <c r="Y124" s="38"/>
      <c r="Z124" s="38"/>
      <c r="AA124" s="38"/>
      <c r="AB124" s="37"/>
      <c r="AC124" s="37"/>
      <c r="AD124" s="37"/>
      <c r="AE124" s="37"/>
      <c r="AF124" s="38"/>
      <c r="AG124" s="38"/>
      <c r="AH124" s="38"/>
      <c r="AI124" s="38"/>
      <c r="AJ124" s="33"/>
      <c r="AK124" s="39"/>
      <c r="AL124" s="39"/>
      <c r="AM124" s="40"/>
      <c r="AN124" s="40"/>
      <c r="AO124" s="40"/>
      <c r="AP124" s="40"/>
      <c r="AQ124" s="41"/>
      <c r="AR124" s="41"/>
      <c r="AS124" s="41"/>
      <c r="AT124" s="41"/>
      <c r="AU124" s="42"/>
      <c r="AV124" s="43"/>
      <c r="AW124" s="44"/>
      <c r="AX124" s="45"/>
      <c r="AY124" s="45"/>
      <c r="AZ124" s="45"/>
      <c r="BA124" s="37"/>
      <c r="BB124" s="37"/>
      <c r="BC124" s="37"/>
      <c r="BD124" s="37"/>
      <c r="BE124" s="46"/>
      <c r="BH124" s="116"/>
      <c r="BI124" s="116"/>
      <c r="BJ124" s="116"/>
      <c r="BK124" s="116"/>
      <c r="BL124" s="116"/>
      <c r="BM124" s="116"/>
    </row>
    <row r="125" spans="1:65" s="30" customFormat="1" ht="35.1" hidden="1" customHeight="1" x14ac:dyDescent="0.25">
      <c r="F125" s="32"/>
      <c r="G125" s="34"/>
      <c r="H125" s="116" t="s">
        <v>320</v>
      </c>
      <c r="I125" s="116" t="s">
        <v>320</v>
      </c>
      <c r="J125" s="31"/>
      <c r="K125" s="116" t="s">
        <v>320</v>
      </c>
      <c r="L125" s="35"/>
      <c r="M125" s="35"/>
      <c r="N125" s="35"/>
      <c r="O125" s="35"/>
      <c r="P125" s="35"/>
      <c r="Q125" s="35"/>
      <c r="R125" s="35"/>
      <c r="S125" s="35"/>
      <c r="T125" s="37"/>
      <c r="U125" s="37"/>
      <c r="V125" s="37"/>
      <c r="W125" s="37"/>
      <c r="X125" s="38"/>
      <c r="Y125" s="38"/>
      <c r="Z125" s="38"/>
      <c r="AA125" s="38"/>
      <c r="AB125" s="37"/>
      <c r="AC125" s="37"/>
      <c r="AD125" s="37"/>
      <c r="AE125" s="37"/>
      <c r="AF125" s="38"/>
      <c r="AG125" s="38"/>
      <c r="AH125" s="38"/>
      <c r="AI125" s="38"/>
      <c r="AJ125" s="33"/>
      <c r="AK125" s="39"/>
      <c r="AL125" s="39"/>
      <c r="AM125" s="40"/>
      <c r="AN125" s="40"/>
      <c r="AO125" s="40"/>
      <c r="AP125" s="40"/>
      <c r="AQ125" s="41"/>
      <c r="AR125" s="41"/>
      <c r="AS125" s="41"/>
      <c r="AT125" s="41"/>
      <c r="AU125" s="42"/>
      <c r="AV125" s="43"/>
      <c r="AW125" s="44"/>
      <c r="AX125" s="45"/>
      <c r="AY125" s="45"/>
      <c r="AZ125" s="45"/>
      <c r="BA125" s="37"/>
      <c r="BB125" s="37"/>
      <c r="BC125" s="37"/>
      <c r="BD125" s="37"/>
      <c r="BE125" s="46"/>
      <c r="BH125" s="116"/>
      <c r="BI125" s="116"/>
      <c r="BJ125" s="116"/>
      <c r="BK125" s="116"/>
      <c r="BL125" s="116"/>
      <c r="BM125" s="116"/>
    </row>
    <row r="126" spans="1:65" s="30" customFormat="1" ht="35.1" hidden="1" customHeight="1" x14ac:dyDescent="0.25">
      <c r="F126" s="32"/>
      <c r="G126" s="34"/>
      <c r="H126" s="116" t="s">
        <v>320</v>
      </c>
      <c r="I126" s="116" t="s">
        <v>320</v>
      </c>
      <c r="J126" s="31"/>
      <c r="K126" s="116" t="s">
        <v>320</v>
      </c>
      <c r="L126" s="35"/>
      <c r="M126" s="35"/>
      <c r="N126" s="35"/>
      <c r="O126" s="35"/>
      <c r="P126" s="35"/>
      <c r="Q126" s="35"/>
      <c r="R126" s="35"/>
      <c r="S126" s="35"/>
      <c r="T126" s="37"/>
      <c r="U126" s="37"/>
      <c r="V126" s="37"/>
      <c r="W126" s="37"/>
      <c r="X126" s="38"/>
      <c r="Y126" s="38"/>
      <c r="Z126" s="38"/>
      <c r="AA126" s="38"/>
      <c r="AB126" s="37"/>
      <c r="AC126" s="37"/>
      <c r="AD126" s="37"/>
      <c r="AE126" s="37"/>
      <c r="AF126" s="38"/>
      <c r="AG126" s="38"/>
      <c r="AH126" s="38"/>
      <c r="AI126" s="38"/>
      <c r="AJ126" s="33"/>
      <c r="AK126" s="39"/>
      <c r="AL126" s="39"/>
      <c r="AM126" s="40"/>
      <c r="AN126" s="40"/>
      <c r="AO126" s="40"/>
      <c r="AP126" s="40"/>
      <c r="AQ126" s="41"/>
      <c r="AR126" s="41"/>
      <c r="AS126" s="41"/>
      <c r="AT126" s="41"/>
      <c r="AU126" s="42"/>
      <c r="AV126" s="43"/>
      <c r="AW126" s="44"/>
      <c r="AX126" s="45"/>
      <c r="AY126" s="45"/>
      <c r="AZ126" s="45"/>
      <c r="BA126" s="37"/>
      <c r="BB126" s="37"/>
      <c r="BC126" s="37"/>
      <c r="BD126" s="37"/>
      <c r="BE126" s="46"/>
      <c r="BH126" s="116"/>
      <c r="BI126" s="116"/>
      <c r="BJ126" s="116"/>
      <c r="BK126" s="116"/>
      <c r="BL126" s="116"/>
      <c r="BM126" s="116"/>
    </row>
    <row r="127" spans="1:65" s="30" customFormat="1" ht="35.1" customHeight="1" x14ac:dyDescent="0.25">
      <c r="A127" s="30" t="str">
        <f t="shared" si="0"/>
        <v>TB34DT+1</v>
      </c>
      <c r="B127" s="30" t="str">
        <f t="shared" si="1"/>
        <v>TB34DT+2</v>
      </c>
      <c r="C127" s="30" t="str">
        <f t="shared" si="2"/>
        <v>TB34DT+3</v>
      </c>
      <c r="D127" s="30" t="str">
        <f t="shared" si="3"/>
        <v>TB34DT+4</v>
      </c>
      <c r="E127" s="30" t="s">
        <v>18</v>
      </c>
      <c r="F127" s="32">
        <v>34</v>
      </c>
      <c r="G127" s="34" t="s">
        <v>172</v>
      </c>
      <c r="H127" s="116" t="s">
        <v>173</v>
      </c>
      <c r="I127" s="116" t="s">
        <v>104</v>
      </c>
      <c r="J127" s="31" t="s">
        <v>173</v>
      </c>
      <c r="K127" s="116" t="s">
        <v>78</v>
      </c>
      <c r="L127" s="35">
        <v>5000</v>
      </c>
      <c r="M127" s="35">
        <v>3000</v>
      </c>
      <c r="N127" s="35">
        <v>2200</v>
      </c>
      <c r="O127" s="35">
        <v>1400</v>
      </c>
      <c r="P127" s="35">
        <f>VLOOKUP(G127&amp;"Vị trí 1",'[1]14_ODT'!$D$11:$L$3938,9,0)</f>
        <v>5000</v>
      </c>
      <c r="Q127" s="35">
        <f>VLOOKUP(G127&amp;"Vị trí 2",'[1]14_ODT'!$D$11:$L$3938,9,0)</f>
        <v>3000</v>
      </c>
      <c r="R127" s="35">
        <f>VLOOKUP(G127&amp;"Vị trí 3",'[1]14_ODT'!$D$11:$L$3938,9,0)</f>
        <v>2200</v>
      </c>
      <c r="S127" s="35">
        <f>VLOOKUP(G127&amp;"Vị trí 4",'[1]14_ODT'!$D$11:$L$3938,9,0)</f>
        <v>1400</v>
      </c>
      <c r="T127" s="37"/>
      <c r="U127" s="37"/>
      <c r="V127" s="37"/>
      <c r="W127" s="37"/>
      <c r="X127" s="38"/>
      <c r="Y127" s="38"/>
      <c r="Z127" s="38"/>
      <c r="AA127" s="38"/>
      <c r="AB127" s="37"/>
      <c r="AC127" s="37"/>
      <c r="AD127" s="37"/>
      <c r="AE127" s="37"/>
      <c r="AF127" s="38"/>
      <c r="AG127" s="38"/>
      <c r="AH127" s="38"/>
      <c r="AI127" s="38"/>
      <c r="AJ127" s="33">
        <v>2.52</v>
      </c>
      <c r="AK127" s="39"/>
      <c r="AL127" s="39">
        <v>1.45</v>
      </c>
      <c r="AM127" s="40">
        <f t="shared" si="12"/>
        <v>7250</v>
      </c>
      <c r="AN127" s="40">
        <f t="shared" si="12"/>
        <v>4350</v>
      </c>
      <c r="AO127" s="40">
        <f t="shared" si="12"/>
        <v>3190</v>
      </c>
      <c r="AP127" s="40">
        <f t="shared" si="12"/>
        <v>2030</v>
      </c>
      <c r="AQ127" s="41">
        <f t="shared" si="13"/>
        <v>7300</v>
      </c>
      <c r="AR127" s="41">
        <f t="shared" si="13"/>
        <v>4400</v>
      </c>
      <c r="AS127" s="41">
        <f t="shared" si="13"/>
        <v>3200</v>
      </c>
      <c r="AT127" s="41">
        <f t="shared" si="13"/>
        <v>2000</v>
      </c>
      <c r="AU127" s="42">
        <f t="shared" si="10"/>
        <v>1087.5</v>
      </c>
      <c r="AV127" s="43" t="s">
        <v>18</v>
      </c>
      <c r="AW127" s="44">
        <v>3500</v>
      </c>
      <c r="AX127" s="45">
        <v>2100</v>
      </c>
      <c r="AY127" s="45">
        <v>1540</v>
      </c>
      <c r="AZ127" s="45">
        <v>980</v>
      </c>
      <c r="BA127" s="37">
        <v>3000</v>
      </c>
      <c r="BB127" s="37">
        <v>1800</v>
      </c>
      <c r="BC127" s="37">
        <v>1320</v>
      </c>
      <c r="BD127" s="37">
        <v>840</v>
      </c>
      <c r="BE127" s="46">
        <f t="shared" si="11"/>
        <v>912.5</v>
      </c>
      <c r="BH127" s="116"/>
      <c r="BI127" s="116"/>
      <c r="BJ127" s="116"/>
      <c r="BK127" s="116"/>
      <c r="BL127" s="116"/>
      <c r="BM127" s="116"/>
    </row>
    <row r="128" spans="1:65" s="30" customFormat="1" ht="35.1" hidden="1" customHeight="1" x14ac:dyDescent="0.25">
      <c r="F128" s="32"/>
      <c r="G128" s="34"/>
      <c r="H128" s="116" t="s">
        <v>320</v>
      </c>
      <c r="I128" s="116" t="s">
        <v>320</v>
      </c>
      <c r="J128" s="31"/>
      <c r="K128" s="116" t="s">
        <v>320</v>
      </c>
      <c r="L128" s="35"/>
      <c r="M128" s="35"/>
      <c r="N128" s="35"/>
      <c r="O128" s="35"/>
      <c r="P128" s="35"/>
      <c r="Q128" s="35"/>
      <c r="R128" s="35"/>
      <c r="S128" s="35"/>
      <c r="T128" s="37"/>
      <c r="U128" s="37"/>
      <c r="V128" s="37"/>
      <c r="W128" s="37"/>
      <c r="X128" s="38"/>
      <c r="Y128" s="38"/>
      <c r="Z128" s="38"/>
      <c r="AA128" s="38"/>
      <c r="AB128" s="37"/>
      <c r="AC128" s="37"/>
      <c r="AD128" s="37"/>
      <c r="AE128" s="37"/>
      <c r="AF128" s="38"/>
      <c r="AG128" s="38"/>
      <c r="AH128" s="38"/>
      <c r="AI128" s="38"/>
      <c r="AJ128" s="33"/>
      <c r="AK128" s="39"/>
      <c r="AL128" s="39"/>
      <c r="AM128" s="40"/>
      <c r="AN128" s="40"/>
      <c r="AO128" s="40"/>
      <c r="AP128" s="40"/>
      <c r="AQ128" s="41"/>
      <c r="AR128" s="41"/>
      <c r="AS128" s="41"/>
      <c r="AT128" s="41"/>
      <c r="AU128" s="42"/>
      <c r="AV128" s="43"/>
      <c r="AW128" s="44"/>
      <c r="AX128" s="45"/>
      <c r="AY128" s="45"/>
      <c r="AZ128" s="45"/>
      <c r="BA128" s="37"/>
      <c r="BB128" s="37"/>
      <c r="BC128" s="37"/>
      <c r="BD128" s="37"/>
      <c r="BE128" s="46"/>
      <c r="BH128" s="116"/>
      <c r="BI128" s="116"/>
      <c r="BJ128" s="116"/>
      <c r="BK128" s="116"/>
      <c r="BL128" s="116"/>
      <c r="BM128" s="116"/>
    </row>
    <row r="129" spans="1:65" s="30" customFormat="1" ht="35.1" hidden="1" customHeight="1" x14ac:dyDescent="0.25">
      <c r="F129" s="32"/>
      <c r="G129" s="34"/>
      <c r="H129" s="116" t="s">
        <v>320</v>
      </c>
      <c r="I129" s="116" t="s">
        <v>320</v>
      </c>
      <c r="J129" s="31"/>
      <c r="K129" s="116" t="s">
        <v>320</v>
      </c>
      <c r="L129" s="35"/>
      <c r="M129" s="35"/>
      <c r="N129" s="35"/>
      <c r="O129" s="35"/>
      <c r="P129" s="35"/>
      <c r="Q129" s="35"/>
      <c r="R129" s="35"/>
      <c r="S129" s="35"/>
      <c r="T129" s="37"/>
      <c r="U129" s="37"/>
      <c r="V129" s="37"/>
      <c r="W129" s="37"/>
      <c r="X129" s="38"/>
      <c r="Y129" s="38"/>
      <c r="Z129" s="38"/>
      <c r="AA129" s="38"/>
      <c r="AB129" s="37"/>
      <c r="AC129" s="37"/>
      <c r="AD129" s="37"/>
      <c r="AE129" s="37"/>
      <c r="AF129" s="38"/>
      <c r="AG129" s="38"/>
      <c r="AH129" s="38"/>
      <c r="AI129" s="38"/>
      <c r="AJ129" s="33"/>
      <c r="AK129" s="39"/>
      <c r="AL129" s="39"/>
      <c r="AM129" s="40"/>
      <c r="AN129" s="40"/>
      <c r="AO129" s="40"/>
      <c r="AP129" s="40"/>
      <c r="AQ129" s="41"/>
      <c r="AR129" s="41"/>
      <c r="AS129" s="41"/>
      <c r="AT129" s="41"/>
      <c r="AU129" s="42"/>
      <c r="AV129" s="43"/>
      <c r="AW129" s="44"/>
      <c r="AX129" s="45"/>
      <c r="AY129" s="45"/>
      <c r="AZ129" s="45"/>
      <c r="BA129" s="37"/>
      <c r="BB129" s="37"/>
      <c r="BC129" s="37"/>
      <c r="BD129" s="37"/>
      <c r="BE129" s="46"/>
      <c r="BH129" s="116"/>
      <c r="BI129" s="116"/>
      <c r="BJ129" s="116"/>
      <c r="BK129" s="116"/>
      <c r="BL129" s="116"/>
      <c r="BM129" s="116"/>
    </row>
    <row r="130" spans="1:65" s="30" customFormat="1" ht="35.1" hidden="1" customHeight="1" x14ac:dyDescent="0.25">
      <c r="F130" s="32"/>
      <c r="G130" s="34"/>
      <c r="H130" s="116" t="s">
        <v>320</v>
      </c>
      <c r="I130" s="116" t="s">
        <v>320</v>
      </c>
      <c r="J130" s="31"/>
      <c r="K130" s="116" t="s">
        <v>320</v>
      </c>
      <c r="L130" s="35"/>
      <c r="M130" s="35"/>
      <c r="N130" s="35"/>
      <c r="O130" s="35"/>
      <c r="P130" s="35"/>
      <c r="Q130" s="35"/>
      <c r="R130" s="35"/>
      <c r="S130" s="35"/>
      <c r="T130" s="37"/>
      <c r="U130" s="37"/>
      <c r="V130" s="37"/>
      <c r="W130" s="37"/>
      <c r="X130" s="38"/>
      <c r="Y130" s="38"/>
      <c r="Z130" s="38"/>
      <c r="AA130" s="38"/>
      <c r="AB130" s="37"/>
      <c r="AC130" s="37"/>
      <c r="AD130" s="37"/>
      <c r="AE130" s="37"/>
      <c r="AF130" s="38"/>
      <c r="AG130" s="38"/>
      <c r="AH130" s="38"/>
      <c r="AI130" s="38"/>
      <c r="AJ130" s="33"/>
      <c r="AK130" s="39"/>
      <c r="AL130" s="39"/>
      <c r="AM130" s="40"/>
      <c r="AN130" s="40"/>
      <c r="AO130" s="40"/>
      <c r="AP130" s="40"/>
      <c r="AQ130" s="41"/>
      <c r="AR130" s="41"/>
      <c r="AS130" s="41"/>
      <c r="AT130" s="41"/>
      <c r="AU130" s="42"/>
      <c r="AV130" s="43"/>
      <c r="AW130" s="44"/>
      <c r="AX130" s="45"/>
      <c r="AY130" s="45"/>
      <c r="AZ130" s="45"/>
      <c r="BA130" s="37"/>
      <c r="BB130" s="37"/>
      <c r="BC130" s="37"/>
      <c r="BD130" s="37"/>
      <c r="BE130" s="46"/>
      <c r="BH130" s="116"/>
      <c r="BI130" s="116"/>
      <c r="BJ130" s="116"/>
      <c r="BK130" s="116"/>
      <c r="BL130" s="116"/>
      <c r="BM130" s="116"/>
    </row>
    <row r="131" spans="1:65" s="30" customFormat="1" ht="35.1" hidden="1" customHeight="1" x14ac:dyDescent="0.25">
      <c r="F131" s="32"/>
      <c r="G131" s="34"/>
      <c r="H131" s="116" t="s">
        <v>320</v>
      </c>
      <c r="I131" s="116" t="s">
        <v>320</v>
      </c>
      <c r="J131" s="31"/>
      <c r="K131" s="116" t="s">
        <v>320</v>
      </c>
      <c r="L131" s="35"/>
      <c r="M131" s="35"/>
      <c r="N131" s="35"/>
      <c r="O131" s="35"/>
      <c r="P131" s="35"/>
      <c r="Q131" s="35"/>
      <c r="R131" s="35"/>
      <c r="S131" s="35"/>
      <c r="T131" s="37"/>
      <c r="U131" s="37"/>
      <c r="V131" s="37"/>
      <c r="W131" s="37"/>
      <c r="X131" s="38"/>
      <c r="Y131" s="38"/>
      <c r="Z131" s="38"/>
      <c r="AA131" s="38"/>
      <c r="AB131" s="37"/>
      <c r="AC131" s="37"/>
      <c r="AD131" s="37"/>
      <c r="AE131" s="37"/>
      <c r="AF131" s="38"/>
      <c r="AG131" s="38"/>
      <c r="AH131" s="38"/>
      <c r="AI131" s="38"/>
      <c r="AJ131" s="33"/>
      <c r="AK131" s="39"/>
      <c r="AL131" s="39"/>
      <c r="AM131" s="40"/>
      <c r="AN131" s="40"/>
      <c r="AO131" s="40"/>
      <c r="AP131" s="40"/>
      <c r="AQ131" s="41"/>
      <c r="AR131" s="41"/>
      <c r="AS131" s="41"/>
      <c r="AT131" s="41"/>
      <c r="AU131" s="42"/>
      <c r="AV131" s="43"/>
      <c r="AW131" s="44"/>
      <c r="AX131" s="45"/>
      <c r="AY131" s="45"/>
      <c r="AZ131" s="45"/>
      <c r="BA131" s="37"/>
      <c r="BB131" s="37"/>
      <c r="BC131" s="37"/>
      <c r="BD131" s="37"/>
      <c r="BE131" s="46"/>
      <c r="BH131" s="116"/>
      <c r="BI131" s="116"/>
      <c r="BJ131" s="116"/>
      <c r="BK131" s="116"/>
      <c r="BL131" s="116"/>
      <c r="BM131" s="116"/>
    </row>
    <row r="132" spans="1:65" s="30" customFormat="1" ht="35.1" hidden="1" customHeight="1" x14ac:dyDescent="0.25">
      <c r="F132" s="32"/>
      <c r="G132" s="34"/>
      <c r="H132" s="116" t="s">
        <v>320</v>
      </c>
      <c r="I132" s="116" t="s">
        <v>320</v>
      </c>
      <c r="J132" s="31"/>
      <c r="K132" s="116" t="s">
        <v>320</v>
      </c>
      <c r="L132" s="35"/>
      <c r="M132" s="35"/>
      <c r="N132" s="35"/>
      <c r="O132" s="35"/>
      <c r="P132" s="35"/>
      <c r="Q132" s="35"/>
      <c r="R132" s="35"/>
      <c r="S132" s="35"/>
      <c r="T132" s="37"/>
      <c r="U132" s="37"/>
      <c r="V132" s="37"/>
      <c r="W132" s="37"/>
      <c r="X132" s="38"/>
      <c r="Y132" s="38"/>
      <c r="Z132" s="38"/>
      <c r="AA132" s="38"/>
      <c r="AB132" s="37"/>
      <c r="AC132" s="37"/>
      <c r="AD132" s="37"/>
      <c r="AE132" s="37"/>
      <c r="AF132" s="38"/>
      <c r="AG132" s="38"/>
      <c r="AH132" s="38"/>
      <c r="AI132" s="38"/>
      <c r="AJ132" s="33"/>
      <c r="AK132" s="39"/>
      <c r="AL132" s="39"/>
      <c r="AM132" s="40"/>
      <c r="AN132" s="40"/>
      <c r="AO132" s="40"/>
      <c r="AP132" s="40"/>
      <c r="AQ132" s="41"/>
      <c r="AR132" s="41"/>
      <c r="AS132" s="41"/>
      <c r="AT132" s="41"/>
      <c r="AU132" s="42"/>
      <c r="AV132" s="43"/>
      <c r="AW132" s="44"/>
      <c r="AX132" s="45"/>
      <c r="AY132" s="45"/>
      <c r="AZ132" s="45"/>
      <c r="BA132" s="37"/>
      <c r="BB132" s="37"/>
      <c r="BC132" s="37"/>
      <c r="BD132" s="37"/>
      <c r="BE132" s="46"/>
      <c r="BH132" s="116"/>
      <c r="BI132" s="116"/>
      <c r="BJ132" s="116"/>
      <c r="BK132" s="116"/>
      <c r="BL132" s="116"/>
      <c r="BM132" s="116"/>
    </row>
    <row r="133" spans="1:65" s="30" customFormat="1" ht="35.1" hidden="1" customHeight="1" x14ac:dyDescent="0.25">
      <c r="F133" s="32"/>
      <c r="G133" s="34"/>
      <c r="H133" s="116" t="s">
        <v>320</v>
      </c>
      <c r="I133" s="116" t="s">
        <v>320</v>
      </c>
      <c r="J133" s="31"/>
      <c r="K133" s="116" t="s">
        <v>320</v>
      </c>
      <c r="L133" s="35"/>
      <c r="M133" s="35"/>
      <c r="N133" s="35"/>
      <c r="O133" s="35"/>
      <c r="P133" s="35"/>
      <c r="Q133" s="35"/>
      <c r="R133" s="35"/>
      <c r="S133" s="35"/>
      <c r="T133" s="37"/>
      <c r="U133" s="37"/>
      <c r="V133" s="37"/>
      <c r="W133" s="37"/>
      <c r="X133" s="38"/>
      <c r="Y133" s="38"/>
      <c r="Z133" s="38"/>
      <c r="AA133" s="38"/>
      <c r="AB133" s="37"/>
      <c r="AC133" s="37"/>
      <c r="AD133" s="37"/>
      <c r="AE133" s="37"/>
      <c r="AF133" s="38"/>
      <c r="AG133" s="38"/>
      <c r="AH133" s="38"/>
      <c r="AI133" s="38"/>
      <c r="AJ133" s="33"/>
      <c r="AK133" s="39"/>
      <c r="AL133" s="39"/>
      <c r="AM133" s="40"/>
      <c r="AN133" s="40"/>
      <c r="AO133" s="40"/>
      <c r="AP133" s="40"/>
      <c r="AQ133" s="41"/>
      <c r="AR133" s="41"/>
      <c r="AS133" s="41"/>
      <c r="AT133" s="41"/>
      <c r="AU133" s="42"/>
      <c r="AV133" s="43"/>
      <c r="AW133" s="44"/>
      <c r="AX133" s="45"/>
      <c r="AY133" s="45"/>
      <c r="AZ133" s="45"/>
      <c r="BA133" s="37"/>
      <c r="BB133" s="37"/>
      <c r="BC133" s="37"/>
      <c r="BD133" s="37"/>
      <c r="BE133" s="46"/>
      <c r="BH133" s="116"/>
      <c r="BI133" s="116"/>
      <c r="BJ133" s="116"/>
      <c r="BK133" s="116"/>
      <c r="BL133" s="116"/>
      <c r="BM133" s="116"/>
    </row>
    <row r="134" spans="1:65" s="30" customFormat="1" ht="35.1" customHeight="1" x14ac:dyDescent="0.25">
      <c r="A134" s="30" t="str">
        <f t="shared" si="0"/>
        <v>TB2DT+1</v>
      </c>
      <c r="B134" s="30" t="str">
        <f t="shared" si="1"/>
        <v>TB2DT+2</v>
      </c>
      <c r="C134" s="30" t="str">
        <f t="shared" si="2"/>
        <v>TB2DT+3</v>
      </c>
      <c r="D134" s="30" t="str">
        <f t="shared" si="3"/>
        <v>TB2DT+4</v>
      </c>
      <c r="E134" s="30" t="s">
        <v>18</v>
      </c>
      <c r="F134" s="32">
        <v>2</v>
      </c>
      <c r="G134" s="34" t="s">
        <v>108</v>
      </c>
      <c r="H134" s="116" t="s">
        <v>43</v>
      </c>
      <c r="I134" s="116" t="s">
        <v>21</v>
      </c>
      <c r="J134" s="31" t="s">
        <v>43</v>
      </c>
      <c r="K134" s="116" t="s">
        <v>109</v>
      </c>
      <c r="L134" s="35">
        <v>11000</v>
      </c>
      <c r="M134" s="35">
        <v>4200</v>
      </c>
      <c r="N134" s="35">
        <v>3000</v>
      </c>
      <c r="O134" s="35">
        <v>1800</v>
      </c>
      <c r="P134" s="35">
        <f>VLOOKUP(G134&amp;"Vị trí 1",'[1]14_ODT'!$D$11:$L$3938,9,0)</f>
        <v>11000</v>
      </c>
      <c r="Q134" s="35">
        <f>VLOOKUP(G134&amp;"Vị trí 2",'[1]14_ODT'!$D$11:$L$3938,9,0)</f>
        <v>4200</v>
      </c>
      <c r="R134" s="35">
        <f>VLOOKUP(G134&amp;"Vị trí 3",'[1]14_ODT'!$D$11:$L$3938,9,0)</f>
        <v>3000</v>
      </c>
      <c r="S134" s="35">
        <f>VLOOKUP(G134&amp;"Vị trí 4",'[1]14_ODT'!$D$11:$L$3938,9,0)</f>
        <v>1800</v>
      </c>
      <c r="T134" s="37"/>
      <c r="U134" s="37"/>
      <c r="V134" s="37"/>
      <c r="W134" s="37"/>
      <c r="X134" s="38"/>
      <c r="Y134" s="38"/>
      <c r="Z134" s="38"/>
      <c r="AA134" s="38"/>
      <c r="AB134" s="37"/>
      <c r="AC134" s="37"/>
      <c r="AD134" s="37"/>
      <c r="AE134" s="37"/>
      <c r="AF134" s="38"/>
      <c r="AG134" s="38"/>
      <c r="AH134" s="38"/>
      <c r="AI134" s="38"/>
      <c r="AJ134" s="33">
        <v>2.52</v>
      </c>
      <c r="AK134" s="39"/>
      <c r="AL134" s="39">
        <v>1.45</v>
      </c>
      <c r="AM134" s="40">
        <f t="shared" si="12"/>
        <v>15950</v>
      </c>
      <c r="AN134" s="40">
        <f t="shared" si="12"/>
        <v>6090</v>
      </c>
      <c r="AO134" s="40">
        <f t="shared" si="12"/>
        <v>4350</v>
      </c>
      <c r="AP134" s="40">
        <f t="shared" si="12"/>
        <v>2610</v>
      </c>
      <c r="AQ134" s="41">
        <f t="shared" si="13"/>
        <v>16000</v>
      </c>
      <c r="AR134" s="41">
        <f t="shared" si="13"/>
        <v>6100</v>
      </c>
      <c r="AS134" s="41">
        <f t="shared" si="13"/>
        <v>4400</v>
      </c>
      <c r="AT134" s="41">
        <f t="shared" si="13"/>
        <v>2600</v>
      </c>
      <c r="AU134" s="42">
        <f>AM134*0.15</f>
        <v>2392.5</v>
      </c>
      <c r="AV134" s="43" t="s">
        <v>18</v>
      </c>
      <c r="AW134" s="44">
        <v>5600</v>
      </c>
      <c r="AX134" s="45">
        <v>2520</v>
      </c>
      <c r="AY134" s="45">
        <v>1820</v>
      </c>
      <c r="AZ134" s="45">
        <v>1120</v>
      </c>
      <c r="BA134" s="37">
        <v>4800</v>
      </c>
      <c r="BB134" s="37">
        <v>2160</v>
      </c>
      <c r="BC134" s="37">
        <v>1560</v>
      </c>
      <c r="BD134" s="37">
        <v>960</v>
      </c>
      <c r="BE134" s="46">
        <f>AT134-AU134</f>
        <v>207.5</v>
      </c>
      <c r="BH134" s="116"/>
      <c r="BI134" s="116"/>
      <c r="BJ134" s="116"/>
      <c r="BK134" s="116"/>
      <c r="BL134" s="116"/>
      <c r="BM134" s="116"/>
    </row>
    <row r="135" spans="1:65" s="30" customFormat="1" ht="35.1" hidden="1" customHeight="1" x14ac:dyDescent="0.25">
      <c r="F135" s="32"/>
      <c r="G135" s="34"/>
      <c r="H135" s="116" t="s">
        <v>320</v>
      </c>
      <c r="I135" s="116" t="s">
        <v>320</v>
      </c>
      <c r="J135" s="31"/>
      <c r="K135" s="116" t="s">
        <v>320</v>
      </c>
      <c r="L135" s="35"/>
      <c r="M135" s="35"/>
      <c r="N135" s="35"/>
      <c r="O135" s="35"/>
      <c r="P135" s="35"/>
      <c r="Q135" s="35"/>
      <c r="R135" s="35"/>
      <c r="S135" s="35"/>
      <c r="T135" s="37"/>
      <c r="U135" s="37"/>
      <c r="V135" s="37"/>
      <c r="W135" s="37"/>
      <c r="X135" s="38"/>
      <c r="Y135" s="38"/>
      <c r="Z135" s="38"/>
      <c r="AA135" s="38"/>
      <c r="AB135" s="37"/>
      <c r="AC135" s="37"/>
      <c r="AD135" s="37"/>
      <c r="AE135" s="37"/>
      <c r="AF135" s="38"/>
      <c r="AG135" s="38"/>
      <c r="AH135" s="38"/>
      <c r="AI135" s="38"/>
      <c r="AJ135" s="33"/>
      <c r="AK135" s="39"/>
      <c r="AL135" s="39"/>
      <c r="AM135" s="40"/>
      <c r="AN135" s="40"/>
      <c r="AO135" s="40"/>
      <c r="AP135" s="40"/>
      <c r="AQ135" s="41"/>
      <c r="AR135" s="41"/>
      <c r="AS135" s="41"/>
      <c r="AT135" s="41"/>
      <c r="AU135" s="42"/>
      <c r="AV135" s="43"/>
      <c r="AW135" s="44"/>
      <c r="AX135" s="45"/>
      <c r="AY135" s="45"/>
      <c r="AZ135" s="45"/>
      <c r="BA135" s="37"/>
      <c r="BB135" s="37"/>
      <c r="BC135" s="37"/>
      <c r="BD135" s="37"/>
      <c r="BE135" s="46"/>
      <c r="BH135" s="116"/>
      <c r="BI135" s="116"/>
      <c r="BJ135" s="116"/>
      <c r="BK135" s="116"/>
      <c r="BL135" s="116"/>
      <c r="BM135" s="116"/>
    </row>
    <row r="136" spans="1:65" s="30" customFormat="1" ht="35.1" hidden="1" customHeight="1" x14ac:dyDescent="0.25">
      <c r="F136" s="32"/>
      <c r="G136" s="34"/>
      <c r="H136" s="116" t="s">
        <v>320</v>
      </c>
      <c r="I136" s="116" t="s">
        <v>320</v>
      </c>
      <c r="J136" s="31"/>
      <c r="K136" s="116" t="s">
        <v>320</v>
      </c>
      <c r="L136" s="35"/>
      <c r="M136" s="35"/>
      <c r="N136" s="35"/>
      <c r="O136" s="35"/>
      <c r="P136" s="35"/>
      <c r="Q136" s="35"/>
      <c r="R136" s="35"/>
      <c r="S136" s="35"/>
      <c r="T136" s="37"/>
      <c r="U136" s="37"/>
      <c r="V136" s="37"/>
      <c r="W136" s="37"/>
      <c r="X136" s="38"/>
      <c r="Y136" s="38"/>
      <c r="Z136" s="38"/>
      <c r="AA136" s="38"/>
      <c r="AB136" s="37"/>
      <c r="AC136" s="37"/>
      <c r="AD136" s="37"/>
      <c r="AE136" s="37"/>
      <c r="AF136" s="38"/>
      <c r="AG136" s="38"/>
      <c r="AH136" s="38"/>
      <c r="AI136" s="38"/>
      <c r="AJ136" s="33"/>
      <c r="AK136" s="39"/>
      <c r="AL136" s="39"/>
      <c r="AM136" s="40"/>
      <c r="AN136" s="40"/>
      <c r="AO136" s="40"/>
      <c r="AP136" s="40"/>
      <c r="AQ136" s="41"/>
      <c r="AR136" s="41"/>
      <c r="AS136" s="41"/>
      <c r="AT136" s="41"/>
      <c r="AU136" s="42"/>
      <c r="AV136" s="43"/>
      <c r="AW136" s="44"/>
      <c r="AX136" s="45"/>
      <c r="AY136" s="45"/>
      <c r="AZ136" s="45"/>
      <c r="BA136" s="37"/>
      <c r="BB136" s="37"/>
      <c r="BC136" s="37"/>
      <c r="BD136" s="37"/>
      <c r="BE136" s="46"/>
      <c r="BH136" s="116"/>
      <c r="BI136" s="116"/>
      <c r="BJ136" s="116"/>
      <c r="BK136" s="116"/>
      <c r="BL136" s="116"/>
      <c r="BM136" s="116"/>
    </row>
    <row r="137" spans="1:65" s="30" customFormat="1" ht="35.1" hidden="1" customHeight="1" x14ac:dyDescent="0.25">
      <c r="F137" s="32"/>
      <c r="G137" s="34"/>
      <c r="H137" s="116" t="s">
        <v>320</v>
      </c>
      <c r="I137" s="116" t="s">
        <v>320</v>
      </c>
      <c r="J137" s="31"/>
      <c r="K137" s="116" t="s">
        <v>320</v>
      </c>
      <c r="L137" s="35"/>
      <c r="M137" s="35"/>
      <c r="N137" s="35"/>
      <c r="O137" s="35"/>
      <c r="P137" s="35"/>
      <c r="Q137" s="35"/>
      <c r="R137" s="35"/>
      <c r="S137" s="35"/>
      <c r="T137" s="37"/>
      <c r="U137" s="37"/>
      <c r="V137" s="37"/>
      <c r="W137" s="37"/>
      <c r="X137" s="38"/>
      <c r="Y137" s="38"/>
      <c r="Z137" s="38"/>
      <c r="AA137" s="38"/>
      <c r="AB137" s="37"/>
      <c r="AC137" s="37"/>
      <c r="AD137" s="37"/>
      <c r="AE137" s="37"/>
      <c r="AF137" s="38"/>
      <c r="AG137" s="38"/>
      <c r="AH137" s="38"/>
      <c r="AI137" s="38"/>
      <c r="AJ137" s="33"/>
      <c r="AK137" s="39"/>
      <c r="AL137" s="39"/>
      <c r="AM137" s="40"/>
      <c r="AN137" s="40"/>
      <c r="AO137" s="40"/>
      <c r="AP137" s="40"/>
      <c r="AQ137" s="41"/>
      <c r="AR137" s="41"/>
      <c r="AS137" s="41"/>
      <c r="AT137" s="41"/>
      <c r="AU137" s="42"/>
      <c r="AV137" s="43"/>
      <c r="AW137" s="44"/>
      <c r="AX137" s="45"/>
      <c r="AY137" s="45"/>
      <c r="AZ137" s="45"/>
      <c r="BA137" s="37"/>
      <c r="BB137" s="37"/>
      <c r="BC137" s="37"/>
      <c r="BD137" s="37"/>
      <c r="BE137" s="46"/>
      <c r="BH137" s="116"/>
      <c r="BI137" s="116"/>
      <c r="BJ137" s="116"/>
      <c r="BK137" s="116"/>
      <c r="BL137" s="116"/>
      <c r="BM137" s="116"/>
    </row>
    <row r="138" spans="1:65" s="30" customFormat="1" ht="35.1" hidden="1" customHeight="1" x14ac:dyDescent="0.25">
      <c r="F138" s="32"/>
      <c r="G138" s="34"/>
      <c r="H138" s="116" t="s">
        <v>320</v>
      </c>
      <c r="I138" s="116" t="s">
        <v>320</v>
      </c>
      <c r="J138" s="31"/>
      <c r="K138" s="116" t="s">
        <v>320</v>
      </c>
      <c r="L138" s="35"/>
      <c r="M138" s="35"/>
      <c r="N138" s="35"/>
      <c r="O138" s="35"/>
      <c r="P138" s="35"/>
      <c r="Q138" s="35"/>
      <c r="R138" s="35"/>
      <c r="S138" s="35"/>
      <c r="T138" s="37"/>
      <c r="U138" s="37"/>
      <c r="V138" s="37"/>
      <c r="W138" s="37"/>
      <c r="X138" s="38"/>
      <c r="Y138" s="38"/>
      <c r="Z138" s="38"/>
      <c r="AA138" s="38"/>
      <c r="AB138" s="37"/>
      <c r="AC138" s="37"/>
      <c r="AD138" s="37"/>
      <c r="AE138" s="37"/>
      <c r="AF138" s="38"/>
      <c r="AG138" s="38"/>
      <c r="AH138" s="38"/>
      <c r="AI138" s="38"/>
      <c r="AJ138" s="33"/>
      <c r="AK138" s="39"/>
      <c r="AL138" s="39"/>
      <c r="AM138" s="40"/>
      <c r="AN138" s="40"/>
      <c r="AO138" s="40"/>
      <c r="AP138" s="40"/>
      <c r="AQ138" s="41"/>
      <c r="AR138" s="41"/>
      <c r="AS138" s="41"/>
      <c r="AT138" s="41"/>
      <c r="AU138" s="42"/>
      <c r="AV138" s="43"/>
      <c r="AW138" s="44"/>
      <c r="AX138" s="45"/>
      <c r="AY138" s="45"/>
      <c r="AZ138" s="45"/>
      <c r="BA138" s="37"/>
      <c r="BB138" s="37"/>
      <c r="BC138" s="37"/>
      <c r="BD138" s="37"/>
      <c r="BE138" s="46"/>
      <c r="BH138" s="116"/>
      <c r="BI138" s="116"/>
      <c r="BJ138" s="116"/>
      <c r="BK138" s="116"/>
      <c r="BL138" s="116"/>
      <c r="BM138" s="116"/>
    </row>
    <row r="139" spans="1:65" s="30" customFormat="1" ht="35.1" hidden="1" customHeight="1" x14ac:dyDescent="0.25">
      <c r="F139" s="32"/>
      <c r="G139" s="34"/>
      <c r="H139" s="116" t="s">
        <v>320</v>
      </c>
      <c r="I139" s="116" t="s">
        <v>320</v>
      </c>
      <c r="J139" s="31"/>
      <c r="K139" s="116" t="s">
        <v>320</v>
      </c>
      <c r="L139" s="35"/>
      <c r="M139" s="35"/>
      <c r="N139" s="35"/>
      <c r="O139" s="35"/>
      <c r="P139" s="35"/>
      <c r="Q139" s="35"/>
      <c r="R139" s="35"/>
      <c r="S139" s="35"/>
      <c r="T139" s="37"/>
      <c r="U139" s="37"/>
      <c r="V139" s="37"/>
      <c r="W139" s="37"/>
      <c r="X139" s="38"/>
      <c r="Y139" s="38"/>
      <c r="Z139" s="38"/>
      <c r="AA139" s="38"/>
      <c r="AB139" s="37"/>
      <c r="AC139" s="37"/>
      <c r="AD139" s="37"/>
      <c r="AE139" s="37"/>
      <c r="AF139" s="38"/>
      <c r="AG139" s="38"/>
      <c r="AH139" s="38"/>
      <c r="AI139" s="38"/>
      <c r="AJ139" s="33"/>
      <c r="AK139" s="39"/>
      <c r="AL139" s="39"/>
      <c r="AM139" s="40"/>
      <c r="AN139" s="40"/>
      <c r="AO139" s="40"/>
      <c r="AP139" s="40"/>
      <c r="AQ139" s="41"/>
      <c r="AR139" s="41"/>
      <c r="AS139" s="41"/>
      <c r="AT139" s="41"/>
      <c r="AU139" s="42"/>
      <c r="AV139" s="43"/>
      <c r="AW139" s="44"/>
      <c r="AX139" s="45"/>
      <c r="AY139" s="45"/>
      <c r="AZ139" s="45"/>
      <c r="BA139" s="37"/>
      <c r="BB139" s="37"/>
      <c r="BC139" s="37"/>
      <c r="BD139" s="37"/>
      <c r="BE139" s="46"/>
      <c r="BH139" s="116"/>
      <c r="BI139" s="116"/>
      <c r="BJ139" s="116"/>
      <c r="BK139" s="116"/>
      <c r="BL139" s="116"/>
      <c r="BM139" s="116"/>
    </row>
    <row r="140" spans="1:65" s="30" customFormat="1" ht="35.1" hidden="1" customHeight="1" x14ac:dyDescent="0.25">
      <c r="F140" s="32"/>
      <c r="G140" s="34"/>
      <c r="H140" s="116" t="s">
        <v>320</v>
      </c>
      <c r="I140" s="116" t="s">
        <v>320</v>
      </c>
      <c r="J140" s="31"/>
      <c r="K140" s="116" t="s">
        <v>320</v>
      </c>
      <c r="L140" s="35"/>
      <c r="M140" s="35"/>
      <c r="N140" s="35"/>
      <c r="O140" s="35"/>
      <c r="P140" s="35"/>
      <c r="Q140" s="35"/>
      <c r="R140" s="35"/>
      <c r="S140" s="35"/>
      <c r="T140" s="37"/>
      <c r="U140" s="37"/>
      <c r="V140" s="37"/>
      <c r="W140" s="37"/>
      <c r="X140" s="38"/>
      <c r="Y140" s="38"/>
      <c r="Z140" s="38"/>
      <c r="AA140" s="38"/>
      <c r="AB140" s="37"/>
      <c r="AC140" s="37"/>
      <c r="AD140" s="37"/>
      <c r="AE140" s="37"/>
      <c r="AF140" s="38"/>
      <c r="AG140" s="38"/>
      <c r="AH140" s="38"/>
      <c r="AI140" s="38"/>
      <c r="AJ140" s="33"/>
      <c r="AK140" s="39"/>
      <c r="AL140" s="39"/>
      <c r="AM140" s="40"/>
      <c r="AN140" s="40"/>
      <c r="AO140" s="40"/>
      <c r="AP140" s="40"/>
      <c r="AQ140" s="41"/>
      <c r="AR140" s="41"/>
      <c r="AS140" s="41"/>
      <c r="AT140" s="41"/>
      <c r="AU140" s="42"/>
      <c r="AV140" s="43"/>
      <c r="AW140" s="44"/>
      <c r="AX140" s="45"/>
      <c r="AY140" s="45"/>
      <c r="AZ140" s="45"/>
      <c r="BA140" s="37"/>
      <c r="BB140" s="37"/>
      <c r="BC140" s="37"/>
      <c r="BD140" s="37"/>
      <c r="BE140" s="46"/>
      <c r="BH140" s="116"/>
      <c r="BI140" s="116"/>
      <c r="BJ140" s="116"/>
      <c r="BK140" s="116"/>
      <c r="BL140" s="116"/>
      <c r="BM140" s="116"/>
    </row>
    <row r="141" spans="1:65" s="30" customFormat="1" ht="35.1" customHeight="1" x14ac:dyDescent="0.25">
      <c r="A141" s="30" t="str">
        <f t="shared" si="0"/>
        <v>TB6DT+1</v>
      </c>
      <c r="B141" s="30" t="str">
        <f t="shared" si="1"/>
        <v>TB6DT+2</v>
      </c>
      <c r="C141" s="30" t="str">
        <f t="shared" si="2"/>
        <v>TB6DT+3</v>
      </c>
      <c r="D141" s="30" t="str">
        <f t="shared" si="3"/>
        <v>TB6DT+4</v>
      </c>
      <c r="E141" s="30" t="s">
        <v>18</v>
      </c>
      <c r="F141" s="32">
        <v>6</v>
      </c>
      <c r="G141" s="34" t="s">
        <v>118</v>
      </c>
      <c r="H141" s="116" t="s">
        <v>119</v>
      </c>
      <c r="I141" s="116" t="s">
        <v>31</v>
      </c>
      <c r="J141" s="31" t="s">
        <v>119</v>
      </c>
      <c r="K141" s="116" t="s">
        <v>104</v>
      </c>
      <c r="L141" s="35">
        <v>8000</v>
      </c>
      <c r="M141" s="35">
        <v>3600</v>
      </c>
      <c r="N141" s="35">
        <v>2600</v>
      </c>
      <c r="O141" s="35">
        <v>1600</v>
      </c>
      <c r="P141" s="35">
        <f>VLOOKUP(G141&amp;"Vị trí 1",'[1]14_ODT'!$D$11:$L$3938,9,0)</f>
        <v>8000</v>
      </c>
      <c r="Q141" s="35">
        <f>VLOOKUP(G141&amp;"Vị trí 2",'[1]14_ODT'!$D$11:$L$3938,9,0)</f>
        <v>3600</v>
      </c>
      <c r="R141" s="35">
        <f>VLOOKUP(G141&amp;"Vị trí 3",'[1]14_ODT'!$D$11:$L$3938,9,0)</f>
        <v>2600</v>
      </c>
      <c r="S141" s="35">
        <f>VLOOKUP(G141&amp;"Vị trí 4",'[1]14_ODT'!$D$11:$L$3938,9,0)</f>
        <v>1600</v>
      </c>
      <c r="T141" s="37"/>
      <c r="U141" s="37"/>
      <c r="V141" s="37"/>
      <c r="W141" s="37"/>
      <c r="X141" s="38"/>
      <c r="Y141" s="38"/>
      <c r="Z141" s="38"/>
      <c r="AA141" s="38"/>
      <c r="AB141" s="37"/>
      <c r="AC141" s="37"/>
      <c r="AD141" s="37"/>
      <c r="AE141" s="37"/>
      <c r="AF141" s="38"/>
      <c r="AG141" s="38"/>
      <c r="AH141" s="38"/>
      <c r="AI141" s="38"/>
      <c r="AJ141" s="33">
        <v>2.52</v>
      </c>
      <c r="AK141" s="39"/>
      <c r="AL141" s="39">
        <v>1.45</v>
      </c>
      <c r="AM141" s="40">
        <f t="shared" si="12"/>
        <v>11600</v>
      </c>
      <c r="AN141" s="40">
        <f t="shared" si="12"/>
        <v>5220</v>
      </c>
      <c r="AO141" s="40">
        <f t="shared" si="12"/>
        <v>3770</v>
      </c>
      <c r="AP141" s="40">
        <f t="shared" si="12"/>
        <v>2320</v>
      </c>
      <c r="AQ141" s="41">
        <f t="shared" si="13"/>
        <v>11600</v>
      </c>
      <c r="AR141" s="41">
        <f t="shared" si="13"/>
        <v>5200</v>
      </c>
      <c r="AS141" s="41">
        <f t="shared" si="13"/>
        <v>3800</v>
      </c>
      <c r="AT141" s="41">
        <f t="shared" si="13"/>
        <v>2300</v>
      </c>
      <c r="AU141" s="42">
        <f t="shared" ref="AU141:AU148" si="14">AM141*0.15</f>
        <v>1740</v>
      </c>
      <c r="AV141" s="43" t="s">
        <v>18</v>
      </c>
      <c r="AW141" s="44">
        <v>5250</v>
      </c>
      <c r="AX141" s="45">
        <v>2660</v>
      </c>
      <c r="AY141" s="45">
        <v>1750</v>
      </c>
      <c r="AZ141" s="45">
        <v>1120</v>
      </c>
      <c r="BA141" s="37">
        <v>4500</v>
      </c>
      <c r="BB141" s="37">
        <v>2280</v>
      </c>
      <c r="BC141" s="37">
        <v>1500</v>
      </c>
      <c r="BD141" s="37">
        <v>960</v>
      </c>
      <c r="BE141" s="46">
        <f t="shared" ref="BE141:BE148" si="15">AT141-AU141</f>
        <v>560</v>
      </c>
      <c r="BH141" s="116"/>
      <c r="BI141" s="116"/>
      <c r="BJ141" s="116"/>
      <c r="BK141" s="116"/>
      <c r="BL141" s="116"/>
      <c r="BM141" s="116"/>
    </row>
    <row r="142" spans="1:65" s="30" customFormat="1" ht="35.1" hidden="1" customHeight="1" x14ac:dyDescent="0.25">
      <c r="F142" s="32"/>
      <c r="G142" s="34"/>
      <c r="H142" s="116" t="s">
        <v>320</v>
      </c>
      <c r="I142" s="116" t="s">
        <v>320</v>
      </c>
      <c r="J142" s="31"/>
      <c r="K142" s="116" t="s">
        <v>320</v>
      </c>
      <c r="L142" s="35"/>
      <c r="M142" s="35"/>
      <c r="N142" s="35"/>
      <c r="O142" s="35"/>
      <c r="P142" s="35"/>
      <c r="Q142" s="35"/>
      <c r="R142" s="35"/>
      <c r="S142" s="35"/>
      <c r="T142" s="37"/>
      <c r="U142" s="37"/>
      <c r="V142" s="37"/>
      <c r="W142" s="37"/>
      <c r="X142" s="38"/>
      <c r="Y142" s="38"/>
      <c r="Z142" s="38"/>
      <c r="AA142" s="38"/>
      <c r="AB142" s="37"/>
      <c r="AC142" s="37"/>
      <c r="AD142" s="37"/>
      <c r="AE142" s="37"/>
      <c r="AF142" s="38"/>
      <c r="AG142" s="38"/>
      <c r="AH142" s="38"/>
      <c r="AI142" s="38"/>
      <c r="AJ142" s="33"/>
      <c r="AK142" s="39"/>
      <c r="AL142" s="39"/>
      <c r="AM142" s="40"/>
      <c r="AN142" s="40"/>
      <c r="AO142" s="40"/>
      <c r="AP142" s="40"/>
      <c r="AQ142" s="41"/>
      <c r="AR142" s="41"/>
      <c r="AS142" s="41"/>
      <c r="AT142" s="41"/>
      <c r="AU142" s="42"/>
      <c r="AV142" s="43"/>
      <c r="AW142" s="44"/>
      <c r="AX142" s="45"/>
      <c r="AY142" s="45"/>
      <c r="AZ142" s="45"/>
      <c r="BA142" s="37"/>
      <c r="BB142" s="37"/>
      <c r="BC142" s="37"/>
      <c r="BD142" s="37"/>
      <c r="BE142" s="46"/>
      <c r="BH142" s="116"/>
      <c r="BI142" s="116"/>
      <c r="BJ142" s="116"/>
      <c r="BK142" s="116"/>
      <c r="BL142" s="116"/>
      <c r="BM142" s="116"/>
    </row>
    <row r="143" spans="1:65" s="30" customFormat="1" ht="35.1" hidden="1" customHeight="1" x14ac:dyDescent="0.25">
      <c r="F143" s="32"/>
      <c r="G143" s="34"/>
      <c r="H143" s="116" t="s">
        <v>320</v>
      </c>
      <c r="I143" s="116" t="s">
        <v>320</v>
      </c>
      <c r="J143" s="31"/>
      <c r="K143" s="116" t="s">
        <v>320</v>
      </c>
      <c r="L143" s="35"/>
      <c r="M143" s="35"/>
      <c r="N143" s="35"/>
      <c r="O143" s="35"/>
      <c r="P143" s="35"/>
      <c r="Q143" s="35"/>
      <c r="R143" s="35"/>
      <c r="S143" s="35"/>
      <c r="T143" s="37"/>
      <c r="U143" s="37"/>
      <c r="V143" s="37"/>
      <c r="W143" s="37"/>
      <c r="X143" s="38"/>
      <c r="Y143" s="38"/>
      <c r="Z143" s="38"/>
      <c r="AA143" s="38"/>
      <c r="AB143" s="37"/>
      <c r="AC143" s="37"/>
      <c r="AD143" s="37"/>
      <c r="AE143" s="37"/>
      <c r="AF143" s="38"/>
      <c r="AG143" s="38"/>
      <c r="AH143" s="38"/>
      <c r="AI143" s="38"/>
      <c r="AJ143" s="33"/>
      <c r="AK143" s="39"/>
      <c r="AL143" s="39"/>
      <c r="AM143" s="40"/>
      <c r="AN143" s="40"/>
      <c r="AO143" s="40"/>
      <c r="AP143" s="40"/>
      <c r="AQ143" s="41"/>
      <c r="AR143" s="41"/>
      <c r="AS143" s="41"/>
      <c r="AT143" s="41"/>
      <c r="AU143" s="42"/>
      <c r="AV143" s="43"/>
      <c r="AW143" s="44"/>
      <c r="AX143" s="45"/>
      <c r="AY143" s="45"/>
      <c r="AZ143" s="45"/>
      <c r="BA143" s="37"/>
      <c r="BB143" s="37"/>
      <c r="BC143" s="37"/>
      <c r="BD143" s="37"/>
      <c r="BE143" s="46"/>
      <c r="BH143" s="116"/>
      <c r="BI143" s="116"/>
      <c r="BJ143" s="116"/>
      <c r="BK143" s="116"/>
      <c r="BL143" s="116"/>
      <c r="BM143" s="116"/>
    </row>
    <row r="144" spans="1:65" s="30" customFormat="1" ht="35.1" hidden="1" customHeight="1" x14ac:dyDescent="0.25">
      <c r="F144" s="32"/>
      <c r="G144" s="34"/>
      <c r="H144" s="116" t="s">
        <v>320</v>
      </c>
      <c r="I144" s="116" t="s">
        <v>320</v>
      </c>
      <c r="J144" s="31"/>
      <c r="K144" s="116" t="s">
        <v>320</v>
      </c>
      <c r="L144" s="35"/>
      <c r="M144" s="35"/>
      <c r="N144" s="35"/>
      <c r="O144" s="35"/>
      <c r="P144" s="35"/>
      <c r="Q144" s="35"/>
      <c r="R144" s="35"/>
      <c r="S144" s="35"/>
      <c r="T144" s="37"/>
      <c r="U144" s="37"/>
      <c r="V144" s="37"/>
      <c r="W144" s="37"/>
      <c r="X144" s="38"/>
      <c r="Y144" s="38"/>
      <c r="Z144" s="38"/>
      <c r="AA144" s="38"/>
      <c r="AB144" s="37"/>
      <c r="AC144" s="37"/>
      <c r="AD144" s="37"/>
      <c r="AE144" s="37"/>
      <c r="AF144" s="38"/>
      <c r="AG144" s="38"/>
      <c r="AH144" s="38"/>
      <c r="AI144" s="38"/>
      <c r="AJ144" s="33"/>
      <c r="AK144" s="39"/>
      <c r="AL144" s="39"/>
      <c r="AM144" s="40"/>
      <c r="AN144" s="40"/>
      <c r="AO144" s="40"/>
      <c r="AP144" s="40"/>
      <c r="AQ144" s="41"/>
      <c r="AR144" s="41"/>
      <c r="AS144" s="41"/>
      <c r="AT144" s="41"/>
      <c r="AU144" s="42"/>
      <c r="AV144" s="43"/>
      <c r="AW144" s="44"/>
      <c r="AX144" s="45"/>
      <c r="AY144" s="45"/>
      <c r="AZ144" s="45"/>
      <c r="BA144" s="37"/>
      <c r="BB144" s="37"/>
      <c r="BC144" s="37"/>
      <c r="BD144" s="37"/>
      <c r="BE144" s="46"/>
      <c r="BH144" s="116"/>
      <c r="BI144" s="116"/>
      <c r="BJ144" s="116"/>
      <c r="BK144" s="116"/>
      <c r="BL144" s="116"/>
      <c r="BM144" s="116"/>
    </row>
    <row r="145" spans="1:65" s="30" customFormat="1" ht="35.1" hidden="1" customHeight="1" x14ac:dyDescent="0.25">
      <c r="F145" s="32"/>
      <c r="G145" s="34"/>
      <c r="H145" s="116" t="s">
        <v>320</v>
      </c>
      <c r="I145" s="116" t="s">
        <v>320</v>
      </c>
      <c r="J145" s="31"/>
      <c r="K145" s="116" t="s">
        <v>320</v>
      </c>
      <c r="L145" s="35"/>
      <c r="M145" s="35"/>
      <c r="N145" s="35"/>
      <c r="O145" s="35"/>
      <c r="P145" s="35"/>
      <c r="Q145" s="35"/>
      <c r="R145" s="35"/>
      <c r="S145" s="35"/>
      <c r="T145" s="37"/>
      <c r="U145" s="37"/>
      <c r="V145" s="37"/>
      <c r="W145" s="37"/>
      <c r="X145" s="38"/>
      <c r="Y145" s="38"/>
      <c r="Z145" s="38"/>
      <c r="AA145" s="38"/>
      <c r="AB145" s="37"/>
      <c r="AC145" s="37"/>
      <c r="AD145" s="37"/>
      <c r="AE145" s="37"/>
      <c r="AF145" s="38"/>
      <c r="AG145" s="38"/>
      <c r="AH145" s="38"/>
      <c r="AI145" s="38"/>
      <c r="AJ145" s="33"/>
      <c r="AK145" s="39"/>
      <c r="AL145" s="39"/>
      <c r="AM145" s="40"/>
      <c r="AN145" s="40"/>
      <c r="AO145" s="40"/>
      <c r="AP145" s="40"/>
      <c r="AQ145" s="41"/>
      <c r="AR145" s="41"/>
      <c r="AS145" s="41"/>
      <c r="AT145" s="41"/>
      <c r="AU145" s="42"/>
      <c r="AV145" s="43"/>
      <c r="AW145" s="44"/>
      <c r="AX145" s="45"/>
      <c r="AY145" s="45"/>
      <c r="AZ145" s="45"/>
      <c r="BA145" s="37"/>
      <c r="BB145" s="37"/>
      <c r="BC145" s="37"/>
      <c r="BD145" s="37"/>
      <c r="BE145" s="46"/>
      <c r="BH145" s="116"/>
      <c r="BI145" s="116"/>
      <c r="BJ145" s="116"/>
      <c r="BK145" s="116"/>
      <c r="BL145" s="116"/>
      <c r="BM145" s="116"/>
    </row>
    <row r="146" spans="1:65" s="30" customFormat="1" ht="35.1" hidden="1" customHeight="1" x14ac:dyDescent="0.25">
      <c r="F146" s="32"/>
      <c r="G146" s="34"/>
      <c r="H146" s="116" t="s">
        <v>320</v>
      </c>
      <c r="I146" s="116" t="s">
        <v>320</v>
      </c>
      <c r="J146" s="31"/>
      <c r="K146" s="116" t="s">
        <v>320</v>
      </c>
      <c r="L146" s="35"/>
      <c r="M146" s="35"/>
      <c r="N146" s="35"/>
      <c r="O146" s="35"/>
      <c r="P146" s="35"/>
      <c r="Q146" s="35"/>
      <c r="R146" s="35"/>
      <c r="S146" s="35"/>
      <c r="T146" s="37"/>
      <c r="U146" s="37"/>
      <c r="V146" s="37"/>
      <c r="W146" s="37"/>
      <c r="X146" s="38"/>
      <c r="Y146" s="38"/>
      <c r="Z146" s="38"/>
      <c r="AA146" s="38"/>
      <c r="AB146" s="37"/>
      <c r="AC146" s="37"/>
      <c r="AD146" s="37"/>
      <c r="AE146" s="37"/>
      <c r="AF146" s="38"/>
      <c r="AG146" s="38"/>
      <c r="AH146" s="38"/>
      <c r="AI146" s="38"/>
      <c r="AJ146" s="33"/>
      <c r="AK146" s="39"/>
      <c r="AL146" s="39"/>
      <c r="AM146" s="40"/>
      <c r="AN146" s="40"/>
      <c r="AO146" s="40"/>
      <c r="AP146" s="40"/>
      <c r="AQ146" s="41"/>
      <c r="AR146" s="41"/>
      <c r="AS146" s="41"/>
      <c r="AT146" s="41"/>
      <c r="AU146" s="42"/>
      <c r="AV146" s="43"/>
      <c r="AW146" s="44"/>
      <c r="AX146" s="45"/>
      <c r="AY146" s="45"/>
      <c r="AZ146" s="45"/>
      <c r="BA146" s="37"/>
      <c r="BB146" s="37"/>
      <c r="BC146" s="37"/>
      <c r="BD146" s="37"/>
      <c r="BE146" s="46"/>
      <c r="BH146" s="116"/>
      <c r="BI146" s="116"/>
      <c r="BJ146" s="116"/>
      <c r="BK146" s="116"/>
      <c r="BL146" s="116"/>
      <c r="BM146" s="116"/>
    </row>
    <row r="147" spans="1:65" s="30" customFormat="1" ht="35.1" hidden="1" customHeight="1" x14ac:dyDescent="0.25">
      <c r="F147" s="32"/>
      <c r="G147" s="34"/>
      <c r="H147" s="116" t="s">
        <v>320</v>
      </c>
      <c r="I147" s="116" t="s">
        <v>320</v>
      </c>
      <c r="J147" s="31"/>
      <c r="K147" s="116" t="s">
        <v>320</v>
      </c>
      <c r="L147" s="35"/>
      <c r="M147" s="35"/>
      <c r="N147" s="35"/>
      <c r="O147" s="35"/>
      <c r="P147" s="35"/>
      <c r="Q147" s="35"/>
      <c r="R147" s="35"/>
      <c r="S147" s="35"/>
      <c r="T147" s="37"/>
      <c r="U147" s="37"/>
      <c r="V147" s="37"/>
      <c r="W147" s="37"/>
      <c r="X147" s="38"/>
      <c r="Y147" s="38"/>
      <c r="Z147" s="38"/>
      <c r="AA147" s="38"/>
      <c r="AB147" s="37"/>
      <c r="AC147" s="37"/>
      <c r="AD147" s="37"/>
      <c r="AE147" s="37"/>
      <c r="AF147" s="38"/>
      <c r="AG147" s="38"/>
      <c r="AH147" s="38"/>
      <c r="AI147" s="38"/>
      <c r="AJ147" s="33"/>
      <c r="AK147" s="39"/>
      <c r="AL147" s="39"/>
      <c r="AM147" s="40"/>
      <c r="AN147" s="40"/>
      <c r="AO147" s="40"/>
      <c r="AP147" s="40"/>
      <c r="AQ147" s="41"/>
      <c r="AR147" s="41"/>
      <c r="AS147" s="41"/>
      <c r="AT147" s="41"/>
      <c r="AU147" s="42"/>
      <c r="AV147" s="43"/>
      <c r="AW147" s="44"/>
      <c r="AX147" s="45"/>
      <c r="AY147" s="45"/>
      <c r="AZ147" s="45"/>
      <c r="BA147" s="37"/>
      <c r="BB147" s="37"/>
      <c r="BC147" s="37"/>
      <c r="BD147" s="37"/>
      <c r="BE147" s="46"/>
      <c r="BH147" s="116"/>
      <c r="BI147" s="116"/>
      <c r="BJ147" s="116"/>
      <c r="BK147" s="116"/>
      <c r="BL147" s="116"/>
      <c r="BM147" s="116"/>
    </row>
    <row r="148" spans="1:65" s="30" customFormat="1" ht="35.1" customHeight="1" x14ac:dyDescent="0.25">
      <c r="A148" s="30" t="str">
        <f t="shared" si="0"/>
        <v>TB9DT+1</v>
      </c>
      <c r="B148" s="30" t="str">
        <f t="shared" si="1"/>
        <v>TB9DT+2</v>
      </c>
      <c r="C148" s="30" t="str">
        <f t="shared" si="2"/>
        <v>TB9DT+3</v>
      </c>
      <c r="D148" s="30" t="str">
        <f t="shared" si="3"/>
        <v>TB9DT+4</v>
      </c>
      <c r="E148" s="30" t="s">
        <v>18</v>
      </c>
      <c r="F148" s="32">
        <v>9</v>
      </c>
      <c r="G148" s="34" t="s">
        <v>123</v>
      </c>
      <c r="H148" s="116" t="s">
        <v>79</v>
      </c>
      <c r="I148" s="116" t="s">
        <v>15</v>
      </c>
      <c r="J148" s="31" t="s">
        <v>79</v>
      </c>
      <c r="K148" s="116" t="s">
        <v>27</v>
      </c>
      <c r="L148" s="35">
        <v>6500</v>
      </c>
      <c r="M148" s="35">
        <v>3400</v>
      </c>
      <c r="N148" s="35">
        <v>2400</v>
      </c>
      <c r="O148" s="35">
        <v>1400</v>
      </c>
      <c r="P148" s="35">
        <f>VLOOKUP(G148&amp;"Vị trí 1",'[1]14_ODT'!$D$11:$L$3938,9,0)</f>
        <v>6500</v>
      </c>
      <c r="Q148" s="35">
        <f>VLOOKUP(G148&amp;"Vị trí 2",'[1]14_ODT'!$D$11:$L$3938,9,0)</f>
        <v>3400</v>
      </c>
      <c r="R148" s="35">
        <f>VLOOKUP(G148&amp;"Vị trí 3",'[1]14_ODT'!$D$11:$L$3938,9,0)</f>
        <v>2400</v>
      </c>
      <c r="S148" s="35">
        <f>VLOOKUP(G148&amp;"Vị trí 4",'[1]14_ODT'!$D$11:$L$3938,9,0)</f>
        <v>1400</v>
      </c>
      <c r="T148" s="37" t="e">
        <f>VLOOKUP(A148,[1]bieutonghopphieudieutra!$E$4:$Z$1730,32,0)</f>
        <v>#N/A</v>
      </c>
      <c r="U148" s="37"/>
      <c r="V148" s="37"/>
      <c r="W148" s="37"/>
      <c r="X148" s="38" t="e">
        <f>T148/L148</f>
        <v>#N/A</v>
      </c>
      <c r="Y148" s="38"/>
      <c r="Z148" s="38"/>
      <c r="AA148" s="38"/>
      <c r="AB148" s="37"/>
      <c r="AC148" s="37"/>
      <c r="AD148" s="37"/>
      <c r="AE148" s="37"/>
      <c r="AF148" s="38"/>
      <c r="AG148" s="38"/>
      <c r="AH148" s="38"/>
      <c r="AI148" s="38"/>
      <c r="AJ148" s="33">
        <v>2.52</v>
      </c>
      <c r="AK148" s="39"/>
      <c r="AL148" s="39">
        <v>1.45</v>
      </c>
      <c r="AM148" s="40">
        <f t="shared" si="12"/>
        <v>9425</v>
      </c>
      <c r="AN148" s="40">
        <f t="shared" si="12"/>
        <v>4930</v>
      </c>
      <c r="AO148" s="40">
        <f t="shared" si="12"/>
        <v>3480</v>
      </c>
      <c r="AP148" s="40">
        <f t="shared" si="12"/>
        <v>2030</v>
      </c>
      <c r="AQ148" s="41">
        <f t="shared" si="13"/>
        <v>9400</v>
      </c>
      <c r="AR148" s="41">
        <f t="shared" si="13"/>
        <v>4900</v>
      </c>
      <c r="AS148" s="41">
        <f t="shared" si="13"/>
        <v>3500</v>
      </c>
      <c r="AT148" s="41">
        <f t="shared" si="13"/>
        <v>2000</v>
      </c>
      <c r="AU148" s="42">
        <f t="shared" si="14"/>
        <v>1413.75</v>
      </c>
      <c r="AV148" s="43" t="s">
        <v>18</v>
      </c>
      <c r="AW148" s="44">
        <v>4200</v>
      </c>
      <c r="AX148" s="45">
        <v>2380</v>
      </c>
      <c r="AY148" s="45">
        <v>1610</v>
      </c>
      <c r="AZ148" s="45">
        <v>1020</v>
      </c>
      <c r="BA148" s="37">
        <v>3600</v>
      </c>
      <c r="BB148" s="37">
        <v>2040</v>
      </c>
      <c r="BC148" s="37">
        <v>1380</v>
      </c>
      <c r="BD148" s="37">
        <v>870</v>
      </c>
      <c r="BE148" s="46">
        <f t="shared" si="15"/>
        <v>586.25</v>
      </c>
      <c r="BH148" s="116"/>
      <c r="BI148" s="116"/>
      <c r="BJ148" s="116"/>
      <c r="BK148" s="116"/>
      <c r="BL148" s="116"/>
      <c r="BM148" s="116"/>
    </row>
    <row r="149" spans="1:65" s="30" customFormat="1" ht="35.1" hidden="1" customHeight="1" x14ac:dyDescent="0.25">
      <c r="F149" s="32"/>
      <c r="G149" s="34"/>
      <c r="H149" s="116" t="s">
        <v>320</v>
      </c>
      <c r="I149" s="116" t="s">
        <v>320</v>
      </c>
      <c r="J149" s="31"/>
      <c r="K149" s="116" t="s">
        <v>320</v>
      </c>
      <c r="L149" s="35"/>
      <c r="M149" s="35"/>
      <c r="N149" s="35"/>
      <c r="O149" s="35"/>
      <c r="P149" s="35"/>
      <c r="Q149" s="35"/>
      <c r="R149" s="35"/>
      <c r="S149" s="35"/>
      <c r="T149" s="37"/>
      <c r="U149" s="37"/>
      <c r="V149" s="37"/>
      <c r="W149" s="37"/>
      <c r="X149" s="38"/>
      <c r="Y149" s="38"/>
      <c r="Z149" s="38"/>
      <c r="AA149" s="38"/>
      <c r="AB149" s="37"/>
      <c r="AC149" s="37"/>
      <c r="AD149" s="37"/>
      <c r="AE149" s="37"/>
      <c r="AF149" s="38"/>
      <c r="AG149" s="38"/>
      <c r="AH149" s="38"/>
      <c r="AI149" s="38"/>
      <c r="AJ149" s="33"/>
      <c r="AK149" s="39"/>
      <c r="AL149" s="39"/>
      <c r="AM149" s="40"/>
      <c r="AN149" s="40"/>
      <c r="AO149" s="40"/>
      <c r="AP149" s="40"/>
      <c r="AQ149" s="41"/>
      <c r="AR149" s="41"/>
      <c r="AS149" s="41"/>
      <c r="AT149" s="41"/>
      <c r="AU149" s="42"/>
      <c r="AV149" s="43"/>
      <c r="AW149" s="44"/>
      <c r="AX149" s="45"/>
      <c r="AY149" s="45"/>
      <c r="AZ149" s="45"/>
      <c r="BA149" s="37"/>
      <c r="BB149" s="37"/>
      <c r="BC149" s="37"/>
      <c r="BD149" s="37"/>
      <c r="BE149" s="46"/>
      <c r="BH149" s="116"/>
      <c r="BI149" s="116"/>
      <c r="BJ149" s="116"/>
      <c r="BK149" s="116"/>
      <c r="BL149" s="116"/>
      <c r="BM149" s="116"/>
    </row>
    <row r="150" spans="1:65" s="30" customFormat="1" ht="35.1" hidden="1" customHeight="1" x14ac:dyDescent="0.25">
      <c r="F150" s="32"/>
      <c r="G150" s="34"/>
      <c r="H150" s="116" t="s">
        <v>320</v>
      </c>
      <c r="I150" s="116" t="s">
        <v>320</v>
      </c>
      <c r="J150" s="31"/>
      <c r="K150" s="116" t="s">
        <v>320</v>
      </c>
      <c r="L150" s="35"/>
      <c r="M150" s="35"/>
      <c r="N150" s="35"/>
      <c r="O150" s="35"/>
      <c r="P150" s="35"/>
      <c r="Q150" s="35"/>
      <c r="R150" s="35"/>
      <c r="S150" s="35"/>
      <c r="T150" s="37"/>
      <c r="U150" s="37"/>
      <c r="V150" s="37"/>
      <c r="W150" s="37"/>
      <c r="X150" s="38"/>
      <c r="Y150" s="38"/>
      <c r="Z150" s="38"/>
      <c r="AA150" s="38"/>
      <c r="AB150" s="37"/>
      <c r="AC150" s="37"/>
      <c r="AD150" s="37"/>
      <c r="AE150" s="37"/>
      <c r="AF150" s="38"/>
      <c r="AG150" s="38"/>
      <c r="AH150" s="38"/>
      <c r="AI150" s="38"/>
      <c r="AJ150" s="33"/>
      <c r="AK150" s="39"/>
      <c r="AL150" s="39"/>
      <c r="AM150" s="40"/>
      <c r="AN150" s="40"/>
      <c r="AO150" s="40"/>
      <c r="AP150" s="40"/>
      <c r="AQ150" s="41"/>
      <c r="AR150" s="41"/>
      <c r="AS150" s="41"/>
      <c r="AT150" s="41"/>
      <c r="AU150" s="42"/>
      <c r="AV150" s="43"/>
      <c r="AW150" s="44"/>
      <c r="AX150" s="45"/>
      <c r="AY150" s="45"/>
      <c r="AZ150" s="45"/>
      <c r="BA150" s="37"/>
      <c r="BB150" s="37"/>
      <c r="BC150" s="37"/>
      <c r="BD150" s="37"/>
      <c r="BE150" s="46"/>
      <c r="BH150" s="116"/>
      <c r="BI150" s="116"/>
      <c r="BJ150" s="116"/>
      <c r="BK150" s="116"/>
      <c r="BL150" s="116"/>
      <c r="BM150" s="116"/>
    </row>
    <row r="151" spans="1:65" s="30" customFormat="1" ht="35.1" hidden="1" customHeight="1" x14ac:dyDescent="0.25">
      <c r="F151" s="32"/>
      <c r="G151" s="34"/>
      <c r="H151" s="116" t="s">
        <v>320</v>
      </c>
      <c r="I151" s="116" t="s">
        <v>320</v>
      </c>
      <c r="J151" s="31"/>
      <c r="K151" s="116" t="s">
        <v>320</v>
      </c>
      <c r="L151" s="35"/>
      <c r="M151" s="35"/>
      <c r="N151" s="35"/>
      <c r="O151" s="35"/>
      <c r="P151" s="35"/>
      <c r="Q151" s="35"/>
      <c r="R151" s="35"/>
      <c r="S151" s="35"/>
      <c r="T151" s="37"/>
      <c r="U151" s="37"/>
      <c r="V151" s="37"/>
      <c r="W151" s="37"/>
      <c r="X151" s="38"/>
      <c r="Y151" s="38"/>
      <c r="Z151" s="38"/>
      <c r="AA151" s="38"/>
      <c r="AB151" s="37"/>
      <c r="AC151" s="37"/>
      <c r="AD151" s="37"/>
      <c r="AE151" s="37"/>
      <c r="AF151" s="38"/>
      <c r="AG151" s="38"/>
      <c r="AH151" s="38"/>
      <c r="AI151" s="38"/>
      <c r="AJ151" s="33"/>
      <c r="AK151" s="39"/>
      <c r="AL151" s="39"/>
      <c r="AM151" s="40"/>
      <c r="AN151" s="40"/>
      <c r="AO151" s="40"/>
      <c r="AP151" s="40"/>
      <c r="AQ151" s="41"/>
      <c r="AR151" s="41"/>
      <c r="AS151" s="41"/>
      <c r="AT151" s="41"/>
      <c r="AU151" s="42"/>
      <c r="AV151" s="43"/>
      <c r="AW151" s="44"/>
      <c r="AX151" s="45"/>
      <c r="AY151" s="45"/>
      <c r="AZ151" s="45"/>
      <c r="BA151" s="37"/>
      <c r="BB151" s="37"/>
      <c r="BC151" s="37"/>
      <c r="BD151" s="37"/>
      <c r="BE151" s="46"/>
      <c r="BH151" s="116"/>
      <c r="BI151" s="116"/>
      <c r="BJ151" s="116"/>
      <c r="BK151" s="116"/>
      <c r="BL151" s="116"/>
      <c r="BM151" s="116"/>
    </row>
    <row r="152" spans="1:65" s="30" customFormat="1" ht="35.1" hidden="1" customHeight="1" x14ac:dyDescent="0.25">
      <c r="F152" s="32"/>
      <c r="G152" s="34"/>
      <c r="H152" s="116" t="s">
        <v>320</v>
      </c>
      <c r="I152" s="116" t="s">
        <v>320</v>
      </c>
      <c r="J152" s="31"/>
      <c r="K152" s="116" t="s">
        <v>320</v>
      </c>
      <c r="L152" s="35"/>
      <c r="M152" s="35"/>
      <c r="N152" s="35"/>
      <c r="O152" s="35"/>
      <c r="P152" s="35"/>
      <c r="Q152" s="35"/>
      <c r="R152" s="35"/>
      <c r="S152" s="35"/>
      <c r="T152" s="37"/>
      <c r="U152" s="37"/>
      <c r="V152" s="37"/>
      <c r="W152" s="37"/>
      <c r="X152" s="38"/>
      <c r="Y152" s="38"/>
      <c r="Z152" s="38"/>
      <c r="AA152" s="38"/>
      <c r="AB152" s="37"/>
      <c r="AC152" s="37"/>
      <c r="AD152" s="37"/>
      <c r="AE152" s="37"/>
      <c r="AF152" s="38"/>
      <c r="AG152" s="38"/>
      <c r="AH152" s="38"/>
      <c r="AI152" s="38"/>
      <c r="AJ152" s="33"/>
      <c r="AK152" s="39"/>
      <c r="AL152" s="39"/>
      <c r="AM152" s="40"/>
      <c r="AN152" s="40"/>
      <c r="AO152" s="40"/>
      <c r="AP152" s="40"/>
      <c r="AQ152" s="41"/>
      <c r="AR152" s="41"/>
      <c r="AS152" s="41"/>
      <c r="AT152" s="41"/>
      <c r="AU152" s="42"/>
      <c r="AV152" s="43"/>
      <c r="AW152" s="44"/>
      <c r="AX152" s="45"/>
      <c r="AY152" s="45"/>
      <c r="AZ152" s="45"/>
      <c r="BA152" s="37"/>
      <c r="BB152" s="37"/>
      <c r="BC152" s="37"/>
      <c r="BD152" s="37"/>
      <c r="BE152" s="46"/>
      <c r="BH152" s="116"/>
      <c r="BI152" s="116"/>
      <c r="BJ152" s="116"/>
      <c r="BK152" s="116"/>
      <c r="BL152" s="116"/>
      <c r="BM152" s="116"/>
    </row>
    <row r="153" spans="1:65" s="30" customFormat="1" ht="35.1" hidden="1" customHeight="1" x14ac:dyDescent="0.25">
      <c r="F153" s="32"/>
      <c r="G153" s="34"/>
      <c r="H153" s="116" t="s">
        <v>320</v>
      </c>
      <c r="I153" s="116" t="s">
        <v>320</v>
      </c>
      <c r="J153" s="31"/>
      <c r="K153" s="116" t="s">
        <v>320</v>
      </c>
      <c r="L153" s="35"/>
      <c r="M153" s="35"/>
      <c r="N153" s="35"/>
      <c r="O153" s="35"/>
      <c r="P153" s="35"/>
      <c r="Q153" s="35"/>
      <c r="R153" s="35"/>
      <c r="S153" s="35"/>
      <c r="T153" s="37"/>
      <c r="U153" s="37"/>
      <c r="V153" s="37"/>
      <c r="W153" s="37"/>
      <c r="X153" s="38"/>
      <c r="Y153" s="38"/>
      <c r="Z153" s="38"/>
      <c r="AA153" s="38"/>
      <c r="AB153" s="37"/>
      <c r="AC153" s="37"/>
      <c r="AD153" s="37"/>
      <c r="AE153" s="37"/>
      <c r="AF153" s="38"/>
      <c r="AG153" s="38"/>
      <c r="AH153" s="38"/>
      <c r="AI153" s="38"/>
      <c r="AJ153" s="33"/>
      <c r="AK153" s="39"/>
      <c r="AL153" s="39"/>
      <c r="AM153" s="40"/>
      <c r="AN153" s="40"/>
      <c r="AO153" s="40"/>
      <c r="AP153" s="40"/>
      <c r="AQ153" s="41"/>
      <c r="AR153" s="41"/>
      <c r="AS153" s="41"/>
      <c r="AT153" s="41"/>
      <c r="AU153" s="42"/>
      <c r="AV153" s="43"/>
      <c r="AW153" s="44"/>
      <c r="AX153" s="45"/>
      <c r="AY153" s="45"/>
      <c r="AZ153" s="45"/>
      <c r="BA153" s="37"/>
      <c r="BB153" s="37"/>
      <c r="BC153" s="37"/>
      <c r="BD153" s="37"/>
      <c r="BE153" s="46"/>
      <c r="BH153" s="116"/>
      <c r="BI153" s="116"/>
      <c r="BJ153" s="116"/>
      <c r="BK153" s="116"/>
      <c r="BL153" s="116"/>
      <c r="BM153" s="116"/>
    </row>
    <row r="154" spans="1:65" s="30" customFormat="1" ht="35.1" hidden="1" customHeight="1" x14ac:dyDescent="0.25">
      <c r="F154" s="32"/>
      <c r="G154" s="34"/>
      <c r="H154" s="116" t="s">
        <v>320</v>
      </c>
      <c r="I154" s="116" t="s">
        <v>320</v>
      </c>
      <c r="J154" s="31"/>
      <c r="K154" s="116" t="s">
        <v>320</v>
      </c>
      <c r="L154" s="35"/>
      <c r="M154" s="35"/>
      <c r="N154" s="35"/>
      <c r="O154" s="35"/>
      <c r="P154" s="35"/>
      <c r="Q154" s="35"/>
      <c r="R154" s="35"/>
      <c r="S154" s="35"/>
      <c r="T154" s="37"/>
      <c r="U154" s="37"/>
      <c r="V154" s="37"/>
      <c r="W154" s="37"/>
      <c r="X154" s="38"/>
      <c r="Y154" s="38"/>
      <c r="Z154" s="38"/>
      <c r="AA154" s="38"/>
      <c r="AB154" s="37"/>
      <c r="AC154" s="37"/>
      <c r="AD154" s="37"/>
      <c r="AE154" s="37"/>
      <c r="AF154" s="38"/>
      <c r="AG154" s="38"/>
      <c r="AH154" s="38"/>
      <c r="AI154" s="38"/>
      <c r="AJ154" s="33"/>
      <c r="AK154" s="39"/>
      <c r="AL154" s="39"/>
      <c r="AM154" s="40"/>
      <c r="AN154" s="40"/>
      <c r="AO154" s="40"/>
      <c r="AP154" s="40"/>
      <c r="AQ154" s="41"/>
      <c r="AR154" s="41"/>
      <c r="AS154" s="41"/>
      <c r="AT154" s="41"/>
      <c r="AU154" s="42"/>
      <c r="AV154" s="43"/>
      <c r="AW154" s="44"/>
      <c r="AX154" s="45"/>
      <c r="AY154" s="45"/>
      <c r="AZ154" s="45"/>
      <c r="BA154" s="37"/>
      <c r="BB154" s="37"/>
      <c r="BC154" s="37"/>
      <c r="BD154" s="37"/>
      <c r="BE154" s="46"/>
      <c r="BH154" s="116"/>
      <c r="BI154" s="116"/>
      <c r="BJ154" s="116"/>
      <c r="BK154" s="116"/>
      <c r="BL154" s="116"/>
      <c r="BM154" s="116"/>
    </row>
    <row r="155" spans="1:65" s="30" customFormat="1" ht="35.1" customHeight="1" x14ac:dyDescent="0.25">
      <c r="A155" s="30" t="str">
        <f t="shared" si="0"/>
        <v>TB16DT+1</v>
      </c>
      <c r="B155" s="30" t="str">
        <f t="shared" si="1"/>
        <v>TB16DT+2</v>
      </c>
      <c r="C155" s="30" t="str">
        <f t="shared" si="2"/>
        <v>TB16DT+3</v>
      </c>
      <c r="D155" s="30" t="str">
        <f t="shared" si="3"/>
        <v>TB16DT+4</v>
      </c>
      <c r="E155" s="30" t="s">
        <v>18</v>
      </c>
      <c r="F155" s="32">
        <v>16</v>
      </c>
      <c r="G155" s="34" t="s">
        <v>141</v>
      </c>
      <c r="H155" s="116" t="s">
        <v>19</v>
      </c>
      <c r="I155" s="116" t="s">
        <v>15</v>
      </c>
      <c r="J155" s="31" t="s">
        <v>19</v>
      </c>
      <c r="K155" s="116" t="s">
        <v>27</v>
      </c>
      <c r="L155" s="35">
        <v>5000</v>
      </c>
      <c r="M155" s="35">
        <v>3000</v>
      </c>
      <c r="N155" s="35">
        <v>2200</v>
      </c>
      <c r="O155" s="35">
        <v>1400</v>
      </c>
      <c r="P155" s="35">
        <f>VLOOKUP(G155&amp;"Vị trí 1",'[1]14_ODT'!$D$11:$L$3938,9,0)</f>
        <v>5000</v>
      </c>
      <c r="Q155" s="35">
        <f>VLOOKUP(G155&amp;"Vị trí 2",'[1]14_ODT'!$D$11:$L$3938,9,0)</f>
        <v>3000</v>
      </c>
      <c r="R155" s="35">
        <f>VLOOKUP(G155&amp;"Vị trí 3",'[1]14_ODT'!$D$11:$L$3938,9,0)</f>
        <v>2200</v>
      </c>
      <c r="S155" s="35">
        <f>VLOOKUP(G155&amp;"Vị trí 4",'[1]14_ODT'!$D$11:$L$3938,9,0)</f>
        <v>1400</v>
      </c>
      <c r="T155" s="37"/>
      <c r="U155" s="37"/>
      <c r="V155" s="37"/>
      <c r="W155" s="37"/>
      <c r="X155" s="38"/>
      <c r="Y155" s="38"/>
      <c r="Z155" s="38"/>
      <c r="AA155" s="38"/>
      <c r="AB155" s="37"/>
      <c r="AC155" s="37"/>
      <c r="AD155" s="37"/>
      <c r="AE155" s="37"/>
      <c r="AF155" s="38"/>
      <c r="AG155" s="38"/>
      <c r="AH155" s="38"/>
      <c r="AI155" s="38"/>
      <c r="AJ155" s="33">
        <v>2.12</v>
      </c>
      <c r="AK155" s="39"/>
      <c r="AL155" s="39" t="e">
        <f>AJ155*#REF!/#REF!</f>
        <v>#REF!</v>
      </c>
      <c r="AM155" s="40" t="e">
        <f t="shared" si="12"/>
        <v>#REF!</v>
      </c>
      <c r="AN155" s="40" t="e">
        <f t="shared" si="12"/>
        <v>#REF!</v>
      </c>
      <c r="AO155" s="40" t="e">
        <f t="shared" si="12"/>
        <v>#REF!</v>
      </c>
      <c r="AP155" s="40" t="e">
        <f t="shared" si="12"/>
        <v>#REF!</v>
      </c>
      <c r="AQ155" s="41" t="e">
        <f t="shared" si="13"/>
        <v>#REF!</v>
      </c>
      <c r="AR155" s="41" t="e">
        <f t="shared" si="13"/>
        <v>#REF!</v>
      </c>
      <c r="AS155" s="41" t="e">
        <f t="shared" si="13"/>
        <v>#REF!</v>
      </c>
      <c r="AT155" s="41" t="e">
        <f t="shared" si="13"/>
        <v>#REF!</v>
      </c>
      <c r="AU155" s="42" t="e">
        <f>AM155*0.15</f>
        <v>#REF!</v>
      </c>
      <c r="AV155" s="43" t="s">
        <v>18</v>
      </c>
      <c r="AW155" s="44">
        <v>3850</v>
      </c>
      <c r="AX155" s="45">
        <v>2240</v>
      </c>
      <c r="AY155" s="45">
        <v>1540</v>
      </c>
      <c r="AZ155" s="45">
        <v>980</v>
      </c>
      <c r="BA155" s="37">
        <v>3300</v>
      </c>
      <c r="BB155" s="37">
        <v>1920</v>
      </c>
      <c r="BC155" s="37">
        <v>1320</v>
      </c>
      <c r="BD155" s="37">
        <v>840</v>
      </c>
      <c r="BE155" s="46" t="e">
        <f>AT155-AU155</f>
        <v>#REF!</v>
      </c>
      <c r="BH155" s="116"/>
      <c r="BI155" s="116"/>
      <c r="BJ155" s="116"/>
      <c r="BK155" s="116"/>
      <c r="BL155" s="116"/>
      <c r="BM155" s="116"/>
    </row>
    <row r="156" spans="1:65" s="30" customFormat="1" ht="35.1" hidden="1" customHeight="1" x14ac:dyDescent="0.25">
      <c r="F156" s="32"/>
      <c r="G156" s="34"/>
      <c r="H156" s="116" t="s">
        <v>320</v>
      </c>
      <c r="I156" s="116" t="s">
        <v>320</v>
      </c>
      <c r="J156" s="31"/>
      <c r="K156" s="116" t="s">
        <v>320</v>
      </c>
      <c r="L156" s="35"/>
      <c r="M156" s="35"/>
      <c r="N156" s="35"/>
      <c r="O156" s="35"/>
      <c r="P156" s="35"/>
      <c r="Q156" s="35"/>
      <c r="R156" s="35"/>
      <c r="S156" s="35"/>
      <c r="T156" s="37"/>
      <c r="U156" s="37"/>
      <c r="V156" s="37"/>
      <c r="W156" s="37"/>
      <c r="X156" s="38"/>
      <c r="Y156" s="38"/>
      <c r="Z156" s="38"/>
      <c r="AA156" s="38"/>
      <c r="AB156" s="37"/>
      <c r="AC156" s="37"/>
      <c r="AD156" s="37"/>
      <c r="AE156" s="37"/>
      <c r="AF156" s="38"/>
      <c r="AG156" s="38"/>
      <c r="AH156" s="38"/>
      <c r="AI156" s="38"/>
      <c r="AJ156" s="33"/>
      <c r="AK156" s="39"/>
      <c r="AL156" s="39"/>
      <c r="AM156" s="40"/>
      <c r="AN156" s="40"/>
      <c r="AO156" s="40"/>
      <c r="AP156" s="40"/>
      <c r="AQ156" s="41"/>
      <c r="AR156" s="41"/>
      <c r="AS156" s="41"/>
      <c r="AT156" s="41"/>
      <c r="AU156" s="42"/>
      <c r="AV156" s="43"/>
      <c r="AW156" s="44"/>
      <c r="AX156" s="45"/>
      <c r="AY156" s="45"/>
      <c r="AZ156" s="45"/>
      <c r="BA156" s="37"/>
      <c r="BB156" s="37"/>
      <c r="BC156" s="37"/>
      <c r="BD156" s="37"/>
      <c r="BE156" s="46"/>
      <c r="BH156" s="116"/>
      <c r="BI156" s="116"/>
      <c r="BJ156" s="116"/>
      <c r="BK156" s="116"/>
      <c r="BL156" s="116"/>
      <c r="BM156" s="116"/>
    </row>
    <row r="157" spans="1:65" s="30" customFormat="1" ht="35.1" hidden="1" customHeight="1" x14ac:dyDescent="0.25">
      <c r="F157" s="32"/>
      <c r="G157" s="34"/>
      <c r="H157" s="116" t="s">
        <v>320</v>
      </c>
      <c r="I157" s="116" t="s">
        <v>320</v>
      </c>
      <c r="J157" s="31"/>
      <c r="K157" s="116" t="s">
        <v>320</v>
      </c>
      <c r="L157" s="35"/>
      <c r="M157" s="35"/>
      <c r="N157" s="35"/>
      <c r="O157" s="35"/>
      <c r="P157" s="35"/>
      <c r="Q157" s="35"/>
      <c r="R157" s="35"/>
      <c r="S157" s="35"/>
      <c r="T157" s="37"/>
      <c r="U157" s="37"/>
      <c r="V157" s="37"/>
      <c r="W157" s="37"/>
      <c r="X157" s="38"/>
      <c r="Y157" s="38"/>
      <c r="Z157" s="38"/>
      <c r="AA157" s="38"/>
      <c r="AB157" s="37"/>
      <c r="AC157" s="37"/>
      <c r="AD157" s="37"/>
      <c r="AE157" s="37"/>
      <c r="AF157" s="38"/>
      <c r="AG157" s="38"/>
      <c r="AH157" s="38"/>
      <c r="AI157" s="38"/>
      <c r="AJ157" s="33"/>
      <c r="AK157" s="39"/>
      <c r="AL157" s="39"/>
      <c r="AM157" s="40"/>
      <c r="AN157" s="40"/>
      <c r="AO157" s="40"/>
      <c r="AP157" s="40"/>
      <c r="AQ157" s="41"/>
      <c r="AR157" s="41"/>
      <c r="AS157" s="41"/>
      <c r="AT157" s="41"/>
      <c r="AU157" s="42"/>
      <c r="AV157" s="43"/>
      <c r="AW157" s="44"/>
      <c r="AX157" s="45"/>
      <c r="AY157" s="45"/>
      <c r="AZ157" s="45"/>
      <c r="BA157" s="37"/>
      <c r="BB157" s="37"/>
      <c r="BC157" s="37"/>
      <c r="BD157" s="37"/>
      <c r="BE157" s="46"/>
      <c r="BH157" s="116"/>
      <c r="BI157" s="116"/>
      <c r="BJ157" s="116"/>
      <c r="BK157" s="116"/>
      <c r="BL157" s="116"/>
      <c r="BM157" s="116"/>
    </row>
    <row r="158" spans="1:65" s="30" customFormat="1" ht="35.1" hidden="1" customHeight="1" x14ac:dyDescent="0.25">
      <c r="F158" s="32"/>
      <c r="G158" s="34"/>
      <c r="H158" s="116" t="s">
        <v>320</v>
      </c>
      <c r="I158" s="116" t="s">
        <v>320</v>
      </c>
      <c r="J158" s="31"/>
      <c r="K158" s="116" t="s">
        <v>320</v>
      </c>
      <c r="L158" s="35"/>
      <c r="M158" s="35"/>
      <c r="N158" s="35"/>
      <c r="O158" s="35"/>
      <c r="P158" s="35"/>
      <c r="Q158" s="35"/>
      <c r="R158" s="35"/>
      <c r="S158" s="35"/>
      <c r="T158" s="37"/>
      <c r="U158" s="37"/>
      <c r="V158" s="37"/>
      <c r="W158" s="37"/>
      <c r="X158" s="38"/>
      <c r="Y158" s="38"/>
      <c r="Z158" s="38"/>
      <c r="AA158" s="38"/>
      <c r="AB158" s="37"/>
      <c r="AC158" s="37"/>
      <c r="AD158" s="37"/>
      <c r="AE158" s="37"/>
      <c r="AF158" s="38"/>
      <c r="AG158" s="38"/>
      <c r="AH158" s="38"/>
      <c r="AI158" s="38"/>
      <c r="AJ158" s="33"/>
      <c r="AK158" s="39"/>
      <c r="AL158" s="39"/>
      <c r="AM158" s="40"/>
      <c r="AN158" s="40"/>
      <c r="AO158" s="40"/>
      <c r="AP158" s="40"/>
      <c r="AQ158" s="41"/>
      <c r="AR158" s="41"/>
      <c r="AS158" s="41"/>
      <c r="AT158" s="41"/>
      <c r="AU158" s="42"/>
      <c r="AV158" s="43"/>
      <c r="AW158" s="44"/>
      <c r="AX158" s="45"/>
      <c r="AY158" s="45"/>
      <c r="AZ158" s="45"/>
      <c r="BA158" s="37"/>
      <c r="BB158" s="37"/>
      <c r="BC158" s="37"/>
      <c r="BD158" s="37"/>
      <c r="BE158" s="46"/>
      <c r="BH158" s="116"/>
      <c r="BI158" s="116"/>
      <c r="BJ158" s="116"/>
      <c r="BK158" s="116"/>
      <c r="BL158" s="116"/>
      <c r="BM158" s="116"/>
    </row>
    <row r="159" spans="1:65" s="30" customFormat="1" ht="35.1" hidden="1" customHeight="1" x14ac:dyDescent="0.25">
      <c r="F159" s="32"/>
      <c r="G159" s="34"/>
      <c r="H159" s="116" t="s">
        <v>320</v>
      </c>
      <c r="I159" s="116" t="s">
        <v>320</v>
      </c>
      <c r="J159" s="31"/>
      <c r="K159" s="116" t="s">
        <v>320</v>
      </c>
      <c r="L159" s="35"/>
      <c r="M159" s="35"/>
      <c r="N159" s="35"/>
      <c r="O159" s="35"/>
      <c r="P159" s="35"/>
      <c r="Q159" s="35"/>
      <c r="R159" s="35"/>
      <c r="S159" s="35"/>
      <c r="T159" s="37"/>
      <c r="U159" s="37"/>
      <c r="V159" s="37"/>
      <c r="W159" s="37"/>
      <c r="X159" s="38"/>
      <c r="Y159" s="38"/>
      <c r="Z159" s="38"/>
      <c r="AA159" s="38"/>
      <c r="AB159" s="37"/>
      <c r="AC159" s="37"/>
      <c r="AD159" s="37"/>
      <c r="AE159" s="37"/>
      <c r="AF159" s="38"/>
      <c r="AG159" s="38"/>
      <c r="AH159" s="38"/>
      <c r="AI159" s="38"/>
      <c r="AJ159" s="33"/>
      <c r="AK159" s="39"/>
      <c r="AL159" s="39"/>
      <c r="AM159" s="40"/>
      <c r="AN159" s="40"/>
      <c r="AO159" s="40"/>
      <c r="AP159" s="40"/>
      <c r="AQ159" s="41"/>
      <c r="AR159" s="41"/>
      <c r="AS159" s="41"/>
      <c r="AT159" s="41"/>
      <c r="AU159" s="42"/>
      <c r="AV159" s="43"/>
      <c r="AW159" s="44"/>
      <c r="AX159" s="45"/>
      <c r="AY159" s="45"/>
      <c r="AZ159" s="45"/>
      <c r="BA159" s="37"/>
      <c r="BB159" s="37"/>
      <c r="BC159" s="37"/>
      <c r="BD159" s="37"/>
      <c r="BE159" s="46"/>
      <c r="BH159" s="116"/>
      <c r="BI159" s="116"/>
      <c r="BJ159" s="116"/>
      <c r="BK159" s="116"/>
      <c r="BL159" s="116"/>
      <c r="BM159" s="116"/>
    </row>
    <row r="160" spans="1:65" s="30" customFormat="1" ht="35.1" hidden="1" customHeight="1" x14ac:dyDescent="0.25">
      <c r="F160" s="32"/>
      <c r="G160" s="34"/>
      <c r="H160" s="116" t="s">
        <v>320</v>
      </c>
      <c r="I160" s="116" t="s">
        <v>320</v>
      </c>
      <c r="J160" s="31"/>
      <c r="K160" s="116" t="s">
        <v>320</v>
      </c>
      <c r="L160" s="35"/>
      <c r="M160" s="35"/>
      <c r="N160" s="35"/>
      <c r="O160" s="35"/>
      <c r="P160" s="35"/>
      <c r="Q160" s="35"/>
      <c r="R160" s="35"/>
      <c r="S160" s="35"/>
      <c r="T160" s="37"/>
      <c r="U160" s="37"/>
      <c r="V160" s="37"/>
      <c r="W160" s="37"/>
      <c r="X160" s="38"/>
      <c r="Y160" s="38"/>
      <c r="Z160" s="38"/>
      <c r="AA160" s="38"/>
      <c r="AB160" s="37"/>
      <c r="AC160" s="37"/>
      <c r="AD160" s="37"/>
      <c r="AE160" s="37"/>
      <c r="AF160" s="38"/>
      <c r="AG160" s="38"/>
      <c r="AH160" s="38"/>
      <c r="AI160" s="38"/>
      <c r="AJ160" s="33"/>
      <c r="AK160" s="39"/>
      <c r="AL160" s="39"/>
      <c r="AM160" s="40"/>
      <c r="AN160" s="40"/>
      <c r="AO160" s="40"/>
      <c r="AP160" s="40"/>
      <c r="AQ160" s="41"/>
      <c r="AR160" s="41"/>
      <c r="AS160" s="41"/>
      <c r="AT160" s="41"/>
      <c r="AU160" s="42"/>
      <c r="AV160" s="43"/>
      <c r="AW160" s="44"/>
      <c r="AX160" s="45"/>
      <c r="AY160" s="45"/>
      <c r="AZ160" s="45"/>
      <c r="BA160" s="37"/>
      <c r="BB160" s="37"/>
      <c r="BC160" s="37"/>
      <c r="BD160" s="37"/>
      <c r="BE160" s="46"/>
      <c r="BH160" s="116"/>
      <c r="BI160" s="116"/>
      <c r="BJ160" s="116"/>
      <c r="BK160" s="116"/>
      <c r="BL160" s="116"/>
      <c r="BM160" s="116"/>
    </row>
    <row r="161" spans="1:65" s="30" customFormat="1" ht="35.1" hidden="1" customHeight="1" x14ac:dyDescent="0.25">
      <c r="F161" s="32"/>
      <c r="G161" s="34"/>
      <c r="H161" s="116" t="s">
        <v>320</v>
      </c>
      <c r="I161" s="116" t="s">
        <v>320</v>
      </c>
      <c r="J161" s="31"/>
      <c r="K161" s="116" t="s">
        <v>320</v>
      </c>
      <c r="L161" s="35"/>
      <c r="M161" s="35"/>
      <c r="N161" s="35"/>
      <c r="O161" s="35"/>
      <c r="P161" s="35"/>
      <c r="Q161" s="35"/>
      <c r="R161" s="35"/>
      <c r="S161" s="35"/>
      <c r="T161" s="37"/>
      <c r="U161" s="37"/>
      <c r="V161" s="37"/>
      <c r="W161" s="37"/>
      <c r="X161" s="38"/>
      <c r="Y161" s="38"/>
      <c r="Z161" s="38"/>
      <c r="AA161" s="38"/>
      <c r="AB161" s="37"/>
      <c r="AC161" s="37"/>
      <c r="AD161" s="37"/>
      <c r="AE161" s="37"/>
      <c r="AF161" s="38"/>
      <c r="AG161" s="38"/>
      <c r="AH161" s="38"/>
      <c r="AI161" s="38"/>
      <c r="AJ161" s="33"/>
      <c r="AK161" s="39"/>
      <c r="AL161" s="39"/>
      <c r="AM161" s="40"/>
      <c r="AN161" s="40"/>
      <c r="AO161" s="40"/>
      <c r="AP161" s="40"/>
      <c r="AQ161" s="41"/>
      <c r="AR161" s="41"/>
      <c r="AS161" s="41"/>
      <c r="AT161" s="41"/>
      <c r="AU161" s="42"/>
      <c r="AV161" s="43"/>
      <c r="AW161" s="44"/>
      <c r="AX161" s="45"/>
      <c r="AY161" s="45"/>
      <c r="AZ161" s="45"/>
      <c r="BA161" s="37"/>
      <c r="BB161" s="37"/>
      <c r="BC161" s="37"/>
      <c r="BD161" s="37"/>
      <c r="BE161" s="46"/>
      <c r="BH161" s="116"/>
      <c r="BI161" s="116"/>
      <c r="BJ161" s="116"/>
      <c r="BK161" s="116"/>
      <c r="BL161" s="116"/>
      <c r="BM161" s="116"/>
    </row>
    <row r="162" spans="1:65" s="30" customFormat="1" ht="35.1" customHeight="1" x14ac:dyDescent="0.25">
      <c r="A162" s="30" t="str">
        <f t="shared" si="0"/>
        <v>TB53DT+1</v>
      </c>
      <c r="B162" s="30" t="str">
        <f t="shared" si="1"/>
        <v>TB53DT+2</v>
      </c>
      <c r="C162" s="30" t="str">
        <f t="shared" si="2"/>
        <v>TB53DT+3</v>
      </c>
      <c r="D162" s="30" t="str">
        <f t="shared" si="3"/>
        <v>TB53DT+4</v>
      </c>
      <c r="E162" s="30" t="s">
        <v>18</v>
      </c>
      <c r="F162" s="32">
        <v>53</v>
      </c>
      <c r="G162" s="34" t="s">
        <v>197</v>
      </c>
      <c r="H162" s="116" t="s">
        <v>321</v>
      </c>
      <c r="I162" s="116" t="s">
        <v>15</v>
      </c>
      <c r="J162" s="31" t="s">
        <v>237</v>
      </c>
      <c r="K162" s="116" t="s">
        <v>27</v>
      </c>
      <c r="L162" s="35">
        <v>4300</v>
      </c>
      <c r="M162" s="35">
        <v>2100</v>
      </c>
      <c r="N162" s="35">
        <v>1600</v>
      </c>
      <c r="O162" s="35">
        <v>1300</v>
      </c>
      <c r="P162" s="35">
        <f>VLOOKUP(G162&amp;"Vị trí 1",'[1]14_ODT'!$D$11:$L$3938,9,0)</f>
        <v>4300</v>
      </c>
      <c r="Q162" s="35">
        <f>VLOOKUP(G162&amp;"Vị trí 2",'[1]14_ODT'!$D$11:$L$3938,9,0)</f>
        <v>2100</v>
      </c>
      <c r="R162" s="35">
        <f>VLOOKUP(G162&amp;"Vị trí 3",'[1]14_ODT'!$D$11:$L$3938,9,0)</f>
        <v>1600</v>
      </c>
      <c r="S162" s="35">
        <f>VLOOKUP(G162&amp;"Vị trí 4",'[1]14_ODT'!$D$11:$L$3938,9,0)</f>
        <v>1300</v>
      </c>
      <c r="T162" s="37"/>
      <c r="U162" s="37"/>
      <c r="V162" s="37"/>
      <c r="W162" s="37"/>
      <c r="X162" s="38"/>
      <c r="Y162" s="38"/>
      <c r="Z162" s="38"/>
      <c r="AA162" s="38"/>
      <c r="AB162" s="37"/>
      <c r="AC162" s="37"/>
      <c r="AD162" s="37"/>
      <c r="AE162" s="37"/>
      <c r="AF162" s="38"/>
      <c r="AG162" s="38"/>
      <c r="AH162" s="38"/>
      <c r="AI162" s="38"/>
      <c r="AJ162" s="33">
        <v>2.52</v>
      </c>
      <c r="AK162" s="39"/>
      <c r="AL162" s="39">
        <v>1.45</v>
      </c>
      <c r="AM162" s="40">
        <f t="shared" si="12"/>
        <v>6235</v>
      </c>
      <c r="AN162" s="40">
        <f t="shared" si="12"/>
        <v>3045</v>
      </c>
      <c r="AO162" s="40">
        <f t="shared" si="12"/>
        <v>2320</v>
      </c>
      <c r="AP162" s="40">
        <f t="shared" si="12"/>
        <v>1885</v>
      </c>
      <c r="AQ162" s="41">
        <f t="shared" si="13"/>
        <v>6200</v>
      </c>
      <c r="AR162" s="41">
        <f t="shared" si="13"/>
        <v>3000</v>
      </c>
      <c r="AS162" s="41">
        <f t="shared" si="13"/>
        <v>2300</v>
      </c>
      <c r="AT162" s="41">
        <f t="shared" si="13"/>
        <v>1900</v>
      </c>
      <c r="AU162" s="42">
        <f t="shared" ref="AU162:AU197" si="16">AM162*0.15</f>
        <v>935.25</v>
      </c>
      <c r="AV162" s="43" t="s">
        <v>18</v>
      </c>
      <c r="AW162" s="44">
        <v>3500</v>
      </c>
      <c r="AX162" s="45"/>
      <c r="AY162" s="45"/>
      <c r="AZ162" s="45"/>
      <c r="BA162" s="37">
        <v>3000</v>
      </c>
      <c r="BB162" s="37"/>
      <c r="BC162" s="37"/>
      <c r="BD162" s="37"/>
      <c r="BE162" s="46">
        <f t="shared" ref="BE162:BE197" si="17">AT162-AU162</f>
        <v>964.75</v>
      </c>
      <c r="BH162" s="116"/>
      <c r="BI162" s="116"/>
      <c r="BJ162" s="116"/>
      <c r="BK162" s="116"/>
      <c r="BL162" s="116"/>
      <c r="BM162" s="116"/>
    </row>
    <row r="163" spans="1:65" s="30" customFormat="1" ht="35.1" hidden="1" customHeight="1" x14ac:dyDescent="0.25">
      <c r="F163" s="32"/>
      <c r="G163" s="34"/>
      <c r="H163" s="116" t="s">
        <v>320</v>
      </c>
      <c r="I163" s="116" t="s">
        <v>320</v>
      </c>
      <c r="J163" s="31"/>
      <c r="K163" s="116" t="s">
        <v>320</v>
      </c>
      <c r="L163" s="35"/>
      <c r="M163" s="35"/>
      <c r="N163" s="35"/>
      <c r="O163" s="35"/>
      <c r="P163" s="35"/>
      <c r="Q163" s="35"/>
      <c r="R163" s="35"/>
      <c r="S163" s="35"/>
      <c r="T163" s="37"/>
      <c r="U163" s="37"/>
      <c r="V163" s="37"/>
      <c r="W163" s="37"/>
      <c r="X163" s="38"/>
      <c r="Y163" s="38"/>
      <c r="Z163" s="38"/>
      <c r="AA163" s="38"/>
      <c r="AB163" s="37"/>
      <c r="AC163" s="37"/>
      <c r="AD163" s="37"/>
      <c r="AE163" s="37"/>
      <c r="AF163" s="38"/>
      <c r="AG163" s="38"/>
      <c r="AH163" s="38"/>
      <c r="AI163" s="38"/>
      <c r="AJ163" s="33"/>
      <c r="AK163" s="39"/>
      <c r="AL163" s="39"/>
      <c r="AM163" s="40"/>
      <c r="AN163" s="40"/>
      <c r="AO163" s="40"/>
      <c r="AP163" s="40"/>
      <c r="AQ163" s="41"/>
      <c r="AR163" s="41"/>
      <c r="AS163" s="41"/>
      <c r="AT163" s="41"/>
      <c r="AU163" s="42"/>
      <c r="AV163" s="43"/>
      <c r="AW163" s="44"/>
      <c r="AX163" s="45"/>
      <c r="AY163" s="45"/>
      <c r="AZ163" s="45"/>
      <c r="BA163" s="37"/>
      <c r="BB163" s="37"/>
      <c r="BC163" s="37"/>
      <c r="BD163" s="37"/>
      <c r="BE163" s="46"/>
      <c r="BH163" s="116"/>
      <c r="BI163" s="116"/>
      <c r="BJ163" s="116"/>
      <c r="BK163" s="116"/>
      <c r="BL163" s="116"/>
      <c r="BM163" s="116"/>
    </row>
    <row r="164" spans="1:65" s="30" customFormat="1" ht="35.1" hidden="1" customHeight="1" x14ac:dyDescent="0.25">
      <c r="F164" s="32"/>
      <c r="G164" s="34"/>
      <c r="H164" s="116" t="s">
        <v>320</v>
      </c>
      <c r="I164" s="116" t="s">
        <v>320</v>
      </c>
      <c r="J164" s="31"/>
      <c r="K164" s="116" t="s">
        <v>320</v>
      </c>
      <c r="L164" s="35"/>
      <c r="M164" s="35"/>
      <c r="N164" s="35"/>
      <c r="O164" s="35"/>
      <c r="P164" s="35"/>
      <c r="Q164" s="35"/>
      <c r="R164" s="35"/>
      <c r="S164" s="35"/>
      <c r="T164" s="37"/>
      <c r="U164" s="37"/>
      <c r="V164" s="37"/>
      <c r="W164" s="37"/>
      <c r="X164" s="38"/>
      <c r="Y164" s="38"/>
      <c r="Z164" s="38"/>
      <c r="AA164" s="38"/>
      <c r="AB164" s="37"/>
      <c r="AC164" s="37"/>
      <c r="AD164" s="37"/>
      <c r="AE164" s="37"/>
      <c r="AF164" s="38"/>
      <c r="AG164" s="38"/>
      <c r="AH164" s="38"/>
      <c r="AI164" s="38"/>
      <c r="AJ164" s="33"/>
      <c r="AK164" s="39"/>
      <c r="AL164" s="39"/>
      <c r="AM164" s="40"/>
      <c r="AN164" s="40"/>
      <c r="AO164" s="40"/>
      <c r="AP164" s="40"/>
      <c r="AQ164" s="41"/>
      <c r="AR164" s="41"/>
      <c r="AS164" s="41"/>
      <c r="AT164" s="41"/>
      <c r="AU164" s="42"/>
      <c r="AV164" s="43"/>
      <c r="AW164" s="44"/>
      <c r="AX164" s="45"/>
      <c r="AY164" s="45"/>
      <c r="AZ164" s="45"/>
      <c r="BA164" s="37"/>
      <c r="BB164" s="37"/>
      <c r="BC164" s="37"/>
      <c r="BD164" s="37"/>
      <c r="BE164" s="46"/>
      <c r="BH164" s="116"/>
      <c r="BI164" s="116"/>
      <c r="BJ164" s="116"/>
      <c r="BK164" s="116"/>
      <c r="BL164" s="116"/>
      <c r="BM164" s="116"/>
    </row>
    <row r="165" spans="1:65" s="30" customFormat="1" ht="35.1" hidden="1" customHeight="1" x14ac:dyDescent="0.25">
      <c r="F165" s="32"/>
      <c r="G165" s="34"/>
      <c r="H165" s="116" t="s">
        <v>320</v>
      </c>
      <c r="I165" s="116" t="s">
        <v>320</v>
      </c>
      <c r="J165" s="31"/>
      <c r="K165" s="116" t="s">
        <v>320</v>
      </c>
      <c r="L165" s="35"/>
      <c r="M165" s="35"/>
      <c r="N165" s="35"/>
      <c r="O165" s="35"/>
      <c r="P165" s="35"/>
      <c r="Q165" s="35"/>
      <c r="R165" s="35"/>
      <c r="S165" s="35"/>
      <c r="T165" s="37"/>
      <c r="U165" s="37"/>
      <c r="V165" s="37"/>
      <c r="W165" s="37"/>
      <c r="X165" s="38"/>
      <c r="Y165" s="38"/>
      <c r="Z165" s="38"/>
      <c r="AA165" s="38"/>
      <c r="AB165" s="37"/>
      <c r="AC165" s="37"/>
      <c r="AD165" s="37"/>
      <c r="AE165" s="37"/>
      <c r="AF165" s="38"/>
      <c r="AG165" s="38"/>
      <c r="AH165" s="38"/>
      <c r="AI165" s="38"/>
      <c r="AJ165" s="33"/>
      <c r="AK165" s="39"/>
      <c r="AL165" s="39"/>
      <c r="AM165" s="40"/>
      <c r="AN165" s="40"/>
      <c r="AO165" s="40"/>
      <c r="AP165" s="40"/>
      <c r="AQ165" s="41"/>
      <c r="AR165" s="41"/>
      <c r="AS165" s="41"/>
      <c r="AT165" s="41"/>
      <c r="AU165" s="42"/>
      <c r="AV165" s="43"/>
      <c r="AW165" s="44"/>
      <c r="AX165" s="45"/>
      <c r="AY165" s="45"/>
      <c r="AZ165" s="45"/>
      <c r="BA165" s="37"/>
      <c r="BB165" s="37"/>
      <c r="BC165" s="37"/>
      <c r="BD165" s="37"/>
      <c r="BE165" s="46"/>
      <c r="BH165" s="116"/>
      <c r="BI165" s="116"/>
      <c r="BJ165" s="116"/>
      <c r="BK165" s="116"/>
      <c r="BL165" s="116"/>
      <c r="BM165" s="116"/>
    </row>
    <row r="166" spans="1:65" s="30" customFormat="1" ht="35.1" hidden="1" customHeight="1" x14ac:dyDescent="0.25">
      <c r="F166" s="32"/>
      <c r="G166" s="34"/>
      <c r="H166" s="116" t="s">
        <v>320</v>
      </c>
      <c r="I166" s="116" t="s">
        <v>320</v>
      </c>
      <c r="J166" s="31"/>
      <c r="K166" s="116" t="s">
        <v>320</v>
      </c>
      <c r="L166" s="35"/>
      <c r="M166" s="35"/>
      <c r="N166" s="35"/>
      <c r="O166" s="35"/>
      <c r="P166" s="35"/>
      <c r="Q166" s="35"/>
      <c r="R166" s="35"/>
      <c r="S166" s="35"/>
      <c r="T166" s="37"/>
      <c r="U166" s="37"/>
      <c r="V166" s="37"/>
      <c r="W166" s="37"/>
      <c r="X166" s="38"/>
      <c r="Y166" s="38"/>
      <c r="Z166" s="38"/>
      <c r="AA166" s="38"/>
      <c r="AB166" s="37"/>
      <c r="AC166" s="37"/>
      <c r="AD166" s="37"/>
      <c r="AE166" s="37"/>
      <c r="AF166" s="38"/>
      <c r="AG166" s="38"/>
      <c r="AH166" s="38"/>
      <c r="AI166" s="38"/>
      <c r="AJ166" s="33"/>
      <c r="AK166" s="39"/>
      <c r="AL166" s="39"/>
      <c r="AM166" s="40"/>
      <c r="AN166" s="40"/>
      <c r="AO166" s="40"/>
      <c r="AP166" s="40"/>
      <c r="AQ166" s="41"/>
      <c r="AR166" s="41"/>
      <c r="AS166" s="41"/>
      <c r="AT166" s="41"/>
      <c r="AU166" s="42"/>
      <c r="AV166" s="43"/>
      <c r="AW166" s="44"/>
      <c r="AX166" s="45"/>
      <c r="AY166" s="45"/>
      <c r="AZ166" s="45"/>
      <c r="BA166" s="37"/>
      <c r="BB166" s="37"/>
      <c r="BC166" s="37"/>
      <c r="BD166" s="37"/>
      <c r="BE166" s="46"/>
      <c r="BH166" s="116"/>
      <c r="BI166" s="116"/>
      <c r="BJ166" s="116"/>
      <c r="BK166" s="116"/>
      <c r="BL166" s="116"/>
      <c r="BM166" s="116"/>
    </row>
    <row r="167" spans="1:65" s="30" customFormat="1" ht="35.1" hidden="1" customHeight="1" x14ac:dyDescent="0.25">
      <c r="F167" s="32"/>
      <c r="G167" s="34"/>
      <c r="H167" s="116" t="s">
        <v>320</v>
      </c>
      <c r="I167" s="116" t="s">
        <v>320</v>
      </c>
      <c r="J167" s="31"/>
      <c r="K167" s="116" t="s">
        <v>320</v>
      </c>
      <c r="L167" s="35"/>
      <c r="M167" s="35"/>
      <c r="N167" s="35"/>
      <c r="O167" s="35"/>
      <c r="P167" s="35"/>
      <c r="Q167" s="35"/>
      <c r="R167" s="35"/>
      <c r="S167" s="35"/>
      <c r="T167" s="37"/>
      <c r="U167" s="37"/>
      <c r="V167" s="37"/>
      <c r="W167" s="37"/>
      <c r="X167" s="38"/>
      <c r="Y167" s="38"/>
      <c r="Z167" s="38"/>
      <c r="AA167" s="38"/>
      <c r="AB167" s="37"/>
      <c r="AC167" s="37"/>
      <c r="AD167" s="37"/>
      <c r="AE167" s="37"/>
      <c r="AF167" s="38"/>
      <c r="AG167" s="38"/>
      <c r="AH167" s="38"/>
      <c r="AI167" s="38"/>
      <c r="AJ167" s="33"/>
      <c r="AK167" s="39"/>
      <c r="AL167" s="39"/>
      <c r="AM167" s="40"/>
      <c r="AN167" s="40"/>
      <c r="AO167" s="40"/>
      <c r="AP167" s="40"/>
      <c r="AQ167" s="41"/>
      <c r="AR167" s="41"/>
      <c r="AS167" s="41"/>
      <c r="AT167" s="41"/>
      <c r="AU167" s="42"/>
      <c r="AV167" s="43"/>
      <c r="AW167" s="44"/>
      <c r="AX167" s="45"/>
      <c r="AY167" s="45"/>
      <c r="AZ167" s="45"/>
      <c r="BA167" s="37"/>
      <c r="BB167" s="37"/>
      <c r="BC167" s="37"/>
      <c r="BD167" s="37"/>
      <c r="BE167" s="46"/>
      <c r="BH167" s="116"/>
      <c r="BI167" s="116"/>
      <c r="BJ167" s="116"/>
      <c r="BK167" s="116"/>
      <c r="BL167" s="116"/>
      <c r="BM167" s="116"/>
    </row>
    <row r="168" spans="1:65" s="30" customFormat="1" ht="35.1" hidden="1" customHeight="1" x14ac:dyDescent="0.25">
      <c r="F168" s="32"/>
      <c r="G168" s="34"/>
      <c r="H168" s="116" t="s">
        <v>320</v>
      </c>
      <c r="I168" s="116" t="s">
        <v>320</v>
      </c>
      <c r="J168" s="31"/>
      <c r="K168" s="116" t="s">
        <v>320</v>
      </c>
      <c r="L168" s="35"/>
      <c r="M168" s="35"/>
      <c r="N168" s="35"/>
      <c r="O168" s="35"/>
      <c r="P168" s="35"/>
      <c r="Q168" s="35"/>
      <c r="R168" s="35"/>
      <c r="S168" s="35"/>
      <c r="T168" s="37"/>
      <c r="U168" s="37"/>
      <c r="V168" s="37"/>
      <c r="W168" s="37"/>
      <c r="X168" s="38"/>
      <c r="Y168" s="38"/>
      <c r="Z168" s="38"/>
      <c r="AA168" s="38"/>
      <c r="AB168" s="37"/>
      <c r="AC168" s="37"/>
      <c r="AD168" s="37"/>
      <c r="AE168" s="37"/>
      <c r="AF168" s="38"/>
      <c r="AG168" s="38"/>
      <c r="AH168" s="38"/>
      <c r="AI168" s="38"/>
      <c r="AJ168" s="33"/>
      <c r="AK168" s="39"/>
      <c r="AL168" s="39"/>
      <c r="AM168" s="40"/>
      <c r="AN168" s="40"/>
      <c r="AO168" s="40"/>
      <c r="AP168" s="40"/>
      <c r="AQ168" s="41"/>
      <c r="AR168" s="41"/>
      <c r="AS168" s="41"/>
      <c r="AT168" s="41"/>
      <c r="AU168" s="42"/>
      <c r="AV168" s="43"/>
      <c r="AW168" s="44"/>
      <c r="AX168" s="45"/>
      <c r="AY168" s="45"/>
      <c r="AZ168" s="45"/>
      <c r="BA168" s="37"/>
      <c r="BB168" s="37"/>
      <c r="BC168" s="37"/>
      <c r="BD168" s="37"/>
      <c r="BE168" s="46"/>
      <c r="BH168" s="116"/>
      <c r="BI168" s="116"/>
      <c r="BJ168" s="116"/>
      <c r="BK168" s="116"/>
      <c r="BL168" s="116"/>
      <c r="BM168" s="116"/>
    </row>
    <row r="169" spans="1:65" s="30" customFormat="1" ht="35.1" customHeight="1" x14ac:dyDescent="0.25">
      <c r="A169" s="30" t="str">
        <f t="shared" si="0"/>
        <v>TB38DT+1</v>
      </c>
      <c r="B169" s="30" t="str">
        <f t="shared" si="1"/>
        <v>TB38DT+2</v>
      </c>
      <c r="C169" s="30" t="str">
        <f t="shared" si="2"/>
        <v>TB38DT+3</v>
      </c>
      <c r="D169" s="30" t="str">
        <f t="shared" si="3"/>
        <v>TB38DT+4</v>
      </c>
      <c r="E169" s="30" t="s">
        <v>18</v>
      </c>
      <c r="F169" s="32">
        <v>38</v>
      </c>
      <c r="G169" s="34" t="s">
        <v>177</v>
      </c>
      <c r="H169" s="116" t="s">
        <v>178</v>
      </c>
      <c r="I169" s="116" t="s">
        <v>179</v>
      </c>
      <c r="J169" s="31" t="s">
        <v>178</v>
      </c>
      <c r="K169" s="116" t="s">
        <v>291</v>
      </c>
      <c r="L169" s="35">
        <v>5000</v>
      </c>
      <c r="M169" s="35">
        <v>3000</v>
      </c>
      <c r="N169" s="35">
        <v>2200</v>
      </c>
      <c r="O169" s="35">
        <v>1400</v>
      </c>
      <c r="P169" s="35">
        <f>VLOOKUP(G169&amp;"Vị trí 1",'[1]14_ODT'!$D$11:$L$3938,9,0)</f>
        <v>5000</v>
      </c>
      <c r="Q169" s="35">
        <f>VLOOKUP(G169&amp;"Vị trí 2",'[1]14_ODT'!$D$11:$L$3938,9,0)</f>
        <v>3000</v>
      </c>
      <c r="R169" s="35">
        <f>VLOOKUP(G169&amp;"Vị trí 3",'[1]14_ODT'!$D$11:$L$3938,9,0)</f>
        <v>2200</v>
      </c>
      <c r="S169" s="35">
        <f>VLOOKUP(G169&amp;"Vị trí 4",'[1]14_ODT'!$D$11:$L$3938,9,0)</f>
        <v>1400</v>
      </c>
      <c r="T169" s="37"/>
      <c r="U169" s="37"/>
      <c r="V169" s="37"/>
      <c r="W169" s="37"/>
      <c r="X169" s="38"/>
      <c r="Y169" s="38"/>
      <c r="Z169" s="38"/>
      <c r="AA169" s="38"/>
      <c r="AB169" s="37"/>
      <c r="AC169" s="37"/>
      <c r="AD169" s="37"/>
      <c r="AE169" s="37"/>
      <c r="AF169" s="38"/>
      <c r="AG169" s="38"/>
      <c r="AH169" s="38"/>
      <c r="AI169" s="38"/>
      <c r="AJ169" s="33">
        <v>2.52</v>
      </c>
      <c r="AK169" s="39"/>
      <c r="AL169" s="39">
        <v>1.45</v>
      </c>
      <c r="AM169" s="40">
        <f t="shared" si="12"/>
        <v>7250</v>
      </c>
      <c r="AN169" s="40">
        <f t="shared" si="12"/>
        <v>4350</v>
      </c>
      <c r="AO169" s="40">
        <f t="shared" si="12"/>
        <v>3190</v>
      </c>
      <c r="AP169" s="40">
        <f t="shared" si="12"/>
        <v>2030</v>
      </c>
      <c r="AQ169" s="41">
        <f t="shared" si="13"/>
        <v>7300</v>
      </c>
      <c r="AR169" s="41">
        <f t="shared" si="13"/>
        <v>4400</v>
      </c>
      <c r="AS169" s="41">
        <f t="shared" si="13"/>
        <v>3200</v>
      </c>
      <c r="AT169" s="41">
        <f t="shared" si="13"/>
        <v>2000</v>
      </c>
      <c r="AU169" s="42">
        <f t="shared" si="16"/>
        <v>1087.5</v>
      </c>
      <c r="AV169" s="43" t="s">
        <v>18</v>
      </c>
      <c r="AW169" s="44">
        <v>3500</v>
      </c>
      <c r="AX169" s="45">
        <v>1750</v>
      </c>
      <c r="AY169" s="45">
        <v>1330</v>
      </c>
      <c r="AZ169" s="45">
        <v>980</v>
      </c>
      <c r="BA169" s="37">
        <v>3000</v>
      </c>
      <c r="BB169" s="37">
        <v>1500</v>
      </c>
      <c r="BC169" s="37">
        <v>1140</v>
      </c>
      <c r="BD169" s="37">
        <v>840</v>
      </c>
      <c r="BE169" s="46">
        <f t="shared" si="17"/>
        <v>912.5</v>
      </c>
      <c r="BH169" s="116"/>
      <c r="BI169" s="116"/>
      <c r="BJ169" s="116"/>
      <c r="BK169" s="116"/>
      <c r="BL169" s="116"/>
      <c r="BM169" s="116"/>
    </row>
    <row r="170" spans="1:65" s="30" customFormat="1" ht="35.1" hidden="1" customHeight="1" x14ac:dyDescent="0.25">
      <c r="F170" s="32"/>
      <c r="G170" s="34"/>
      <c r="H170" s="116" t="s">
        <v>320</v>
      </c>
      <c r="I170" s="116" t="s">
        <v>320</v>
      </c>
      <c r="J170" s="31"/>
      <c r="K170" s="116" t="s">
        <v>320</v>
      </c>
      <c r="L170" s="35"/>
      <c r="M170" s="35"/>
      <c r="N170" s="35"/>
      <c r="O170" s="35"/>
      <c r="P170" s="35"/>
      <c r="Q170" s="35"/>
      <c r="R170" s="35"/>
      <c r="S170" s="35"/>
      <c r="T170" s="37"/>
      <c r="U170" s="37"/>
      <c r="V170" s="37"/>
      <c r="W170" s="37"/>
      <c r="X170" s="38"/>
      <c r="Y170" s="38"/>
      <c r="Z170" s="38"/>
      <c r="AA170" s="38"/>
      <c r="AB170" s="37"/>
      <c r="AC170" s="37"/>
      <c r="AD170" s="37"/>
      <c r="AE170" s="37"/>
      <c r="AF170" s="38"/>
      <c r="AG170" s="38"/>
      <c r="AH170" s="38"/>
      <c r="AI170" s="38"/>
      <c r="AJ170" s="33"/>
      <c r="AK170" s="39"/>
      <c r="AL170" s="39"/>
      <c r="AM170" s="40"/>
      <c r="AN170" s="40"/>
      <c r="AO170" s="40"/>
      <c r="AP170" s="40"/>
      <c r="AQ170" s="41"/>
      <c r="AR170" s="41"/>
      <c r="AS170" s="41"/>
      <c r="AT170" s="41"/>
      <c r="AU170" s="42"/>
      <c r="AV170" s="43"/>
      <c r="AW170" s="44"/>
      <c r="AX170" s="45"/>
      <c r="AY170" s="45"/>
      <c r="AZ170" s="45"/>
      <c r="BA170" s="37"/>
      <c r="BB170" s="37"/>
      <c r="BC170" s="37"/>
      <c r="BD170" s="37"/>
      <c r="BE170" s="46"/>
      <c r="BH170" s="116"/>
      <c r="BI170" s="116"/>
      <c r="BJ170" s="116"/>
      <c r="BK170" s="116"/>
      <c r="BL170" s="116"/>
      <c r="BM170" s="116"/>
    </row>
    <row r="171" spans="1:65" s="30" customFormat="1" ht="35.1" hidden="1" customHeight="1" x14ac:dyDescent="0.25">
      <c r="F171" s="32"/>
      <c r="G171" s="34"/>
      <c r="H171" s="116" t="s">
        <v>320</v>
      </c>
      <c r="I171" s="116" t="s">
        <v>320</v>
      </c>
      <c r="J171" s="31"/>
      <c r="K171" s="116" t="s">
        <v>320</v>
      </c>
      <c r="L171" s="35"/>
      <c r="M171" s="35"/>
      <c r="N171" s="35"/>
      <c r="O171" s="35"/>
      <c r="P171" s="35"/>
      <c r="Q171" s="35"/>
      <c r="R171" s="35"/>
      <c r="S171" s="35"/>
      <c r="T171" s="37"/>
      <c r="U171" s="37"/>
      <c r="V171" s="37"/>
      <c r="W171" s="37"/>
      <c r="X171" s="38"/>
      <c r="Y171" s="38"/>
      <c r="Z171" s="38"/>
      <c r="AA171" s="38"/>
      <c r="AB171" s="37"/>
      <c r="AC171" s="37"/>
      <c r="AD171" s="37"/>
      <c r="AE171" s="37"/>
      <c r="AF171" s="38"/>
      <c r="AG171" s="38"/>
      <c r="AH171" s="38"/>
      <c r="AI171" s="38"/>
      <c r="AJ171" s="33"/>
      <c r="AK171" s="39"/>
      <c r="AL171" s="39"/>
      <c r="AM171" s="40"/>
      <c r="AN171" s="40"/>
      <c r="AO171" s="40"/>
      <c r="AP171" s="40"/>
      <c r="AQ171" s="41"/>
      <c r="AR171" s="41"/>
      <c r="AS171" s="41"/>
      <c r="AT171" s="41"/>
      <c r="AU171" s="42"/>
      <c r="AV171" s="43"/>
      <c r="AW171" s="44"/>
      <c r="AX171" s="45"/>
      <c r="AY171" s="45"/>
      <c r="AZ171" s="45"/>
      <c r="BA171" s="37"/>
      <c r="BB171" s="37"/>
      <c r="BC171" s="37"/>
      <c r="BD171" s="37"/>
      <c r="BE171" s="46"/>
      <c r="BH171" s="116"/>
      <c r="BI171" s="116"/>
      <c r="BJ171" s="116"/>
      <c r="BK171" s="116"/>
      <c r="BL171" s="116"/>
      <c r="BM171" s="116"/>
    </row>
    <row r="172" spans="1:65" s="30" customFormat="1" ht="35.1" hidden="1" customHeight="1" x14ac:dyDescent="0.25">
      <c r="F172" s="32"/>
      <c r="G172" s="34"/>
      <c r="H172" s="116" t="s">
        <v>320</v>
      </c>
      <c r="I172" s="116" t="s">
        <v>320</v>
      </c>
      <c r="J172" s="31"/>
      <c r="K172" s="116" t="s">
        <v>320</v>
      </c>
      <c r="L172" s="35"/>
      <c r="M172" s="35"/>
      <c r="N172" s="35"/>
      <c r="O172" s="35"/>
      <c r="P172" s="35"/>
      <c r="Q172" s="35"/>
      <c r="R172" s="35"/>
      <c r="S172" s="35"/>
      <c r="T172" s="37"/>
      <c r="U172" s="37"/>
      <c r="V172" s="37"/>
      <c r="W172" s="37"/>
      <c r="X172" s="38"/>
      <c r="Y172" s="38"/>
      <c r="Z172" s="38"/>
      <c r="AA172" s="38"/>
      <c r="AB172" s="37"/>
      <c r="AC172" s="37"/>
      <c r="AD172" s="37"/>
      <c r="AE172" s="37"/>
      <c r="AF172" s="38"/>
      <c r="AG172" s="38"/>
      <c r="AH172" s="38"/>
      <c r="AI172" s="38"/>
      <c r="AJ172" s="33"/>
      <c r="AK172" s="39"/>
      <c r="AL172" s="39"/>
      <c r="AM172" s="40"/>
      <c r="AN172" s="40"/>
      <c r="AO172" s="40"/>
      <c r="AP172" s="40"/>
      <c r="AQ172" s="41"/>
      <c r="AR172" s="41"/>
      <c r="AS172" s="41"/>
      <c r="AT172" s="41"/>
      <c r="AU172" s="42"/>
      <c r="AV172" s="43"/>
      <c r="AW172" s="44"/>
      <c r="AX172" s="45"/>
      <c r="AY172" s="45"/>
      <c r="AZ172" s="45"/>
      <c r="BA172" s="37"/>
      <c r="BB172" s="37"/>
      <c r="BC172" s="37"/>
      <c r="BD172" s="37"/>
      <c r="BE172" s="46"/>
      <c r="BH172" s="116"/>
      <c r="BI172" s="116"/>
      <c r="BJ172" s="116"/>
      <c r="BK172" s="116"/>
      <c r="BL172" s="116"/>
      <c r="BM172" s="116"/>
    </row>
    <row r="173" spans="1:65" s="30" customFormat="1" ht="35.1" hidden="1" customHeight="1" x14ac:dyDescent="0.25">
      <c r="F173" s="32"/>
      <c r="G173" s="34"/>
      <c r="H173" s="116" t="s">
        <v>320</v>
      </c>
      <c r="I173" s="116" t="s">
        <v>320</v>
      </c>
      <c r="J173" s="31"/>
      <c r="K173" s="116" t="s">
        <v>320</v>
      </c>
      <c r="L173" s="35"/>
      <c r="M173" s="35"/>
      <c r="N173" s="35"/>
      <c r="O173" s="35"/>
      <c r="P173" s="35"/>
      <c r="Q173" s="35"/>
      <c r="R173" s="35"/>
      <c r="S173" s="35"/>
      <c r="T173" s="37"/>
      <c r="U173" s="37"/>
      <c r="V173" s="37"/>
      <c r="W173" s="37"/>
      <c r="X173" s="38"/>
      <c r="Y173" s="38"/>
      <c r="Z173" s="38"/>
      <c r="AA173" s="38"/>
      <c r="AB173" s="37"/>
      <c r="AC173" s="37"/>
      <c r="AD173" s="37"/>
      <c r="AE173" s="37"/>
      <c r="AF173" s="38"/>
      <c r="AG173" s="38"/>
      <c r="AH173" s="38"/>
      <c r="AI173" s="38"/>
      <c r="AJ173" s="33"/>
      <c r="AK173" s="39"/>
      <c r="AL173" s="39"/>
      <c r="AM173" s="40"/>
      <c r="AN173" s="40"/>
      <c r="AO173" s="40"/>
      <c r="AP173" s="40"/>
      <c r="AQ173" s="41"/>
      <c r="AR173" s="41"/>
      <c r="AS173" s="41"/>
      <c r="AT173" s="41"/>
      <c r="AU173" s="42"/>
      <c r="AV173" s="43"/>
      <c r="AW173" s="44"/>
      <c r="AX173" s="45"/>
      <c r="AY173" s="45"/>
      <c r="AZ173" s="45"/>
      <c r="BA173" s="37"/>
      <c r="BB173" s="37"/>
      <c r="BC173" s="37"/>
      <c r="BD173" s="37"/>
      <c r="BE173" s="46"/>
      <c r="BH173" s="116"/>
      <c r="BI173" s="116"/>
      <c r="BJ173" s="116"/>
      <c r="BK173" s="116"/>
      <c r="BL173" s="116"/>
      <c r="BM173" s="116"/>
    </row>
    <row r="174" spans="1:65" s="30" customFormat="1" ht="35.1" hidden="1" customHeight="1" x14ac:dyDescent="0.25">
      <c r="F174" s="32"/>
      <c r="G174" s="34"/>
      <c r="H174" s="116" t="s">
        <v>320</v>
      </c>
      <c r="I174" s="116" t="s">
        <v>320</v>
      </c>
      <c r="J174" s="31"/>
      <c r="K174" s="116" t="s">
        <v>320</v>
      </c>
      <c r="L174" s="35"/>
      <c r="M174" s="35"/>
      <c r="N174" s="35"/>
      <c r="O174" s="35"/>
      <c r="P174" s="35"/>
      <c r="Q174" s="35"/>
      <c r="R174" s="35"/>
      <c r="S174" s="35"/>
      <c r="T174" s="37"/>
      <c r="U174" s="37"/>
      <c r="V174" s="37"/>
      <c r="W174" s="37"/>
      <c r="X174" s="38"/>
      <c r="Y174" s="38"/>
      <c r="Z174" s="38"/>
      <c r="AA174" s="38"/>
      <c r="AB174" s="37"/>
      <c r="AC174" s="37"/>
      <c r="AD174" s="37"/>
      <c r="AE174" s="37"/>
      <c r="AF174" s="38"/>
      <c r="AG174" s="38"/>
      <c r="AH174" s="38"/>
      <c r="AI174" s="38"/>
      <c r="AJ174" s="33"/>
      <c r="AK174" s="39"/>
      <c r="AL174" s="39"/>
      <c r="AM174" s="40"/>
      <c r="AN174" s="40"/>
      <c r="AO174" s="40"/>
      <c r="AP174" s="40"/>
      <c r="AQ174" s="41"/>
      <c r="AR174" s="41"/>
      <c r="AS174" s="41"/>
      <c r="AT174" s="41"/>
      <c r="AU174" s="42"/>
      <c r="AV174" s="43"/>
      <c r="AW174" s="44"/>
      <c r="AX174" s="45"/>
      <c r="AY174" s="45"/>
      <c r="AZ174" s="45"/>
      <c r="BA174" s="37"/>
      <c r="BB174" s="37"/>
      <c r="BC174" s="37"/>
      <c r="BD174" s="37"/>
      <c r="BE174" s="46"/>
      <c r="BH174" s="116"/>
      <c r="BI174" s="116"/>
      <c r="BJ174" s="116"/>
      <c r="BK174" s="116"/>
      <c r="BL174" s="116"/>
      <c r="BM174" s="116"/>
    </row>
    <row r="175" spans="1:65" s="30" customFormat="1" ht="35.1" hidden="1" customHeight="1" x14ac:dyDescent="0.25">
      <c r="F175" s="32"/>
      <c r="G175" s="34"/>
      <c r="H175" s="116" t="s">
        <v>320</v>
      </c>
      <c r="I175" s="116" t="s">
        <v>320</v>
      </c>
      <c r="J175" s="31"/>
      <c r="K175" s="116" t="s">
        <v>320</v>
      </c>
      <c r="L175" s="35"/>
      <c r="M175" s="35"/>
      <c r="N175" s="35"/>
      <c r="O175" s="35"/>
      <c r="P175" s="35"/>
      <c r="Q175" s="35"/>
      <c r="R175" s="35"/>
      <c r="S175" s="35"/>
      <c r="T175" s="37"/>
      <c r="U175" s="37"/>
      <c r="V175" s="37"/>
      <c r="W175" s="37"/>
      <c r="X175" s="38"/>
      <c r="Y175" s="38"/>
      <c r="Z175" s="38"/>
      <c r="AA175" s="38"/>
      <c r="AB175" s="37"/>
      <c r="AC175" s="37"/>
      <c r="AD175" s="37"/>
      <c r="AE175" s="37"/>
      <c r="AF175" s="38"/>
      <c r="AG175" s="38"/>
      <c r="AH175" s="38"/>
      <c r="AI175" s="38"/>
      <c r="AJ175" s="33"/>
      <c r="AK175" s="39"/>
      <c r="AL175" s="39"/>
      <c r="AM175" s="40"/>
      <c r="AN175" s="40"/>
      <c r="AO175" s="40"/>
      <c r="AP175" s="40"/>
      <c r="AQ175" s="41"/>
      <c r="AR175" s="41"/>
      <c r="AS175" s="41"/>
      <c r="AT175" s="41"/>
      <c r="AU175" s="42"/>
      <c r="AV175" s="43"/>
      <c r="AW175" s="44"/>
      <c r="AX175" s="45"/>
      <c r="AY175" s="45"/>
      <c r="AZ175" s="45"/>
      <c r="BA175" s="37"/>
      <c r="BB175" s="37"/>
      <c r="BC175" s="37"/>
      <c r="BD175" s="37"/>
      <c r="BE175" s="46"/>
      <c r="BH175" s="116"/>
      <c r="BI175" s="116"/>
      <c r="BJ175" s="116"/>
      <c r="BK175" s="116"/>
      <c r="BL175" s="116"/>
      <c r="BM175" s="116"/>
    </row>
    <row r="176" spans="1:65" s="30" customFormat="1" ht="35.1" customHeight="1" x14ac:dyDescent="0.25">
      <c r="A176" s="30" t="str">
        <f t="shared" si="0"/>
        <v>TB10DT+1</v>
      </c>
      <c r="B176" s="30" t="str">
        <f t="shared" si="1"/>
        <v>TB10DT+2</v>
      </c>
      <c r="C176" s="30" t="str">
        <f t="shared" si="2"/>
        <v>TB10DT+3</v>
      </c>
      <c r="D176" s="30" t="str">
        <f t="shared" si="3"/>
        <v>TB10DT+4</v>
      </c>
      <c r="E176" s="30" t="s">
        <v>18</v>
      </c>
      <c r="F176" s="32">
        <v>10</v>
      </c>
      <c r="G176" s="34" t="s">
        <v>124</v>
      </c>
      <c r="H176" s="116" t="s">
        <v>125</v>
      </c>
      <c r="I176" s="116" t="s">
        <v>78</v>
      </c>
      <c r="J176" s="31" t="s">
        <v>125</v>
      </c>
      <c r="K176" s="116" t="s">
        <v>104</v>
      </c>
      <c r="L176" s="35">
        <v>5000</v>
      </c>
      <c r="M176" s="35">
        <v>3000</v>
      </c>
      <c r="N176" s="35">
        <v>2200</v>
      </c>
      <c r="O176" s="35">
        <v>1400</v>
      </c>
      <c r="P176" s="35">
        <f>VLOOKUP(G176&amp;"Vị trí 1",'[1]14_ODT'!$D$11:$L$3938,9,0)</f>
        <v>5000</v>
      </c>
      <c r="Q176" s="35">
        <f>VLOOKUP(G176&amp;"Vị trí 2",'[1]14_ODT'!$D$11:$L$3938,9,0)</f>
        <v>3000</v>
      </c>
      <c r="R176" s="35">
        <f>VLOOKUP(G176&amp;"Vị trí 3",'[1]14_ODT'!$D$11:$L$3938,9,0)</f>
        <v>2200</v>
      </c>
      <c r="S176" s="35">
        <f>VLOOKUP(G176&amp;"Vị trí 4",'[1]14_ODT'!$D$11:$L$3938,9,0)</f>
        <v>1400</v>
      </c>
      <c r="T176" s="37"/>
      <c r="U176" s="37"/>
      <c r="V176" s="37"/>
      <c r="W176" s="37"/>
      <c r="X176" s="38"/>
      <c r="Y176" s="38"/>
      <c r="Z176" s="38"/>
      <c r="AA176" s="38"/>
      <c r="AB176" s="37"/>
      <c r="AC176" s="37"/>
      <c r="AD176" s="37"/>
      <c r="AE176" s="37"/>
      <c r="AF176" s="38"/>
      <c r="AG176" s="38"/>
      <c r="AH176" s="38"/>
      <c r="AI176" s="38"/>
      <c r="AJ176" s="33">
        <v>2.52</v>
      </c>
      <c r="AK176" s="39"/>
      <c r="AL176" s="39">
        <v>1.45</v>
      </c>
      <c r="AM176" s="40">
        <f t="shared" si="12"/>
        <v>7250</v>
      </c>
      <c r="AN176" s="40">
        <f t="shared" si="12"/>
        <v>4350</v>
      </c>
      <c r="AO176" s="40">
        <f t="shared" si="12"/>
        <v>3190</v>
      </c>
      <c r="AP176" s="40">
        <f t="shared" si="12"/>
        <v>2030</v>
      </c>
      <c r="AQ176" s="41">
        <f t="shared" si="13"/>
        <v>7300</v>
      </c>
      <c r="AR176" s="41">
        <f t="shared" si="13"/>
        <v>4400</v>
      </c>
      <c r="AS176" s="41">
        <f t="shared" si="13"/>
        <v>3200</v>
      </c>
      <c r="AT176" s="41">
        <f t="shared" si="13"/>
        <v>2000</v>
      </c>
      <c r="AU176" s="42">
        <f t="shared" si="16"/>
        <v>1087.5</v>
      </c>
      <c r="AV176" s="43" t="s">
        <v>18</v>
      </c>
      <c r="AW176" s="44">
        <v>3500</v>
      </c>
      <c r="AX176" s="45">
        <v>2100</v>
      </c>
      <c r="AY176" s="45">
        <v>1540</v>
      </c>
      <c r="AZ176" s="45">
        <v>980</v>
      </c>
      <c r="BA176" s="37">
        <v>3000</v>
      </c>
      <c r="BB176" s="37">
        <v>1800</v>
      </c>
      <c r="BC176" s="37">
        <v>1320</v>
      </c>
      <c r="BD176" s="37">
        <v>840</v>
      </c>
      <c r="BE176" s="46">
        <f t="shared" si="17"/>
        <v>912.5</v>
      </c>
      <c r="BH176" s="116"/>
      <c r="BI176" s="116"/>
      <c r="BJ176" s="116"/>
      <c r="BK176" s="116"/>
      <c r="BL176" s="116"/>
      <c r="BM176" s="116"/>
    </row>
    <row r="177" spans="1:65" s="30" customFormat="1" ht="35.1" hidden="1" customHeight="1" x14ac:dyDescent="0.25">
      <c r="F177" s="32"/>
      <c r="G177" s="34"/>
      <c r="H177" s="116" t="s">
        <v>320</v>
      </c>
      <c r="I177" s="116" t="s">
        <v>320</v>
      </c>
      <c r="J177" s="31"/>
      <c r="K177" s="116" t="s">
        <v>320</v>
      </c>
      <c r="L177" s="35"/>
      <c r="M177" s="35"/>
      <c r="N177" s="35"/>
      <c r="O177" s="35"/>
      <c r="P177" s="35"/>
      <c r="Q177" s="35"/>
      <c r="R177" s="35"/>
      <c r="S177" s="35"/>
      <c r="T177" s="37"/>
      <c r="U177" s="37"/>
      <c r="V177" s="37"/>
      <c r="W177" s="37"/>
      <c r="X177" s="38"/>
      <c r="Y177" s="38"/>
      <c r="Z177" s="38"/>
      <c r="AA177" s="38"/>
      <c r="AB177" s="37"/>
      <c r="AC177" s="37"/>
      <c r="AD177" s="37"/>
      <c r="AE177" s="37"/>
      <c r="AF177" s="38"/>
      <c r="AG177" s="38"/>
      <c r="AH177" s="38"/>
      <c r="AI177" s="38"/>
      <c r="AJ177" s="33"/>
      <c r="AK177" s="39"/>
      <c r="AL177" s="39"/>
      <c r="AM177" s="40"/>
      <c r="AN177" s="40"/>
      <c r="AO177" s="40"/>
      <c r="AP177" s="40"/>
      <c r="AQ177" s="41"/>
      <c r="AR177" s="41"/>
      <c r="AS177" s="41"/>
      <c r="AT177" s="41"/>
      <c r="AU177" s="42"/>
      <c r="AV177" s="43"/>
      <c r="AW177" s="44"/>
      <c r="AX177" s="45"/>
      <c r="AY177" s="45"/>
      <c r="AZ177" s="45"/>
      <c r="BA177" s="37"/>
      <c r="BB177" s="37"/>
      <c r="BC177" s="37"/>
      <c r="BD177" s="37"/>
      <c r="BE177" s="46"/>
      <c r="BH177" s="116"/>
      <c r="BI177" s="116"/>
      <c r="BJ177" s="116"/>
      <c r="BK177" s="116"/>
      <c r="BL177" s="116"/>
      <c r="BM177" s="116"/>
    </row>
    <row r="178" spans="1:65" s="30" customFormat="1" ht="35.1" hidden="1" customHeight="1" x14ac:dyDescent="0.25">
      <c r="F178" s="32"/>
      <c r="G178" s="34"/>
      <c r="H178" s="116" t="s">
        <v>320</v>
      </c>
      <c r="I178" s="116" t="s">
        <v>320</v>
      </c>
      <c r="J178" s="31"/>
      <c r="K178" s="116" t="s">
        <v>320</v>
      </c>
      <c r="L178" s="35"/>
      <c r="M178" s="35"/>
      <c r="N178" s="35"/>
      <c r="O178" s="35"/>
      <c r="P178" s="35"/>
      <c r="Q178" s="35"/>
      <c r="R178" s="35"/>
      <c r="S178" s="35"/>
      <c r="T178" s="37"/>
      <c r="U178" s="37"/>
      <c r="V178" s="37"/>
      <c r="W178" s="37"/>
      <c r="X178" s="38"/>
      <c r="Y178" s="38"/>
      <c r="Z178" s="38"/>
      <c r="AA178" s="38"/>
      <c r="AB178" s="37"/>
      <c r="AC178" s="37"/>
      <c r="AD178" s="37"/>
      <c r="AE178" s="37"/>
      <c r="AF178" s="38"/>
      <c r="AG178" s="38"/>
      <c r="AH178" s="38"/>
      <c r="AI178" s="38"/>
      <c r="AJ178" s="33"/>
      <c r="AK178" s="39"/>
      <c r="AL178" s="39"/>
      <c r="AM178" s="40"/>
      <c r="AN178" s="40"/>
      <c r="AO178" s="40"/>
      <c r="AP178" s="40"/>
      <c r="AQ178" s="41"/>
      <c r="AR178" s="41"/>
      <c r="AS178" s="41"/>
      <c r="AT178" s="41"/>
      <c r="AU178" s="42"/>
      <c r="AV178" s="43"/>
      <c r="AW178" s="44"/>
      <c r="AX178" s="45"/>
      <c r="AY178" s="45"/>
      <c r="AZ178" s="45"/>
      <c r="BA178" s="37"/>
      <c r="BB178" s="37"/>
      <c r="BC178" s="37"/>
      <c r="BD178" s="37"/>
      <c r="BE178" s="46"/>
      <c r="BH178" s="116"/>
      <c r="BI178" s="116"/>
      <c r="BJ178" s="116"/>
      <c r="BK178" s="116"/>
      <c r="BL178" s="116"/>
      <c r="BM178" s="116"/>
    </row>
    <row r="179" spans="1:65" s="30" customFormat="1" ht="35.1" hidden="1" customHeight="1" x14ac:dyDescent="0.25">
      <c r="F179" s="32"/>
      <c r="G179" s="34"/>
      <c r="H179" s="116" t="s">
        <v>320</v>
      </c>
      <c r="I179" s="116" t="s">
        <v>320</v>
      </c>
      <c r="J179" s="31"/>
      <c r="K179" s="116" t="s">
        <v>320</v>
      </c>
      <c r="L179" s="35"/>
      <c r="M179" s="35"/>
      <c r="N179" s="35"/>
      <c r="O179" s="35"/>
      <c r="P179" s="35"/>
      <c r="Q179" s="35"/>
      <c r="R179" s="35"/>
      <c r="S179" s="35"/>
      <c r="T179" s="37"/>
      <c r="U179" s="37"/>
      <c r="V179" s="37"/>
      <c r="W179" s="37"/>
      <c r="X179" s="38"/>
      <c r="Y179" s="38"/>
      <c r="Z179" s="38"/>
      <c r="AA179" s="38"/>
      <c r="AB179" s="37"/>
      <c r="AC179" s="37"/>
      <c r="AD179" s="37"/>
      <c r="AE179" s="37"/>
      <c r="AF179" s="38"/>
      <c r="AG179" s="38"/>
      <c r="AH179" s="38"/>
      <c r="AI179" s="38"/>
      <c r="AJ179" s="33"/>
      <c r="AK179" s="39"/>
      <c r="AL179" s="39"/>
      <c r="AM179" s="40"/>
      <c r="AN179" s="40"/>
      <c r="AO179" s="40"/>
      <c r="AP179" s="40"/>
      <c r="AQ179" s="41"/>
      <c r="AR179" s="41"/>
      <c r="AS179" s="41"/>
      <c r="AT179" s="41"/>
      <c r="AU179" s="42"/>
      <c r="AV179" s="43"/>
      <c r="AW179" s="44"/>
      <c r="AX179" s="45"/>
      <c r="AY179" s="45"/>
      <c r="AZ179" s="45"/>
      <c r="BA179" s="37"/>
      <c r="BB179" s="37"/>
      <c r="BC179" s="37"/>
      <c r="BD179" s="37"/>
      <c r="BE179" s="46"/>
      <c r="BH179" s="116"/>
      <c r="BI179" s="116"/>
      <c r="BJ179" s="116"/>
      <c r="BK179" s="116"/>
      <c r="BL179" s="116"/>
      <c r="BM179" s="116"/>
    </row>
    <row r="180" spans="1:65" s="30" customFormat="1" ht="35.1" hidden="1" customHeight="1" x14ac:dyDescent="0.25">
      <c r="F180" s="32"/>
      <c r="G180" s="34"/>
      <c r="H180" s="116" t="s">
        <v>320</v>
      </c>
      <c r="I180" s="116" t="s">
        <v>320</v>
      </c>
      <c r="J180" s="31"/>
      <c r="K180" s="116" t="s">
        <v>320</v>
      </c>
      <c r="L180" s="35"/>
      <c r="M180" s="35"/>
      <c r="N180" s="35"/>
      <c r="O180" s="35"/>
      <c r="P180" s="35"/>
      <c r="Q180" s="35"/>
      <c r="R180" s="35"/>
      <c r="S180" s="35"/>
      <c r="T180" s="37"/>
      <c r="U180" s="37"/>
      <c r="V180" s="37"/>
      <c r="W180" s="37"/>
      <c r="X180" s="38"/>
      <c r="Y180" s="38"/>
      <c r="Z180" s="38"/>
      <c r="AA180" s="38"/>
      <c r="AB180" s="37"/>
      <c r="AC180" s="37"/>
      <c r="AD180" s="37"/>
      <c r="AE180" s="37"/>
      <c r="AF180" s="38"/>
      <c r="AG180" s="38"/>
      <c r="AH180" s="38"/>
      <c r="AI180" s="38"/>
      <c r="AJ180" s="33"/>
      <c r="AK180" s="39"/>
      <c r="AL180" s="39"/>
      <c r="AM180" s="40"/>
      <c r="AN180" s="40"/>
      <c r="AO180" s="40"/>
      <c r="AP180" s="40"/>
      <c r="AQ180" s="41"/>
      <c r="AR180" s="41"/>
      <c r="AS180" s="41"/>
      <c r="AT180" s="41"/>
      <c r="AU180" s="42"/>
      <c r="AV180" s="43"/>
      <c r="AW180" s="44"/>
      <c r="AX180" s="45"/>
      <c r="AY180" s="45"/>
      <c r="AZ180" s="45"/>
      <c r="BA180" s="37"/>
      <c r="BB180" s="37"/>
      <c r="BC180" s="37"/>
      <c r="BD180" s="37"/>
      <c r="BE180" s="46"/>
      <c r="BH180" s="116"/>
      <c r="BI180" s="116"/>
      <c r="BJ180" s="116"/>
      <c r="BK180" s="116"/>
      <c r="BL180" s="116"/>
      <c r="BM180" s="116"/>
    </row>
    <row r="181" spans="1:65" s="30" customFormat="1" ht="35.1" hidden="1" customHeight="1" x14ac:dyDescent="0.25">
      <c r="F181" s="32"/>
      <c r="G181" s="34"/>
      <c r="H181" s="116" t="s">
        <v>320</v>
      </c>
      <c r="I181" s="116" t="s">
        <v>320</v>
      </c>
      <c r="J181" s="31"/>
      <c r="K181" s="116" t="s">
        <v>320</v>
      </c>
      <c r="L181" s="35"/>
      <c r="M181" s="35"/>
      <c r="N181" s="35"/>
      <c r="O181" s="35"/>
      <c r="P181" s="35"/>
      <c r="Q181" s="35"/>
      <c r="R181" s="35"/>
      <c r="S181" s="35"/>
      <c r="T181" s="37"/>
      <c r="U181" s="37"/>
      <c r="V181" s="37"/>
      <c r="W181" s="37"/>
      <c r="X181" s="38"/>
      <c r="Y181" s="38"/>
      <c r="Z181" s="38"/>
      <c r="AA181" s="38"/>
      <c r="AB181" s="37"/>
      <c r="AC181" s="37"/>
      <c r="AD181" s="37"/>
      <c r="AE181" s="37"/>
      <c r="AF181" s="38"/>
      <c r="AG181" s="38"/>
      <c r="AH181" s="38"/>
      <c r="AI181" s="38"/>
      <c r="AJ181" s="33"/>
      <c r="AK181" s="39"/>
      <c r="AL181" s="39"/>
      <c r="AM181" s="40"/>
      <c r="AN181" s="40"/>
      <c r="AO181" s="40"/>
      <c r="AP181" s="40"/>
      <c r="AQ181" s="41"/>
      <c r="AR181" s="41"/>
      <c r="AS181" s="41"/>
      <c r="AT181" s="41"/>
      <c r="AU181" s="42"/>
      <c r="AV181" s="43"/>
      <c r="AW181" s="44"/>
      <c r="AX181" s="45"/>
      <c r="AY181" s="45"/>
      <c r="AZ181" s="45"/>
      <c r="BA181" s="37"/>
      <c r="BB181" s="37"/>
      <c r="BC181" s="37"/>
      <c r="BD181" s="37"/>
      <c r="BE181" s="46"/>
      <c r="BH181" s="116"/>
      <c r="BI181" s="116"/>
      <c r="BJ181" s="116"/>
      <c r="BK181" s="116"/>
      <c r="BL181" s="116"/>
      <c r="BM181" s="116"/>
    </row>
    <row r="182" spans="1:65" s="30" customFormat="1" ht="35.1" hidden="1" customHeight="1" x14ac:dyDescent="0.25">
      <c r="F182" s="32"/>
      <c r="G182" s="34"/>
      <c r="H182" s="116" t="s">
        <v>320</v>
      </c>
      <c r="I182" s="116" t="s">
        <v>320</v>
      </c>
      <c r="J182" s="31"/>
      <c r="K182" s="116" t="s">
        <v>320</v>
      </c>
      <c r="L182" s="35"/>
      <c r="M182" s="35"/>
      <c r="N182" s="35"/>
      <c r="O182" s="35"/>
      <c r="P182" s="35"/>
      <c r="Q182" s="35"/>
      <c r="R182" s="35"/>
      <c r="S182" s="35"/>
      <c r="T182" s="37"/>
      <c r="U182" s="37"/>
      <c r="V182" s="37"/>
      <c r="W182" s="37"/>
      <c r="X182" s="38"/>
      <c r="Y182" s="38"/>
      <c r="Z182" s="38"/>
      <c r="AA182" s="38"/>
      <c r="AB182" s="37"/>
      <c r="AC182" s="37"/>
      <c r="AD182" s="37"/>
      <c r="AE182" s="37"/>
      <c r="AF182" s="38"/>
      <c r="AG182" s="38"/>
      <c r="AH182" s="38"/>
      <c r="AI182" s="38"/>
      <c r="AJ182" s="33"/>
      <c r="AK182" s="39"/>
      <c r="AL182" s="39"/>
      <c r="AM182" s="40"/>
      <c r="AN182" s="40"/>
      <c r="AO182" s="40"/>
      <c r="AP182" s="40"/>
      <c r="AQ182" s="41"/>
      <c r="AR182" s="41"/>
      <c r="AS182" s="41"/>
      <c r="AT182" s="41"/>
      <c r="AU182" s="42"/>
      <c r="AV182" s="43"/>
      <c r="AW182" s="44"/>
      <c r="AX182" s="45"/>
      <c r="AY182" s="45"/>
      <c r="AZ182" s="45"/>
      <c r="BA182" s="37"/>
      <c r="BB182" s="37"/>
      <c r="BC182" s="37"/>
      <c r="BD182" s="37"/>
      <c r="BE182" s="46"/>
      <c r="BH182" s="116"/>
      <c r="BI182" s="116"/>
      <c r="BJ182" s="116"/>
      <c r="BK182" s="116"/>
      <c r="BL182" s="116"/>
      <c r="BM182" s="116"/>
    </row>
    <row r="183" spans="1:65" s="30" customFormat="1" ht="35.1" customHeight="1" x14ac:dyDescent="0.25">
      <c r="A183" s="30" t="str">
        <f t="shared" si="0"/>
        <v>TB40DT+1</v>
      </c>
      <c r="B183" s="30" t="str">
        <f t="shared" si="1"/>
        <v>TB40DT+2</v>
      </c>
      <c r="C183" s="30" t="str">
        <f t="shared" si="2"/>
        <v>TB40DT+3</v>
      </c>
      <c r="D183" s="30" t="str">
        <f t="shared" si="3"/>
        <v>TB40DT+4</v>
      </c>
      <c r="E183" s="30" t="s">
        <v>18</v>
      </c>
      <c r="F183" s="32">
        <v>40</v>
      </c>
      <c r="G183" s="34" t="s">
        <v>181</v>
      </c>
      <c r="H183" s="116" t="s">
        <v>84</v>
      </c>
      <c r="I183" s="116" t="s">
        <v>78</v>
      </c>
      <c r="J183" s="31" t="s">
        <v>84</v>
      </c>
      <c r="K183" s="116" t="s">
        <v>104</v>
      </c>
      <c r="L183" s="35">
        <v>5000</v>
      </c>
      <c r="M183" s="35">
        <v>3000</v>
      </c>
      <c r="N183" s="35">
        <v>2200</v>
      </c>
      <c r="O183" s="35">
        <v>1400</v>
      </c>
      <c r="P183" s="35">
        <f>VLOOKUP(G183&amp;"Vị trí 1",'[1]14_ODT'!$D$11:$L$3938,9,0)</f>
        <v>5000</v>
      </c>
      <c r="Q183" s="35">
        <f>VLOOKUP(G183&amp;"Vị trí 2",'[1]14_ODT'!$D$11:$L$3938,9,0)</f>
        <v>3000</v>
      </c>
      <c r="R183" s="35">
        <f>VLOOKUP(G183&amp;"Vị trí 3",'[1]14_ODT'!$D$11:$L$3938,9,0)</f>
        <v>2200</v>
      </c>
      <c r="S183" s="35">
        <f>VLOOKUP(G183&amp;"Vị trí 4",'[1]14_ODT'!$D$11:$L$3938,9,0)</f>
        <v>1400</v>
      </c>
      <c r="T183" s="37"/>
      <c r="U183" s="37"/>
      <c r="V183" s="37"/>
      <c r="W183" s="37"/>
      <c r="X183" s="38"/>
      <c r="Y183" s="38"/>
      <c r="Z183" s="38"/>
      <c r="AA183" s="38"/>
      <c r="AB183" s="37"/>
      <c r="AC183" s="37"/>
      <c r="AD183" s="37"/>
      <c r="AE183" s="37"/>
      <c r="AF183" s="38"/>
      <c r="AG183" s="38"/>
      <c r="AH183" s="38"/>
      <c r="AI183" s="38"/>
      <c r="AJ183" s="33">
        <v>2.52</v>
      </c>
      <c r="AK183" s="39"/>
      <c r="AL183" s="39">
        <v>1.45</v>
      </c>
      <c r="AM183" s="40">
        <f t="shared" si="12"/>
        <v>7250</v>
      </c>
      <c r="AN183" s="40">
        <f t="shared" si="12"/>
        <v>4350</v>
      </c>
      <c r="AO183" s="40">
        <f t="shared" si="12"/>
        <v>3190</v>
      </c>
      <c r="AP183" s="40">
        <f t="shared" si="12"/>
        <v>2030</v>
      </c>
      <c r="AQ183" s="41">
        <f t="shared" si="13"/>
        <v>7300</v>
      </c>
      <c r="AR183" s="41">
        <f t="shared" si="13"/>
        <v>4400</v>
      </c>
      <c r="AS183" s="41">
        <f t="shared" si="13"/>
        <v>3200</v>
      </c>
      <c r="AT183" s="41">
        <f t="shared" si="13"/>
        <v>2000</v>
      </c>
      <c r="AU183" s="42">
        <f t="shared" si="16"/>
        <v>1087.5</v>
      </c>
      <c r="AV183" s="43" t="s">
        <v>18</v>
      </c>
      <c r="AW183" s="44">
        <v>3150</v>
      </c>
      <c r="AX183" s="45">
        <v>1540</v>
      </c>
      <c r="AY183" s="45">
        <v>1120</v>
      </c>
      <c r="AZ183" s="45">
        <v>700</v>
      </c>
      <c r="BA183" s="37">
        <v>2700</v>
      </c>
      <c r="BB183" s="37">
        <v>1320</v>
      </c>
      <c r="BC183" s="37">
        <v>960</v>
      </c>
      <c r="BD183" s="37">
        <v>600</v>
      </c>
      <c r="BE183" s="46">
        <f t="shared" si="17"/>
        <v>912.5</v>
      </c>
      <c r="BH183" s="116"/>
      <c r="BI183" s="116"/>
      <c r="BJ183" s="116"/>
      <c r="BK183" s="116"/>
      <c r="BL183" s="116"/>
      <c r="BM183" s="116"/>
    </row>
    <row r="184" spans="1:65" s="30" customFormat="1" ht="35.1" hidden="1" customHeight="1" x14ac:dyDescent="0.25">
      <c r="F184" s="32"/>
      <c r="G184" s="34"/>
      <c r="H184" s="116" t="s">
        <v>320</v>
      </c>
      <c r="I184" s="116" t="s">
        <v>320</v>
      </c>
      <c r="J184" s="31"/>
      <c r="K184" s="116" t="s">
        <v>320</v>
      </c>
      <c r="L184" s="35"/>
      <c r="M184" s="35"/>
      <c r="N184" s="35"/>
      <c r="O184" s="35"/>
      <c r="P184" s="35"/>
      <c r="Q184" s="35"/>
      <c r="R184" s="35"/>
      <c r="S184" s="35"/>
      <c r="T184" s="37"/>
      <c r="U184" s="37"/>
      <c r="V184" s="37"/>
      <c r="W184" s="37"/>
      <c r="X184" s="38"/>
      <c r="Y184" s="38"/>
      <c r="Z184" s="38"/>
      <c r="AA184" s="38"/>
      <c r="AB184" s="37"/>
      <c r="AC184" s="37"/>
      <c r="AD184" s="37"/>
      <c r="AE184" s="37"/>
      <c r="AF184" s="38"/>
      <c r="AG184" s="38"/>
      <c r="AH184" s="38"/>
      <c r="AI184" s="38"/>
      <c r="AJ184" s="33"/>
      <c r="AK184" s="39"/>
      <c r="AL184" s="39"/>
      <c r="AM184" s="40"/>
      <c r="AN184" s="40"/>
      <c r="AO184" s="40"/>
      <c r="AP184" s="40"/>
      <c r="AQ184" s="41"/>
      <c r="AR184" s="41"/>
      <c r="AS184" s="41"/>
      <c r="AT184" s="41"/>
      <c r="AU184" s="42"/>
      <c r="AV184" s="43"/>
      <c r="AW184" s="44"/>
      <c r="AX184" s="45"/>
      <c r="AY184" s="45"/>
      <c r="AZ184" s="45"/>
      <c r="BA184" s="37"/>
      <c r="BB184" s="37"/>
      <c r="BC184" s="37"/>
      <c r="BD184" s="37"/>
      <c r="BE184" s="46"/>
      <c r="BH184" s="116"/>
      <c r="BI184" s="116"/>
      <c r="BJ184" s="116"/>
      <c r="BK184" s="116"/>
      <c r="BL184" s="116"/>
      <c r="BM184" s="116"/>
    </row>
    <row r="185" spans="1:65" s="30" customFormat="1" ht="35.1" hidden="1" customHeight="1" x14ac:dyDescent="0.25">
      <c r="F185" s="32"/>
      <c r="G185" s="34"/>
      <c r="H185" s="116" t="s">
        <v>320</v>
      </c>
      <c r="I185" s="116" t="s">
        <v>320</v>
      </c>
      <c r="J185" s="31"/>
      <c r="K185" s="116" t="s">
        <v>320</v>
      </c>
      <c r="L185" s="35"/>
      <c r="M185" s="35"/>
      <c r="N185" s="35"/>
      <c r="O185" s="35"/>
      <c r="P185" s="35"/>
      <c r="Q185" s="35"/>
      <c r="R185" s="35"/>
      <c r="S185" s="35"/>
      <c r="T185" s="37"/>
      <c r="U185" s="37"/>
      <c r="V185" s="37"/>
      <c r="W185" s="37"/>
      <c r="X185" s="38"/>
      <c r="Y185" s="38"/>
      <c r="Z185" s="38"/>
      <c r="AA185" s="38"/>
      <c r="AB185" s="37"/>
      <c r="AC185" s="37"/>
      <c r="AD185" s="37"/>
      <c r="AE185" s="37"/>
      <c r="AF185" s="38"/>
      <c r="AG185" s="38"/>
      <c r="AH185" s="38"/>
      <c r="AI185" s="38"/>
      <c r="AJ185" s="33"/>
      <c r="AK185" s="39"/>
      <c r="AL185" s="39"/>
      <c r="AM185" s="40"/>
      <c r="AN185" s="40"/>
      <c r="AO185" s="40"/>
      <c r="AP185" s="40"/>
      <c r="AQ185" s="41"/>
      <c r="AR185" s="41"/>
      <c r="AS185" s="41"/>
      <c r="AT185" s="41"/>
      <c r="AU185" s="42"/>
      <c r="AV185" s="43"/>
      <c r="AW185" s="44"/>
      <c r="AX185" s="45"/>
      <c r="AY185" s="45"/>
      <c r="AZ185" s="45"/>
      <c r="BA185" s="37"/>
      <c r="BB185" s="37"/>
      <c r="BC185" s="37"/>
      <c r="BD185" s="37"/>
      <c r="BE185" s="46"/>
      <c r="BH185" s="116"/>
      <c r="BI185" s="116"/>
      <c r="BJ185" s="116"/>
      <c r="BK185" s="116"/>
      <c r="BL185" s="116"/>
      <c r="BM185" s="116"/>
    </row>
    <row r="186" spans="1:65" s="30" customFormat="1" ht="35.1" hidden="1" customHeight="1" x14ac:dyDescent="0.25">
      <c r="F186" s="32"/>
      <c r="G186" s="34"/>
      <c r="H186" s="116" t="s">
        <v>320</v>
      </c>
      <c r="I186" s="116" t="s">
        <v>320</v>
      </c>
      <c r="J186" s="31"/>
      <c r="K186" s="116" t="s">
        <v>320</v>
      </c>
      <c r="L186" s="35"/>
      <c r="M186" s="35"/>
      <c r="N186" s="35"/>
      <c r="O186" s="35"/>
      <c r="P186" s="35"/>
      <c r="Q186" s="35"/>
      <c r="R186" s="35"/>
      <c r="S186" s="35"/>
      <c r="T186" s="37"/>
      <c r="U186" s="37"/>
      <c r="V186" s="37"/>
      <c r="W186" s="37"/>
      <c r="X186" s="38"/>
      <c r="Y186" s="38"/>
      <c r="Z186" s="38"/>
      <c r="AA186" s="38"/>
      <c r="AB186" s="37"/>
      <c r="AC186" s="37"/>
      <c r="AD186" s="37"/>
      <c r="AE186" s="37"/>
      <c r="AF186" s="38"/>
      <c r="AG186" s="38"/>
      <c r="AH186" s="38"/>
      <c r="AI186" s="38"/>
      <c r="AJ186" s="33"/>
      <c r="AK186" s="39"/>
      <c r="AL186" s="39"/>
      <c r="AM186" s="40"/>
      <c r="AN186" s="40"/>
      <c r="AO186" s="40"/>
      <c r="AP186" s="40"/>
      <c r="AQ186" s="41"/>
      <c r="AR186" s="41"/>
      <c r="AS186" s="41"/>
      <c r="AT186" s="41"/>
      <c r="AU186" s="42"/>
      <c r="AV186" s="43"/>
      <c r="AW186" s="44"/>
      <c r="AX186" s="45"/>
      <c r="AY186" s="45"/>
      <c r="AZ186" s="45"/>
      <c r="BA186" s="37"/>
      <c r="BB186" s="37"/>
      <c r="BC186" s="37"/>
      <c r="BD186" s="37"/>
      <c r="BE186" s="46"/>
      <c r="BH186" s="116"/>
      <c r="BI186" s="116"/>
      <c r="BJ186" s="116"/>
      <c r="BK186" s="116"/>
      <c r="BL186" s="116"/>
      <c r="BM186" s="116"/>
    </row>
    <row r="187" spans="1:65" s="30" customFormat="1" ht="35.1" hidden="1" customHeight="1" x14ac:dyDescent="0.25">
      <c r="F187" s="32"/>
      <c r="G187" s="34"/>
      <c r="H187" s="116" t="s">
        <v>320</v>
      </c>
      <c r="I187" s="116" t="s">
        <v>320</v>
      </c>
      <c r="J187" s="31"/>
      <c r="K187" s="116" t="s">
        <v>320</v>
      </c>
      <c r="L187" s="35"/>
      <c r="M187" s="35"/>
      <c r="N187" s="35"/>
      <c r="O187" s="35"/>
      <c r="P187" s="35"/>
      <c r="Q187" s="35"/>
      <c r="R187" s="35"/>
      <c r="S187" s="35"/>
      <c r="T187" s="37"/>
      <c r="U187" s="37"/>
      <c r="V187" s="37"/>
      <c r="W187" s="37"/>
      <c r="X187" s="38"/>
      <c r="Y187" s="38"/>
      <c r="Z187" s="38"/>
      <c r="AA187" s="38"/>
      <c r="AB187" s="37"/>
      <c r="AC187" s="37"/>
      <c r="AD187" s="37"/>
      <c r="AE187" s="37"/>
      <c r="AF187" s="38"/>
      <c r="AG187" s="38"/>
      <c r="AH187" s="38"/>
      <c r="AI187" s="38"/>
      <c r="AJ187" s="33"/>
      <c r="AK187" s="39"/>
      <c r="AL187" s="39"/>
      <c r="AM187" s="40"/>
      <c r="AN187" s="40"/>
      <c r="AO187" s="40"/>
      <c r="AP187" s="40"/>
      <c r="AQ187" s="41"/>
      <c r="AR187" s="41"/>
      <c r="AS187" s="41"/>
      <c r="AT187" s="41"/>
      <c r="AU187" s="42"/>
      <c r="AV187" s="43"/>
      <c r="AW187" s="44"/>
      <c r="AX187" s="45"/>
      <c r="AY187" s="45"/>
      <c r="AZ187" s="45"/>
      <c r="BA187" s="37"/>
      <c r="BB187" s="37"/>
      <c r="BC187" s="37"/>
      <c r="BD187" s="37"/>
      <c r="BE187" s="46"/>
      <c r="BH187" s="116"/>
      <c r="BI187" s="116"/>
      <c r="BJ187" s="116"/>
      <c r="BK187" s="116"/>
      <c r="BL187" s="116"/>
      <c r="BM187" s="116"/>
    </row>
    <row r="188" spans="1:65" s="30" customFormat="1" ht="35.1" hidden="1" customHeight="1" x14ac:dyDescent="0.25">
      <c r="F188" s="32"/>
      <c r="G188" s="34"/>
      <c r="H188" s="116" t="s">
        <v>320</v>
      </c>
      <c r="I188" s="116" t="s">
        <v>320</v>
      </c>
      <c r="J188" s="31"/>
      <c r="K188" s="116" t="s">
        <v>320</v>
      </c>
      <c r="L188" s="35"/>
      <c r="M188" s="35"/>
      <c r="N188" s="35"/>
      <c r="O188" s="35"/>
      <c r="P188" s="35"/>
      <c r="Q188" s="35"/>
      <c r="R188" s="35"/>
      <c r="S188" s="35"/>
      <c r="T188" s="37"/>
      <c r="U188" s="37"/>
      <c r="V188" s="37"/>
      <c r="W188" s="37"/>
      <c r="X188" s="38"/>
      <c r="Y188" s="38"/>
      <c r="Z188" s="38"/>
      <c r="AA188" s="38"/>
      <c r="AB188" s="37"/>
      <c r="AC188" s="37"/>
      <c r="AD188" s="37"/>
      <c r="AE188" s="37"/>
      <c r="AF188" s="38"/>
      <c r="AG188" s="38"/>
      <c r="AH188" s="38"/>
      <c r="AI188" s="38"/>
      <c r="AJ188" s="33"/>
      <c r="AK188" s="39"/>
      <c r="AL188" s="39"/>
      <c r="AM188" s="40"/>
      <c r="AN188" s="40"/>
      <c r="AO188" s="40"/>
      <c r="AP188" s="40"/>
      <c r="AQ188" s="41"/>
      <c r="AR188" s="41"/>
      <c r="AS188" s="41"/>
      <c r="AT188" s="41"/>
      <c r="AU188" s="42"/>
      <c r="AV188" s="43"/>
      <c r="AW188" s="44"/>
      <c r="AX188" s="45"/>
      <c r="AY188" s="45"/>
      <c r="AZ188" s="45"/>
      <c r="BA188" s="37"/>
      <c r="BB188" s="37"/>
      <c r="BC188" s="37"/>
      <c r="BD188" s="37"/>
      <c r="BE188" s="46"/>
      <c r="BH188" s="116"/>
      <c r="BI188" s="116"/>
      <c r="BJ188" s="116"/>
      <c r="BK188" s="116"/>
      <c r="BL188" s="116"/>
      <c r="BM188" s="116"/>
    </row>
    <row r="189" spans="1:65" s="30" customFormat="1" ht="35.1" hidden="1" customHeight="1" x14ac:dyDescent="0.25">
      <c r="F189" s="32"/>
      <c r="G189" s="34"/>
      <c r="H189" s="116" t="s">
        <v>320</v>
      </c>
      <c r="I189" s="116" t="s">
        <v>320</v>
      </c>
      <c r="J189" s="31"/>
      <c r="K189" s="116" t="s">
        <v>320</v>
      </c>
      <c r="L189" s="35"/>
      <c r="M189" s="35"/>
      <c r="N189" s="35"/>
      <c r="O189" s="35"/>
      <c r="P189" s="35"/>
      <c r="Q189" s="35"/>
      <c r="R189" s="35"/>
      <c r="S189" s="35"/>
      <c r="T189" s="37"/>
      <c r="U189" s="37"/>
      <c r="V189" s="37"/>
      <c r="W189" s="37"/>
      <c r="X189" s="38"/>
      <c r="Y189" s="38"/>
      <c r="Z189" s="38"/>
      <c r="AA189" s="38"/>
      <c r="AB189" s="37"/>
      <c r="AC189" s="37"/>
      <c r="AD189" s="37"/>
      <c r="AE189" s="37"/>
      <c r="AF189" s="38"/>
      <c r="AG189" s="38"/>
      <c r="AH189" s="38"/>
      <c r="AI189" s="38"/>
      <c r="AJ189" s="33"/>
      <c r="AK189" s="39"/>
      <c r="AL189" s="39"/>
      <c r="AM189" s="40"/>
      <c r="AN189" s="40"/>
      <c r="AO189" s="40"/>
      <c r="AP189" s="40"/>
      <c r="AQ189" s="41"/>
      <c r="AR189" s="41"/>
      <c r="AS189" s="41"/>
      <c r="AT189" s="41"/>
      <c r="AU189" s="42"/>
      <c r="AV189" s="43"/>
      <c r="AW189" s="44"/>
      <c r="AX189" s="45"/>
      <c r="AY189" s="45"/>
      <c r="AZ189" s="45"/>
      <c r="BA189" s="37"/>
      <c r="BB189" s="37"/>
      <c r="BC189" s="37"/>
      <c r="BD189" s="37"/>
      <c r="BE189" s="46"/>
      <c r="BH189" s="116"/>
      <c r="BI189" s="116"/>
      <c r="BJ189" s="116"/>
      <c r="BK189" s="116"/>
      <c r="BL189" s="116"/>
      <c r="BM189" s="116"/>
    </row>
    <row r="190" spans="1:65" s="30" customFormat="1" ht="35.1" customHeight="1" x14ac:dyDescent="0.25">
      <c r="A190" s="30" t="str">
        <f t="shared" si="0"/>
        <v>TB32DT_D1+1</v>
      </c>
      <c r="B190" s="30" t="str">
        <f t="shared" si="1"/>
        <v>TB32DT_D1+2</v>
      </c>
      <c r="C190" s="30" t="str">
        <f t="shared" si="2"/>
        <v>TB32DT_D1+3</v>
      </c>
      <c r="D190" s="30" t="str">
        <f t="shared" si="3"/>
        <v>TB32DT_D1+4</v>
      </c>
      <c r="E190" s="30" t="s">
        <v>18</v>
      </c>
      <c r="F190" s="32"/>
      <c r="G190" s="34" t="s">
        <v>168</v>
      </c>
      <c r="H190" s="116" t="s">
        <v>97</v>
      </c>
      <c r="I190" s="116" t="s">
        <v>33</v>
      </c>
      <c r="J190" s="31" t="s">
        <v>97</v>
      </c>
      <c r="K190" s="116" t="s">
        <v>102</v>
      </c>
      <c r="L190" s="35">
        <v>11000</v>
      </c>
      <c r="M190" s="35">
        <v>4200</v>
      </c>
      <c r="N190" s="35">
        <v>3000</v>
      </c>
      <c r="O190" s="35">
        <v>1800</v>
      </c>
      <c r="P190" s="35">
        <f>VLOOKUP(G190&amp;"Vị trí 1",'[1]14_ODT'!$D$11:$L$3938,9,0)</f>
        <v>11000</v>
      </c>
      <c r="Q190" s="35">
        <f>VLOOKUP(G190&amp;"Vị trí 2",'[1]14_ODT'!$D$11:$L$3938,9,0)</f>
        <v>4200</v>
      </c>
      <c r="R190" s="35">
        <f>VLOOKUP(G190&amp;"Vị trí 3",'[1]14_ODT'!$D$11:$L$3938,9,0)</f>
        <v>3000</v>
      </c>
      <c r="S190" s="35">
        <f>VLOOKUP(G190&amp;"Vị trí 4",'[1]14_ODT'!$D$11:$L$3938,9,0)</f>
        <v>1800</v>
      </c>
      <c r="T190" s="37"/>
      <c r="U190" s="37"/>
      <c r="V190" s="37"/>
      <c r="W190" s="37"/>
      <c r="X190" s="38"/>
      <c r="Y190" s="38"/>
      <c r="Z190" s="38"/>
      <c r="AA190" s="38"/>
      <c r="AB190" s="37" t="e">
        <f>VLOOKUP(G190,'[1]ONT,ODTCUTHE'!$H$5:$O$199,5,0)</f>
        <v>#N/A</v>
      </c>
      <c r="AC190" s="37"/>
      <c r="AD190" s="37"/>
      <c r="AE190" s="37"/>
      <c r="AF190" s="38"/>
      <c r="AG190" s="38"/>
      <c r="AH190" s="38"/>
      <c r="AI190" s="38"/>
      <c r="AJ190" s="33">
        <v>2.52</v>
      </c>
      <c r="AK190" s="39"/>
      <c r="AL190" s="39">
        <v>1.45</v>
      </c>
      <c r="AM190" s="40">
        <f t="shared" si="12"/>
        <v>15950</v>
      </c>
      <c r="AN190" s="40">
        <f t="shared" si="12"/>
        <v>6090</v>
      </c>
      <c r="AO190" s="40">
        <f t="shared" si="12"/>
        <v>4350</v>
      </c>
      <c r="AP190" s="40">
        <f t="shared" si="12"/>
        <v>2610</v>
      </c>
      <c r="AQ190" s="41">
        <f t="shared" si="13"/>
        <v>16000</v>
      </c>
      <c r="AR190" s="41">
        <f t="shared" si="13"/>
        <v>6100</v>
      </c>
      <c r="AS190" s="41">
        <f t="shared" si="13"/>
        <v>4400</v>
      </c>
      <c r="AT190" s="41">
        <f t="shared" si="13"/>
        <v>2600</v>
      </c>
      <c r="AU190" s="42">
        <f t="shared" si="16"/>
        <v>2392.5</v>
      </c>
      <c r="AV190" s="43" t="s">
        <v>18</v>
      </c>
      <c r="AW190" s="44">
        <v>4900</v>
      </c>
      <c r="AX190" s="45">
        <v>2520</v>
      </c>
      <c r="AY190" s="45">
        <v>1680</v>
      </c>
      <c r="AZ190" s="45">
        <v>1050</v>
      </c>
      <c r="BA190" s="37">
        <v>4200</v>
      </c>
      <c r="BB190" s="37">
        <v>2160</v>
      </c>
      <c r="BC190" s="37">
        <v>1440</v>
      </c>
      <c r="BD190" s="37">
        <v>900</v>
      </c>
      <c r="BE190" s="46">
        <f t="shared" si="17"/>
        <v>207.5</v>
      </c>
      <c r="BH190" s="116"/>
      <c r="BI190" s="116"/>
      <c r="BJ190" s="116"/>
      <c r="BK190" s="116"/>
      <c r="BL190" s="116"/>
      <c r="BM190" s="116"/>
    </row>
    <row r="191" spans="1:65" s="30" customFormat="1" ht="35.1" hidden="1" customHeight="1" x14ac:dyDescent="0.25">
      <c r="F191" s="32"/>
      <c r="G191" s="34"/>
      <c r="H191" s="116" t="s">
        <v>320</v>
      </c>
      <c r="I191" s="116" t="s">
        <v>320</v>
      </c>
      <c r="J191" s="31"/>
      <c r="K191" s="116" t="s">
        <v>320</v>
      </c>
      <c r="L191" s="35"/>
      <c r="M191" s="35"/>
      <c r="N191" s="35"/>
      <c r="O191" s="35"/>
      <c r="P191" s="35"/>
      <c r="Q191" s="35"/>
      <c r="R191" s="35"/>
      <c r="S191" s="35"/>
      <c r="T191" s="37"/>
      <c r="U191" s="37"/>
      <c r="V191" s="37"/>
      <c r="W191" s="37"/>
      <c r="X191" s="38"/>
      <c r="Y191" s="38"/>
      <c r="Z191" s="38"/>
      <c r="AA191" s="38"/>
      <c r="AB191" s="37"/>
      <c r="AC191" s="37"/>
      <c r="AD191" s="37"/>
      <c r="AE191" s="37"/>
      <c r="AF191" s="38"/>
      <c r="AG191" s="38"/>
      <c r="AH191" s="38"/>
      <c r="AI191" s="38"/>
      <c r="AJ191" s="33"/>
      <c r="AK191" s="39"/>
      <c r="AL191" s="39"/>
      <c r="AM191" s="40"/>
      <c r="AN191" s="40"/>
      <c r="AO191" s="40"/>
      <c r="AP191" s="40"/>
      <c r="AQ191" s="41"/>
      <c r="AR191" s="41"/>
      <c r="AS191" s="41"/>
      <c r="AT191" s="41"/>
      <c r="AU191" s="42"/>
      <c r="AV191" s="43"/>
      <c r="AW191" s="44"/>
      <c r="AX191" s="45"/>
      <c r="AY191" s="45"/>
      <c r="AZ191" s="45"/>
      <c r="BA191" s="37"/>
      <c r="BB191" s="37"/>
      <c r="BC191" s="37"/>
      <c r="BD191" s="37"/>
      <c r="BE191" s="46"/>
      <c r="BH191" s="116"/>
      <c r="BI191" s="116"/>
      <c r="BJ191" s="116"/>
      <c r="BK191" s="116"/>
      <c r="BL191" s="116"/>
      <c r="BM191" s="116"/>
    </row>
    <row r="192" spans="1:65" s="30" customFormat="1" ht="35.1" hidden="1" customHeight="1" x14ac:dyDescent="0.25">
      <c r="F192" s="32"/>
      <c r="G192" s="34"/>
      <c r="H192" s="116" t="s">
        <v>320</v>
      </c>
      <c r="I192" s="116" t="s">
        <v>320</v>
      </c>
      <c r="J192" s="31"/>
      <c r="K192" s="116" t="s">
        <v>320</v>
      </c>
      <c r="L192" s="35"/>
      <c r="M192" s="35"/>
      <c r="N192" s="35"/>
      <c r="O192" s="35"/>
      <c r="P192" s="35"/>
      <c r="Q192" s="35"/>
      <c r="R192" s="35"/>
      <c r="S192" s="35"/>
      <c r="T192" s="37"/>
      <c r="U192" s="37"/>
      <c r="V192" s="37"/>
      <c r="W192" s="37"/>
      <c r="X192" s="38"/>
      <c r="Y192" s="38"/>
      <c r="Z192" s="38"/>
      <c r="AA192" s="38"/>
      <c r="AB192" s="37"/>
      <c r="AC192" s="37"/>
      <c r="AD192" s="37"/>
      <c r="AE192" s="37"/>
      <c r="AF192" s="38"/>
      <c r="AG192" s="38"/>
      <c r="AH192" s="38"/>
      <c r="AI192" s="38"/>
      <c r="AJ192" s="33"/>
      <c r="AK192" s="39"/>
      <c r="AL192" s="39"/>
      <c r="AM192" s="40"/>
      <c r="AN192" s="40"/>
      <c r="AO192" s="40"/>
      <c r="AP192" s="40"/>
      <c r="AQ192" s="41"/>
      <c r="AR192" s="41"/>
      <c r="AS192" s="41"/>
      <c r="AT192" s="41"/>
      <c r="AU192" s="42"/>
      <c r="AV192" s="43"/>
      <c r="AW192" s="44"/>
      <c r="AX192" s="45"/>
      <c r="AY192" s="45"/>
      <c r="AZ192" s="45"/>
      <c r="BA192" s="37"/>
      <c r="BB192" s="37"/>
      <c r="BC192" s="37"/>
      <c r="BD192" s="37"/>
      <c r="BE192" s="46"/>
      <c r="BH192" s="116"/>
      <c r="BI192" s="116"/>
      <c r="BJ192" s="116"/>
      <c r="BK192" s="116"/>
      <c r="BL192" s="116"/>
      <c r="BM192" s="116"/>
    </row>
    <row r="193" spans="1:65" s="30" customFormat="1" ht="35.1" hidden="1" customHeight="1" x14ac:dyDescent="0.25">
      <c r="F193" s="32"/>
      <c r="G193" s="34"/>
      <c r="H193" s="116" t="s">
        <v>320</v>
      </c>
      <c r="I193" s="116" t="s">
        <v>320</v>
      </c>
      <c r="J193" s="31"/>
      <c r="K193" s="116" t="s">
        <v>320</v>
      </c>
      <c r="L193" s="35"/>
      <c r="M193" s="35"/>
      <c r="N193" s="35"/>
      <c r="O193" s="35"/>
      <c r="P193" s="35"/>
      <c r="Q193" s="35"/>
      <c r="R193" s="35"/>
      <c r="S193" s="35"/>
      <c r="T193" s="37"/>
      <c r="U193" s="37"/>
      <c r="V193" s="37"/>
      <c r="W193" s="37"/>
      <c r="X193" s="38"/>
      <c r="Y193" s="38"/>
      <c r="Z193" s="38"/>
      <c r="AA193" s="38"/>
      <c r="AB193" s="37"/>
      <c r="AC193" s="37"/>
      <c r="AD193" s="37"/>
      <c r="AE193" s="37"/>
      <c r="AF193" s="38"/>
      <c r="AG193" s="38"/>
      <c r="AH193" s="38"/>
      <c r="AI193" s="38"/>
      <c r="AJ193" s="33"/>
      <c r="AK193" s="39"/>
      <c r="AL193" s="39"/>
      <c r="AM193" s="40"/>
      <c r="AN193" s="40"/>
      <c r="AO193" s="40"/>
      <c r="AP193" s="40"/>
      <c r="AQ193" s="41"/>
      <c r="AR193" s="41"/>
      <c r="AS193" s="41"/>
      <c r="AT193" s="41"/>
      <c r="AU193" s="42"/>
      <c r="AV193" s="43"/>
      <c r="AW193" s="44"/>
      <c r="AX193" s="45"/>
      <c r="AY193" s="45"/>
      <c r="AZ193" s="45"/>
      <c r="BA193" s="37"/>
      <c r="BB193" s="37"/>
      <c r="BC193" s="37"/>
      <c r="BD193" s="37"/>
      <c r="BE193" s="46"/>
      <c r="BH193" s="116"/>
      <c r="BI193" s="116"/>
      <c r="BJ193" s="116"/>
      <c r="BK193" s="116"/>
      <c r="BL193" s="116"/>
      <c r="BM193" s="116"/>
    </row>
    <row r="194" spans="1:65" s="30" customFormat="1" ht="35.1" hidden="1" customHeight="1" x14ac:dyDescent="0.25">
      <c r="F194" s="32"/>
      <c r="G194" s="34"/>
      <c r="H194" s="116" t="s">
        <v>320</v>
      </c>
      <c r="I194" s="116" t="s">
        <v>320</v>
      </c>
      <c r="J194" s="31"/>
      <c r="K194" s="116" t="s">
        <v>320</v>
      </c>
      <c r="L194" s="35"/>
      <c r="M194" s="35"/>
      <c r="N194" s="35"/>
      <c r="O194" s="35"/>
      <c r="P194" s="35"/>
      <c r="Q194" s="35"/>
      <c r="R194" s="35"/>
      <c r="S194" s="35"/>
      <c r="T194" s="37"/>
      <c r="U194" s="37"/>
      <c r="V194" s="37"/>
      <c r="W194" s="37"/>
      <c r="X194" s="38"/>
      <c r="Y194" s="38"/>
      <c r="Z194" s="38"/>
      <c r="AA194" s="38"/>
      <c r="AB194" s="37"/>
      <c r="AC194" s="37"/>
      <c r="AD194" s="37"/>
      <c r="AE194" s="37"/>
      <c r="AF194" s="38"/>
      <c r="AG194" s="38"/>
      <c r="AH194" s="38"/>
      <c r="AI194" s="38"/>
      <c r="AJ194" s="33"/>
      <c r="AK194" s="39"/>
      <c r="AL194" s="39"/>
      <c r="AM194" s="40"/>
      <c r="AN194" s="40"/>
      <c r="AO194" s="40"/>
      <c r="AP194" s="40"/>
      <c r="AQ194" s="41"/>
      <c r="AR194" s="41"/>
      <c r="AS194" s="41"/>
      <c r="AT194" s="41"/>
      <c r="AU194" s="42"/>
      <c r="AV194" s="43"/>
      <c r="AW194" s="44"/>
      <c r="AX194" s="45"/>
      <c r="AY194" s="45"/>
      <c r="AZ194" s="45"/>
      <c r="BA194" s="37"/>
      <c r="BB194" s="37"/>
      <c r="BC194" s="37"/>
      <c r="BD194" s="37"/>
      <c r="BE194" s="46"/>
      <c r="BH194" s="116"/>
      <c r="BI194" s="116"/>
      <c r="BJ194" s="116"/>
      <c r="BK194" s="116"/>
      <c r="BL194" s="116"/>
      <c r="BM194" s="116"/>
    </row>
    <row r="195" spans="1:65" s="30" customFormat="1" ht="35.1" hidden="1" customHeight="1" x14ac:dyDescent="0.25">
      <c r="F195" s="32"/>
      <c r="G195" s="34"/>
      <c r="H195" s="116" t="s">
        <v>320</v>
      </c>
      <c r="I195" s="116" t="s">
        <v>320</v>
      </c>
      <c r="J195" s="31"/>
      <c r="K195" s="116" t="s">
        <v>320</v>
      </c>
      <c r="L195" s="35"/>
      <c r="M195" s="35"/>
      <c r="N195" s="35"/>
      <c r="O195" s="35"/>
      <c r="P195" s="35"/>
      <c r="Q195" s="35"/>
      <c r="R195" s="35"/>
      <c r="S195" s="35"/>
      <c r="T195" s="37"/>
      <c r="U195" s="37"/>
      <c r="V195" s="37"/>
      <c r="W195" s="37"/>
      <c r="X195" s="38"/>
      <c r="Y195" s="38"/>
      <c r="Z195" s="38"/>
      <c r="AA195" s="38"/>
      <c r="AB195" s="37"/>
      <c r="AC195" s="37"/>
      <c r="AD195" s="37"/>
      <c r="AE195" s="37"/>
      <c r="AF195" s="38"/>
      <c r="AG195" s="38"/>
      <c r="AH195" s="38"/>
      <c r="AI195" s="38"/>
      <c r="AJ195" s="33"/>
      <c r="AK195" s="39"/>
      <c r="AL195" s="39"/>
      <c r="AM195" s="40"/>
      <c r="AN195" s="40"/>
      <c r="AO195" s="40"/>
      <c r="AP195" s="40"/>
      <c r="AQ195" s="41"/>
      <c r="AR195" s="41"/>
      <c r="AS195" s="41"/>
      <c r="AT195" s="41"/>
      <c r="AU195" s="42"/>
      <c r="AV195" s="43"/>
      <c r="AW195" s="44"/>
      <c r="AX195" s="45"/>
      <c r="AY195" s="45"/>
      <c r="AZ195" s="45"/>
      <c r="BA195" s="37"/>
      <c r="BB195" s="37"/>
      <c r="BC195" s="37"/>
      <c r="BD195" s="37"/>
      <c r="BE195" s="46"/>
      <c r="BH195" s="116"/>
      <c r="BI195" s="116"/>
      <c r="BJ195" s="116"/>
      <c r="BK195" s="116"/>
      <c r="BL195" s="116"/>
      <c r="BM195" s="116"/>
    </row>
    <row r="196" spans="1:65" s="30" customFormat="1" ht="35.1" hidden="1" customHeight="1" x14ac:dyDescent="0.25">
      <c r="F196" s="32"/>
      <c r="G196" s="34"/>
      <c r="H196" s="116" t="s">
        <v>320</v>
      </c>
      <c r="I196" s="116" t="s">
        <v>320</v>
      </c>
      <c r="J196" s="31"/>
      <c r="K196" s="116" t="s">
        <v>320</v>
      </c>
      <c r="L196" s="35"/>
      <c r="M196" s="35"/>
      <c r="N196" s="35"/>
      <c r="O196" s="35"/>
      <c r="P196" s="35"/>
      <c r="Q196" s="35"/>
      <c r="R196" s="35"/>
      <c r="S196" s="35"/>
      <c r="T196" s="37"/>
      <c r="U196" s="37"/>
      <c r="V196" s="37"/>
      <c r="W196" s="37"/>
      <c r="X196" s="38"/>
      <c r="Y196" s="38"/>
      <c r="Z196" s="38"/>
      <c r="AA196" s="38"/>
      <c r="AB196" s="37"/>
      <c r="AC196" s="37"/>
      <c r="AD196" s="37"/>
      <c r="AE196" s="37"/>
      <c r="AF196" s="38"/>
      <c r="AG196" s="38"/>
      <c r="AH196" s="38"/>
      <c r="AI196" s="38"/>
      <c r="AJ196" s="33"/>
      <c r="AK196" s="39"/>
      <c r="AL196" s="39"/>
      <c r="AM196" s="40"/>
      <c r="AN196" s="40"/>
      <c r="AO196" s="40"/>
      <c r="AP196" s="40"/>
      <c r="AQ196" s="41"/>
      <c r="AR196" s="41"/>
      <c r="AS196" s="41"/>
      <c r="AT196" s="41"/>
      <c r="AU196" s="42"/>
      <c r="AV196" s="43"/>
      <c r="AW196" s="44"/>
      <c r="AX196" s="45"/>
      <c r="AY196" s="45"/>
      <c r="AZ196" s="45"/>
      <c r="BA196" s="37"/>
      <c r="BB196" s="37"/>
      <c r="BC196" s="37"/>
      <c r="BD196" s="37"/>
      <c r="BE196" s="46"/>
      <c r="BH196" s="116"/>
      <c r="BI196" s="116"/>
      <c r="BJ196" s="116"/>
      <c r="BK196" s="116"/>
      <c r="BL196" s="116"/>
      <c r="BM196" s="116"/>
    </row>
    <row r="197" spans="1:65" s="30" customFormat="1" ht="35.1" customHeight="1" x14ac:dyDescent="0.25">
      <c r="A197" s="30" t="str">
        <f t="shared" si="0"/>
        <v>TB32DT_D2+1</v>
      </c>
      <c r="B197" s="30" t="str">
        <f t="shared" si="1"/>
        <v>TB32DT_D2+2</v>
      </c>
      <c r="C197" s="30" t="str">
        <f t="shared" si="2"/>
        <v>TB32DT_D2+3</v>
      </c>
      <c r="D197" s="30" t="str">
        <f t="shared" si="3"/>
        <v>TB32DT_D2+4</v>
      </c>
      <c r="E197" s="30" t="s">
        <v>18</v>
      </c>
      <c r="F197" s="32"/>
      <c r="G197" s="34" t="s">
        <v>169</v>
      </c>
      <c r="H197" s="116" t="s">
        <v>97</v>
      </c>
      <c r="I197" s="116" t="s">
        <v>170</v>
      </c>
      <c r="J197" s="31" t="s">
        <v>97</v>
      </c>
      <c r="K197" s="116" t="s">
        <v>25</v>
      </c>
      <c r="L197" s="35">
        <v>11000</v>
      </c>
      <c r="M197" s="35">
        <v>4200</v>
      </c>
      <c r="N197" s="35">
        <v>3000</v>
      </c>
      <c r="O197" s="35">
        <v>1800</v>
      </c>
      <c r="P197" s="35">
        <f>VLOOKUP(G197&amp;"Vị trí 1",'[1]14_ODT'!$D$11:$L$3938,9,0)</f>
        <v>11000</v>
      </c>
      <c r="Q197" s="35">
        <f>VLOOKUP(G197&amp;"Vị trí 2",'[1]14_ODT'!$D$11:$L$3938,9,0)</f>
        <v>4200</v>
      </c>
      <c r="R197" s="35">
        <f>VLOOKUP(G197&amp;"Vị trí 3",'[1]14_ODT'!$D$11:$L$3938,9,0)</f>
        <v>3000</v>
      </c>
      <c r="S197" s="35">
        <f>VLOOKUP(G197&amp;"Vị trí 4",'[1]14_ODT'!$D$11:$L$3938,9,0)</f>
        <v>1800</v>
      </c>
      <c r="T197" s="37"/>
      <c r="U197" s="37"/>
      <c r="V197" s="37"/>
      <c r="W197" s="37"/>
      <c r="X197" s="38"/>
      <c r="Y197" s="38"/>
      <c r="Z197" s="38"/>
      <c r="AA197" s="38"/>
      <c r="AB197" s="37"/>
      <c r="AC197" s="37"/>
      <c r="AD197" s="37"/>
      <c r="AE197" s="37"/>
      <c r="AF197" s="38"/>
      <c r="AG197" s="38"/>
      <c r="AH197" s="38"/>
      <c r="AI197" s="38"/>
      <c r="AJ197" s="33">
        <v>2.52</v>
      </c>
      <c r="AK197" s="39"/>
      <c r="AL197" s="39">
        <v>1.45</v>
      </c>
      <c r="AM197" s="40">
        <f t="shared" si="12"/>
        <v>15950</v>
      </c>
      <c r="AN197" s="40">
        <f t="shared" si="12"/>
        <v>6090</v>
      </c>
      <c r="AO197" s="40">
        <f t="shared" si="12"/>
        <v>4350</v>
      </c>
      <c r="AP197" s="40">
        <f t="shared" si="12"/>
        <v>2610</v>
      </c>
      <c r="AQ197" s="41">
        <f t="shared" si="13"/>
        <v>16000</v>
      </c>
      <c r="AR197" s="41">
        <f t="shared" si="13"/>
        <v>6100</v>
      </c>
      <c r="AS197" s="41">
        <f t="shared" si="13"/>
        <v>4400</v>
      </c>
      <c r="AT197" s="41">
        <f t="shared" si="13"/>
        <v>2600</v>
      </c>
      <c r="AU197" s="42">
        <f t="shared" si="16"/>
        <v>2392.5</v>
      </c>
      <c r="AV197" s="43" t="s">
        <v>18</v>
      </c>
      <c r="AW197" s="44">
        <v>3500</v>
      </c>
      <c r="AX197" s="45">
        <v>2100</v>
      </c>
      <c r="AY197" s="45">
        <v>1540</v>
      </c>
      <c r="AZ197" s="45">
        <v>980</v>
      </c>
      <c r="BA197" s="37">
        <v>3000</v>
      </c>
      <c r="BB197" s="37">
        <v>1800</v>
      </c>
      <c r="BC197" s="37">
        <v>1320</v>
      </c>
      <c r="BD197" s="37">
        <v>840</v>
      </c>
      <c r="BE197" s="46">
        <f t="shared" si="17"/>
        <v>207.5</v>
      </c>
      <c r="BG197" s="30" t="s">
        <v>292</v>
      </c>
      <c r="BH197" s="116"/>
      <c r="BI197" s="116"/>
      <c r="BJ197" s="116"/>
      <c r="BK197" s="116"/>
      <c r="BL197" s="116"/>
      <c r="BM197" s="116"/>
    </row>
    <row r="198" spans="1:65" s="30" customFormat="1" ht="35.1" hidden="1" customHeight="1" x14ac:dyDescent="0.25">
      <c r="F198" s="32"/>
      <c r="G198" s="34"/>
      <c r="H198" s="116" t="s">
        <v>320</v>
      </c>
      <c r="I198" s="116" t="s">
        <v>320</v>
      </c>
      <c r="J198" s="31"/>
      <c r="K198" s="116" t="s">
        <v>320</v>
      </c>
      <c r="L198" s="35"/>
      <c r="M198" s="35"/>
      <c r="N198" s="35"/>
      <c r="O198" s="35"/>
      <c r="P198" s="35"/>
      <c r="Q198" s="35"/>
      <c r="R198" s="35"/>
      <c r="S198" s="35"/>
      <c r="T198" s="37"/>
      <c r="U198" s="37"/>
      <c r="V198" s="37"/>
      <c r="W198" s="37"/>
      <c r="X198" s="38"/>
      <c r="Y198" s="38"/>
      <c r="Z198" s="38"/>
      <c r="AA198" s="38"/>
      <c r="AB198" s="37"/>
      <c r="AC198" s="37"/>
      <c r="AD198" s="37"/>
      <c r="AE198" s="37"/>
      <c r="AF198" s="38"/>
      <c r="AG198" s="38"/>
      <c r="AH198" s="38"/>
      <c r="AI198" s="38"/>
      <c r="AJ198" s="33"/>
      <c r="AK198" s="39"/>
      <c r="AL198" s="39"/>
      <c r="AM198" s="40"/>
      <c r="AN198" s="40"/>
      <c r="AO198" s="40"/>
      <c r="AP198" s="40"/>
      <c r="AQ198" s="41"/>
      <c r="AR198" s="41"/>
      <c r="AS198" s="41"/>
      <c r="AT198" s="41"/>
      <c r="AU198" s="42"/>
      <c r="AV198" s="43"/>
      <c r="AW198" s="44"/>
      <c r="AX198" s="45"/>
      <c r="AY198" s="45"/>
      <c r="AZ198" s="45"/>
      <c r="BA198" s="37"/>
      <c r="BB198" s="37"/>
      <c r="BC198" s="37"/>
      <c r="BD198" s="37"/>
      <c r="BE198" s="46"/>
      <c r="BH198" s="116"/>
      <c r="BI198" s="116"/>
      <c r="BJ198" s="116"/>
      <c r="BK198" s="116"/>
      <c r="BL198" s="116"/>
      <c r="BM198" s="116"/>
    </row>
    <row r="199" spans="1:65" s="30" customFormat="1" ht="35.1" hidden="1" customHeight="1" x14ac:dyDescent="0.25">
      <c r="F199" s="32"/>
      <c r="G199" s="34"/>
      <c r="H199" s="116" t="s">
        <v>320</v>
      </c>
      <c r="I199" s="116" t="s">
        <v>320</v>
      </c>
      <c r="J199" s="31"/>
      <c r="K199" s="116" t="s">
        <v>320</v>
      </c>
      <c r="L199" s="35"/>
      <c r="M199" s="35"/>
      <c r="N199" s="35"/>
      <c r="O199" s="35"/>
      <c r="P199" s="35"/>
      <c r="Q199" s="35"/>
      <c r="R199" s="35"/>
      <c r="S199" s="35"/>
      <c r="T199" s="37"/>
      <c r="U199" s="37"/>
      <c r="V199" s="37"/>
      <c r="W199" s="37"/>
      <c r="X199" s="38"/>
      <c r="Y199" s="38"/>
      <c r="Z199" s="38"/>
      <c r="AA199" s="38"/>
      <c r="AB199" s="37"/>
      <c r="AC199" s="37"/>
      <c r="AD199" s="37"/>
      <c r="AE199" s="37"/>
      <c r="AF199" s="38"/>
      <c r="AG199" s="38"/>
      <c r="AH199" s="38"/>
      <c r="AI199" s="38"/>
      <c r="AJ199" s="33"/>
      <c r="AK199" s="39"/>
      <c r="AL199" s="39"/>
      <c r="AM199" s="40"/>
      <c r="AN199" s="40"/>
      <c r="AO199" s="40"/>
      <c r="AP199" s="40"/>
      <c r="AQ199" s="41"/>
      <c r="AR199" s="41"/>
      <c r="AS199" s="41"/>
      <c r="AT199" s="41"/>
      <c r="AU199" s="42"/>
      <c r="AV199" s="43"/>
      <c r="AW199" s="44"/>
      <c r="AX199" s="45"/>
      <c r="AY199" s="45"/>
      <c r="AZ199" s="45"/>
      <c r="BA199" s="37"/>
      <c r="BB199" s="37"/>
      <c r="BC199" s="37"/>
      <c r="BD199" s="37"/>
      <c r="BE199" s="46"/>
      <c r="BH199" s="116"/>
      <c r="BI199" s="116"/>
      <c r="BJ199" s="116"/>
      <c r="BK199" s="116"/>
      <c r="BL199" s="116"/>
      <c r="BM199" s="116"/>
    </row>
    <row r="200" spans="1:65" s="30" customFormat="1" ht="35.1" hidden="1" customHeight="1" x14ac:dyDescent="0.25">
      <c r="F200" s="32"/>
      <c r="G200" s="34"/>
      <c r="H200" s="116" t="s">
        <v>320</v>
      </c>
      <c r="I200" s="116" t="s">
        <v>320</v>
      </c>
      <c r="J200" s="31"/>
      <c r="K200" s="116" t="s">
        <v>320</v>
      </c>
      <c r="L200" s="35"/>
      <c r="M200" s="35"/>
      <c r="N200" s="35"/>
      <c r="O200" s="35"/>
      <c r="P200" s="35"/>
      <c r="Q200" s="35"/>
      <c r="R200" s="35"/>
      <c r="S200" s="35"/>
      <c r="T200" s="37"/>
      <c r="U200" s="37"/>
      <c r="V200" s="37"/>
      <c r="W200" s="37"/>
      <c r="X200" s="38"/>
      <c r="Y200" s="38"/>
      <c r="Z200" s="38"/>
      <c r="AA200" s="38"/>
      <c r="AB200" s="37"/>
      <c r="AC200" s="37"/>
      <c r="AD200" s="37"/>
      <c r="AE200" s="37"/>
      <c r="AF200" s="38"/>
      <c r="AG200" s="38"/>
      <c r="AH200" s="38"/>
      <c r="AI200" s="38"/>
      <c r="AJ200" s="33"/>
      <c r="AK200" s="39"/>
      <c r="AL200" s="39"/>
      <c r="AM200" s="40"/>
      <c r="AN200" s="40"/>
      <c r="AO200" s="40"/>
      <c r="AP200" s="40"/>
      <c r="AQ200" s="41"/>
      <c r="AR200" s="41"/>
      <c r="AS200" s="41"/>
      <c r="AT200" s="41"/>
      <c r="AU200" s="42"/>
      <c r="AV200" s="43"/>
      <c r="AW200" s="44"/>
      <c r="AX200" s="45"/>
      <c r="AY200" s="45"/>
      <c r="AZ200" s="45"/>
      <c r="BA200" s="37"/>
      <c r="BB200" s="37"/>
      <c r="BC200" s="37"/>
      <c r="BD200" s="37"/>
      <c r="BE200" s="46"/>
      <c r="BH200" s="116"/>
      <c r="BI200" s="116"/>
      <c r="BJ200" s="116"/>
      <c r="BK200" s="116"/>
      <c r="BL200" s="116"/>
      <c r="BM200" s="116"/>
    </row>
    <row r="201" spans="1:65" s="30" customFormat="1" ht="35.1" hidden="1" customHeight="1" x14ac:dyDescent="0.25">
      <c r="F201" s="32"/>
      <c r="G201" s="34"/>
      <c r="H201" s="116" t="s">
        <v>320</v>
      </c>
      <c r="I201" s="116" t="s">
        <v>320</v>
      </c>
      <c r="J201" s="31"/>
      <c r="K201" s="116" t="s">
        <v>320</v>
      </c>
      <c r="L201" s="35"/>
      <c r="M201" s="35"/>
      <c r="N201" s="35"/>
      <c r="O201" s="35"/>
      <c r="P201" s="35"/>
      <c r="Q201" s="35"/>
      <c r="R201" s="35"/>
      <c r="S201" s="35"/>
      <c r="T201" s="37"/>
      <c r="U201" s="37"/>
      <c r="V201" s="37"/>
      <c r="W201" s="37"/>
      <c r="X201" s="38"/>
      <c r="Y201" s="38"/>
      <c r="Z201" s="38"/>
      <c r="AA201" s="38"/>
      <c r="AB201" s="37"/>
      <c r="AC201" s="37"/>
      <c r="AD201" s="37"/>
      <c r="AE201" s="37"/>
      <c r="AF201" s="38"/>
      <c r="AG201" s="38"/>
      <c r="AH201" s="38"/>
      <c r="AI201" s="38"/>
      <c r="AJ201" s="33"/>
      <c r="AK201" s="39"/>
      <c r="AL201" s="39"/>
      <c r="AM201" s="40"/>
      <c r="AN201" s="40"/>
      <c r="AO201" s="40"/>
      <c r="AP201" s="40"/>
      <c r="AQ201" s="41"/>
      <c r="AR201" s="41"/>
      <c r="AS201" s="41"/>
      <c r="AT201" s="41"/>
      <c r="AU201" s="42"/>
      <c r="AV201" s="43"/>
      <c r="AW201" s="44"/>
      <c r="AX201" s="45"/>
      <c r="AY201" s="45"/>
      <c r="AZ201" s="45"/>
      <c r="BA201" s="37"/>
      <c r="BB201" s="37"/>
      <c r="BC201" s="37"/>
      <c r="BD201" s="37"/>
      <c r="BE201" s="46"/>
      <c r="BH201" s="116"/>
      <c r="BI201" s="116"/>
      <c r="BJ201" s="116"/>
      <c r="BK201" s="116"/>
      <c r="BL201" s="116"/>
      <c r="BM201" s="116"/>
    </row>
    <row r="202" spans="1:65" s="30" customFormat="1" ht="35.1" hidden="1" customHeight="1" x14ac:dyDescent="0.25">
      <c r="F202" s="32"/>
      <c r="G202" s="34"/>
      <c r="H202" s="116" t="s">
        <v>320</v>
      </c>
      <c r="I202" s="116" t="s">
        <v>320</v>
      </c>
      <c r="J202" s="31"/>
      <c r="K202" s="116" t="s">
        <v>320</v>
      </c>
      <c r="L202" s="35"/>
      <c r="M202" s="35"/>
      <c r="N202" s="35"/>
      <c r="O202" s="35"/>
      <c r="P202" s="35"/>
      <c r="Q202" s="35"/>
      <c r="R202" s="35"/>
      <c r="S202" s="35"/>
      <c r="T202" s="37"/>
      <c r="U202" s="37"/>
      <c r="V202" s="37"/>
      <c r="W202" s="37"/>
      <c r="X202" s="38"/>
      <c r="Y202" s="38"/>
      <c r="Z202" s="38"/>
      <c r="AA202" s="38"/>
      <c r="AB202" s="37"/>
      <c r="AC202" s="37"/>
      <c r="AD202" s="37"/>
      <c r="AE202" s="37"/>
      <c r="AF202" s="38"/>
      <c r="AG202" s="38"/>
      <c r="AH202" s="38"/>
      <c r="AI202" s="38"/>
      <c r="AJ202" s="33"/>
      <c r="AK202" s="39"/>
      <c r="AL202" s="39"/>
      <c r="AM202" s="40"/>
      <c r="AN202" s="40"/>
      <c r="AO202" s="40"/>
      <c r="AP202" s="40"/>
      <c r="AQ202" s="41"/>
      <c r="AR202" s="41"/>
      <c r="AS202" s="41"/>
      <c r="AT202" s="41"/>
      <c r="AU202" s="42"/>
      <c r="AV202" s="43"/>
      <c r="AW202" s="44"/>
      <c r="AX202" s="45"/>
      <c r="AY202" s="45"/>
      <c r="AZ202" s="45"/>
      <c r="BA202" s="37"/>
      <c r="BB202" s="37"/>
      <c r="BC202" s="37"/>
      <c r="BD202" s="37"/>
      <c r="BE202" s="46"/>
      <c r="BH202" s="116"/>
      <c r="BI202" s="116"/>
      <c r="BJ202" s="116"/>
      <c r="BK202" s="116"/>
      <c r="BL202" s="116"/>
      <c r="BM202" s="116"/>
    </row>
    <row r="203" spans="1:65" s="30" customFormat="1" ht="35.1" hidden="1" customHeight="1" x14ac:dyDescent="0.25">
      <c r="F203" s="32"/>
      <c r="G203" s="34"/>
      <c r="H203" s="116" t="s">
        <v>320</v>
      </c>
      <c r="I203" s="116" t="s">
        <v>320</v>
      </c>
      <c r="J203" s="31"/>
      <c r="K203" s="116" t="s">
        <v>320</v>
      </c>
      <c r="L203" s="35"/>
      <c r="M203" s="35"/>
      <c r="N203" s="35"/>
      <c r="O203" s="35"/>
      <c r="P203" s="35"/>
      <c r="Q203" s="35"/>
      <c r="R203" s="35"/>
      <c r="S203" s="35"/>
      <c r="T203" s="37"/>
      <c r="U203" s="37"/>
      <c r="V203" s="37"/>
      <c r="W203" s="37"/>
      <c r="X203" s="38"/>
      <c r="Y203" s="38"/>
      <c r="Z203" s="38"/>
      <c r="AA203" s="38"/>
      <c r="AB203" s="37"/>
      <c r="AC203" s="37"/>
      <c r="AD203" s="37"/>
      <c r="AE203" s="37"/>
      <c r="AF203" s="38"/>
      <c r="AG203" s="38"/>
      <c r="AH203" s="38"/>
      <c r="AI203" s="38"/>
      <c r="AJ203" s="33"/>
      <c r="AK203" s="39"/>
      <c r="AL203" s="39"/>
      <c r="AM203" s="40"/>
      <c r="AN203" s="40"/>
      <c r="AO203" s="40"/>
      <c r="AP203" s="40"/>
      <c r="AQ203" s="41"/>
      <c r="AR203" s="41"/>
      <c r="AS203" s="41"/>
      <c r="AT203" s="41"/>
      <c r="AU203" s="42"/>
      <c r="AV203" s="43"/>
      <c r="AW203" s="44"/>
      <c r="AX203" s="45"/>
      <c r="AY203" s="45"/>
      <c r="AZ203" s="45"/>
      <c r="BA203" s="37"/>
      <c r="BB203" s="37"/>
      <c r="BC203" s="37"/>
      <c r="BD203" s="37"/>
      <c r="BE203" s="46"/>
      <c r="BH203" s="116"/>
      <c r="BI203" s="116"/>
      <c r="BJ203" s="116"/>
      <c r="BK203" s="116"/>
      <c r="BL203" s="116"/>
      <c r="BM203" s="116"/>
    </row>
    <row r="204" spans="1:65" s="30" customFormat="1" ht="35.1" customHeight="1" x14ac:dyDescent="0.25">
      <c r="A204" s="30" t="str">
        <f t="shared" si="0"/>
        <v>TB64DT+1</v>
      </c>
      <c r="B204" s="30" t="str">
        <f t="shared" si="1"/>
        <v>TB64DT+2</v>
      </c>
      <c r="C204" s="30" t="str">
        <f t="shared" si="2"/>
        <v>TB64DT+3</v>
      </c>
      <c r="D204" s="30" t="str">
        <f t="shared" si="3"/>
        <v>TB64DT+4</v>
      </c>
      <c r="E204" s="30" t="s">
        <v>18</v>
      </c>
      <c r="F204" s="32">
        <v>64</v>
      </c>
      <c r="G204" s="34" t="s">
        <v>212</v>
      </c>
      <c r="H204" s="116" t="s">
        <v>80</v>
      </c>
      <c r="I204" s="116" t="s">
        <v>20</v>
      </c>
      <c r="J204" s="31" t="s">
        <v>80</v>
      </c>
      <c r="K204" s="116" t="s">
        <v>113</v>
      </c>
      <c r="L204" s="35">
        <v>6000</v>
      </c>
      <c r="M204" s="35">
        <v>3400</v>
      </c>
      <c r="N204" s="35">
        <v>2300</v>
      </c>
      <c r="O204" s="35">
        <v>1450</v>
      </c>
      <c r="P204" s="35">
        <f>VLOOKUP(G204&amp;"Vị trí 1",'[1]14_ODT'!$D$11:$L$3938,9,0)</f>
        <v>6000</v>
      </c>
      <c r="Q204" s="35">
        <f>VLOOKUP(G204&amp;"Vị trí 2",'[1]14_ODT'!$D$11:$L$3938,9,0)</f>
        <v>3400</v>
      </c>
      <c r="R204" s="35">
        <f>VLOOKUP(G204&amp;"Vị trí 3",'[1]14_ODT'!$D$11:$L$3938,9,0)</f>
        <v>2300</v>
      </c>
      <c r="S204" s="35">
        <f>VLOOKUP(G204&amp;"Vị trí 4",'[1]14_ODT'!$D$11:$L$3938,9,0)</f>
        <v>1450</v>
      </c>
      <c r="T204" s="37"/>
      <c r="U204" s="37"/>
      <c r="V204" s="37"/>
      <c r="W204" s="37"/>
      <c r="X204" s="38"/>
      <c r="Y204" s="38"/>
      <c r="Z204" s="38"/>
      <c r="AA204" s="38"/>
      <c r="AB204" s="37"/>
      <c r="AC204" s="37"/>
      <c r="AD204" s="37"/>
      <c r="AE204" s="37"/>
      <c r="AF204" s="38"/>
      <c r="AG204" s="38"/>
      <c r="AH204" s="38"/>
      <c r="AI204" s="38"/>
      <c r="AJ204" s="33">
        <v>2.5416666666666665</v>
      </c>
      <c r="AK204" s="39"/>
      <c r="AL204" s="39" t="e">
        <f>AJ204*#REF!/#REF!</f>
        <v>#REF!</v>
      </c>
      <c r="AM204" s="40" t="e">
        <f t="shared" si="12"/>
        <v>#REF!</v>
      </c>
      <c r="AN204" s="40" t="e">
        <f t="shared" si="12"/>
        <v>#REF!</v>
      </c>
      <c r="AO204" s="40" t="e">
        <f t="shared" si="12"/>
        <v>#REF!</v>
      </c>
      <c r="AP204" s="40" t="e">
        <f t="shared" si="12"/>
        <v>#REF!</v>
      </c>
      <c r="AQ204" s="41" t="e">
        <f t="shared" si="13"/>
        <v>#REF!</v>
      </c>
      <c r="AR204" s="41" t="e">
        <f t="shared" si="13"/>
        <v>#REF!</v>
      </c>
      <c r="AS204" s="41" t="e">
        <f t="shared" si="13"/>
        <v>#REF!</v>
      </c>
      <c r="AT204" s="41" t="e">
        <f t="shared" si="13"/>
        <v>#REF!</v>
      </c>
      <c r="AU204" s="42" t="e">
        <f>AM204*0.15</f>
        <v>#REF!</v>
      </c>
      <c r="AV204" s="43" t="s">
        <v>74</v>
      </c>
      <c r="AW204" s="44">
        <v>5180</v>
      </c>
      <c r="AX204" s="45">
        <v>1540</v>
      </c>
      <c r="AY204" s="45">
        <v>1050</v>
      </c>
      <c r="AZ204" s="45">
        <v>770</v>
      </c>
      <c r="BA204" s="37">
        <v>4440</v>
      </c>
      <c r="BB204" s="37">
        <v>1320</v>
      </c>
      <c r="BC204" s="37">
        <v>900</v>
      </c>
      <c r="BD204" s="37">
        <v>660</v>
      </c>
      <c r="BE204" s="46" t="e">
        <f>AT204-AU204</f>
        <v>#REF!</v>
      </c>
      <c r="BH204" s="116"/>
      <c r="BI204" s="116"/>
      <c r="BJ204" s="116"/>
      <c r="BK204" s="116"/>
      <c r="BL204" s="116"/>
      <c r="BM204" s="116"/>
    </row>
    <row r="205" spans="1:65" s="30" customFormat="1" ht="35.1" hidden="1" customHeight="1" x14ac:dyDescent="0.25">
      <c r="F205" s="32"/>
      <c r="G205" s="34"/>
      <c r="H205" s="116" t="s">
        <v>320</v>
      </c>
      <c r="I205" s="116" t="s">
        <v>320</v>
      </c>
      <c r="J205" s="31"/>
      <c r="K205" s="116" t="s">
        <v>320</v>
      </c>
      <c r="L205" s="35"/>
      <c r="M205" s="35"/>
      <c r="N205" s="35"/>
      <c r="O205" s="35"/>
      <c r="P205" s="35"/>
      <c r="Q205" s="35"/>
      <c r="R205" s="35"/>
      <c r="S205" s="35"/>
      <c r="T205" s="37"/>
      <c r="U205" s="37"/>
      <c r="V205" s="37"/>
      <c r="W205" s="37"/>
      <c r="X205" s="38"/>
      <c r="Y205" s="38"/>
      <c r="Z205" s="38"/>
      <c r="AA205" s="38"/>
      <c r="AB205" s="37"/>
      <c r="AC205" s="37"/>
      <c r="AD205" s="37"/>
      <c r="AE205" s="37"/>
      <c r="AF205" s="38"/>
      <c r="AG205" s="38"/>
      <c r="AH205" s="38"/>
      <c r="AI205" s="38"/>
      <c r="AJ205" s="33"/>
      <c r="AK205" s="39"/>
      <c r="AL205" s="39"/>
      <c r="AM205" s="40"/>
      <c r="AN205" s="40"/>
      <c r="AO205" s="40"/>
      <c r="AP205" s="40"/>
      <c r="AQ205" s="41"/>
      <c r="AR205" s="41"/>
      <c r="AS205" s="41"/>
      <c r="AT205" s="41"/>
      <c r="AU205" s="42"/>
      <c r="AV205" s="43"/>
      <c r="AW205" s="44"/>
      <c r="AX205" s="45"/>
      <c r="AY205" s="45"/>
      <c r="AZ205" s="45"/>
      <c r="BA205" s="37"/>
      <c r="BB205" s="37"/>
      <c r="BC205" s="37"/>
      <c r="BD205" s="37"/>
      <c r="BE205" s="46"/>
      <c r="BH205" s="116"/>
      <c r="BI205" s="116"/>
      <c r="BJ205" s="116"/>
      <c r="BK205" s="116"/>
      <c r="BL205" s="116"/>
      <c r="BM205" s="116"/>
    </row>
    <row r="206" spans="1:65" s="30" customFormat="1" ht="35.1" hidden="1" customHeight="1" x14ac:dyDescent="0.25">
      <c r="F206" s="32"/>
      <c r="G206" s="34"/>
      <c r="H206" s="116" t="s">
        <v>320</v>
      </c>
      <c r="I206" s="116" t="s">
        <v>320</v>
      </c>
      <c r="J206" s="31"/>
      <c r="K206" s="116" t="s">
        <v>320</v>
      </c>
      <c r="L206" s="35"/>
      <c r="M206" s="35"/>
      <c r="N206" s="35"/>
      <c r="O206" s="35"/>
      <c r="P206" s="35"/>
      <c r="Q206" s="35"/>
      <c r="R206" s="35"/>
      <c r="S206" s="35"/>
      <c r="T206" s="37"/>
      <c r="U206" s="37"/>
      <c r="V206" s="37"/>
      <c r="W206" s="37"/>
      <c r="X206" s="38"/>
      <c r="Y206" s="38"/>
      <c r="Z206" s="38"/>
      <c r="AA206" s="38"/>
      <c r="AB206" s="37"/>
      <c r="AC206" s="37"/>
      <c r="AD206" s="37"/>
      <c r="AE206" s="37"/>
      <c r="AF206" s="38"/>
      <c r="AG206" s="38"/>
      <c r="AH206" s="38"/>
      <c r="AI206" s="38"/>
      <c r="AJ206" s="33"/>
      <c r="AK206" s="39"/>
      <c r="AL206" s="39"/>
      <c r="AM206" s="40"/>
      <c r="AN206" s="40"/>
      <c r="AO206" s="40"/>
      <c r="AP206" s="40"/>
      <c r="AQ206" s="41"/>
      <c r="AR206" s="41"/>
      <c r="AS206" s="41"/>
      <c r="AT206" s="41"/>
      <c r="AU206" s="42"/>
      <c r="AV206" s="43"/>
      <c r="AW206" s="44"/>
      <c r="AX206" s="45"/>
      <c r="AY206" s="45"/>
      <c r="AZ206" s="45"/>
      <c r="BA206" s="37"/>
      <c r="BB206" s="37"/>
      <c r="BC206" s="37"/>
      <c r="BD206" s="37"/>
      <c r="BE206" s="46"/>
      <c r="BH206" s="116"/>
      <c r="BI206" s="116"/>
      <c r="BJ206" s="116"/>
      <c r="BK206" s="116"/>
      <c r="BL206" s="116"/>
      <c r="BM206" s="116"/>
    </row>
    <row r="207" spans="1:65" s="30" customFormat="1" ht="35.1" hidden="1" customHeight="1" x14ac:dyDescent="0.25">
      <c r="F207" s="32"/>
      <c r="G207" s="34"/>
      <c r="H207" s="116" t="s">
        <v>320</v>
      </c>
      <c r="I207" s="116" t="s">
        <v>320</v>
      </c>
      <c r="J207" s="31"/>
      <c r="K207" s="116" t="s">
        <v>320</v>
      </c>
      <c r="L207" s="35"/>
      <c r="M207" s="35"/>
      <c r="N207" s="35"/>
      <c r="O207" s="35"/>
      <c r="P207" s="35"/>
      <c r="Q207" s="35"/>
      <c r="R207" s="35"/>
      <c r="S207" s="35"/>
      <c r="T207" s="37"/>
      <c r="U207" s="37"/>
      <c r="V207" s="37"/>
      <c r="W207" s="37"/>
      <c r="X207" s="38"/>
      <c r="Y207" s="38"/>
      <c r="Z207" s="38"/>
      <c r="AA207" s="38"/>
      <c r="AB207" s="37"/>
      <c r="AC207" s="37"/>
      <c r="AD207" s="37"/>
      <c r="AE207" s="37"/>
      <c r="AF207" s="38"/>
      <c r="AG207" s="38"/>
      <c r="AH207" s="38"/>
      <c r="AI207" s="38"/>
      <c r="AJ207" s="33"/>
      <c r="AK207" s="39"/>
      <c r="AL207" s="39"/>
      <c r="AM207" s="40"/>
      <c r="AN207" s="40"/>
      <c r="AO207" s="40"/>
      <c r="AP207" s="40"/>
      <c r="AQ207" s="41"/>
      <c r="AR207" s="41"/>
      <c r="AS207" s="41"/>
      <c r="AT207" s="41"/>
      <c r="AU207" s="42"/>
      <c r="AV207" s="43"/>
      <c r="AW207" s="44"/>
      <c r="AX207" s="45"/>
      <c r="AY207" s="45"/>
      <c r="AZ207" s="45"/>
      <c r="BA207" s="37"/>
      <c r="BB207" s="37"/>
      <c r="BC207" s="37"/>
      <c r="BD207" s="37"/>
      <c r="BE207" s="46"/>
      <c r="BH207" s="116"/>
      <c r="BI207" s="116"/>
      <c r="BJ207" s="116"/>
      <c r="BK207" s="116"/>
      <c r="BL207" s="116"/>
      <c r="BM207" s="116"/>
    </row>
    <row r="208" spans="1:65" s="30" customFormat="1" ht="35.1" hidden="1" customHeight="1" x14ac:dyDescent="0.25">
      <c r="F208" s="32"/>
      <c r="G208" s="34"/>
      <c r="H208" s="116" t="s">
        <v>320</v>
      </c>
      <c r="I208" s="116" t="s">
        <v>320</v>
      </c>
      <c r="J208" s="31"/>
      <c r="K208" s="116" t="s">
        <v>320</v>
      </c>
      <c r="L208" s="35"/>
      <c r="M208" s="35"/>
      <c r="N208" s="35"/>
      <c r="O208" s="35"/>
      <c r="P208" s="35"/>
      <c r="Q208" s="35"/>
      <c r="R208" s="35"/>
      <c r="S208" s="35"/>
      <c r="T208" s="37"/>
      <c r="U208" s="37"/>
      <c r="V208" s="37"/>
      <c r="W208" s="37"/>
      <c r="X208" s="38"/>
      <c r="Y208" s="38"/>
      <c r="Z208" s="38"/>
      <c r="AA208" s="38"/>
      <c r="AB208" s="37"/>
      <c r="AC208" s="37"/>
      <c r="AD208" s="37"/>
      <c r="AE208" s="37"/>
      <c r="AF208" s="38"/>
      <c r="AG208" s="38"/>
      <c r="AH208" s="38"/>
      <c r="AI208" s="38"/>
      <c r="AJ208" s="33"/>
      <c r="AK208" s="39"/>
      <c r="AL208" s="39"/>
      <c r="AM208" s="40"/>
      <c r="AN208" s="40"/>
      <c r="AO208" s="40"/>
      <c r="AP208" s="40"/>
      <c r="AQ208" s="41"/>
      <c r="AR208" s="41"/>
      <c r="AS208" s="41"/>
      <c r="AT208" s="41"/>
      <c r="AU208" s="42"/>
      <c r="AV208" s="43"/>
      <c r="AW208" s="44"/>
      <c r="AX208" s="45"/>
      <c r="AY208" s="45"/>
      <c r="AZ208" s="45"/>
      <c r="BA208" s="37"/>
      <c r="BB208" s="37"/>
      <c r="BC208" s="37"/>
      <c r="BD208" s="37"/>
      <c r="BE208" s="46"/>
      <c r="BH208" s="116"/>
      <c r="BI208" s="116"/>
      <c r="BJ208" s="116"/>
      <c r="BK208" s="116"/>
      <c r="BL208" s="116"/>
      <c r="BM208" s="116"/>
    </row>
    <row r="209" spans="1:65" s="30" customFormat="1" ht="35.1" hidden="1" customHeight="1" x14ac:dyDescent="0.25">
      <c r="F209" s="32"/>
      <c r="G209" s="34"/>
      <c r="H209" s="116" t="s">
        <v>320</v>
      </c>
      <c r="I209" s="116" t="s">
        <v>320</v>
      </c>
      <c r="J209" s="31"/>
      <c r="K209" s="116" t="s">
        <v>320</v>
      </c>
      <c r="L209" s="35"/>
      <c r="M209" s="35"/>
      <c r="N209" s="35"/>
      <c r="O209" s="35"/>
      <c r="P209" s="35"/>
      <c r="Q209" s="35"/>
      <c r="R209" s="35"/>
      <c r="S209" s="35"/>
      <c r="T209" s="37"/>
      <c r="U209" s="37"/>
      <c r="V209" s="37"/>
      <c r="W209" s="37"/>
      <c r="X209" s="38"/>
      <c r="Y209" s="38"/>
      <c r="Z209" s="38"/>
      <c r="AA209" s="38"/>
      <c r="AB209" s="37"/>
      <c r="AC209" s="37"/>
      <c r="AD209" s="37"/>
      <c r="AE209" s="37"/>
      <c r="AF209" s="38"/>
      <c r="AG209" s="38"/>
      <c r="AH209" s="38"/>
      <c r="AI209" s="38"/>
      <c r="AJ209" s="33"/>
      <c r="AK209" s="39"/>
      <c r="AL209" s="39"/>
      <c r="AM209" s="40"/>
      <c r="AN209" s="40"/>
      <c r="AO209" s="40"/>
      <c r="AP209" s="40"/>
      <c r="AQ209" s="41"/>
      <c r="AR209" s="41"/>
      <c r="AS209" s="41"/>
      <c r="AT209" s="41"/>
      <c r="AU209" s="42"/>
      <c r="AV209" s="43"/>
      <c r="AW209" s="44"/>
      <c r="AX209" s="45"/>
      <c r="AY209" s="45"/>
      <c r="AZ209" s="45"/>
      <c r="BA209" s="37"/>
      <c r="BB209" s="37"/>
      <c r="BC209" s="37"/>
      <c r="BD209" s="37"/>
      <c r="BE209" s="46"/>
      <c r="BH209" s="116"/>
      <c r="BI209" s="116"/>
      <c r="BJ209" s="116"/>
      <c r="BK209" s="116"/>
      <c r="BL209" s="116"/>
      <c r="BM209" s="116"/>
    </row>
    <row r="210" spans="1:65" s="30" customFormat="1" ht="35.1" hidden="1" customHeight="1" x14ac:dyDescent="0.25">
      <c r="F210" s="32"/>
      <c r="G210" s="34"/>
      <c r="H210" s="116" t="s">
        <v>320</v>
      </c>
      <c r="I210" s="116" t="s">
        <v>320</v>
      </c>
      <c r="J210" s="31"/>
      <c r="K210" s="116" t="s">
        <v>320</v>
      </c>
      <c r="L210" s="35"/>
      <c r="M210" s="35"/>
      <c r="N210" s="35"/>
      <c r="O210" s="35"/>
      <c r="P210" s="35"/>
      <c r="Q210" s="35"/>
      <c r="R210" s="35"/>
      <c r="S210" s="35"/>
      <c r="T210" s="37"/>
      <c r="U210" s="37"/>
      <c r="V210" s="37"/>
      <c r="W210" s="37"/>
      <c r="X210" s="38"/>
      <c r="Y210" s="38"/>
      <c r="Z210" s="38"/>
      <c r="AA210" s="38"/>
      <c r="AB210" s="37"/>
      <c r="AC210" s="37"/>
      <c r="AD210" s="37"/>
      <c r="AE210" s="37"/>
      <c r="AF210" s="38"/>
      <c r="AG210" s="38"/>
      <c r="AH210" s="38"/>
      <c r="AI210" s="38"/>
      <c r="AJ210" s="33"/>
      <c r="AK210" s="39"/>
      <c r="AL210" s="39"/>
      <c r="AM210" s="40"/>
      <c r="AN210" s="40"/>
      <c r="AO210" s="40"/>
      <c r="AP210" s="40"/>
      <c r="AQ210" s="41"/>
      <c r="AR210" s="41"/>
      <c r="AS210" s="41"/>
      <c r="AT210" s="41"/>
      <c r="AU210" s="42"/>
      <c r="AV210" s="43"/>
      <c r="AW210" s="44"/>
      <c r="AX210" s="45"/>
      <c r="AY210" s="45"/>
      <c r="AZ210" s="45"/>
      <c r="BA210" s="37"/>
      <c r="BB210" s="37"/>
      <c r="BC210" s="37"/>
      <c r="BD210" s="37"/>
      <c r="BE210" s="46"/>
      <c r="BH210" s="116"/>
      <c r="BI210" s="116"/>
      <c r="BJ210" s="116"/>
      <c r="BK210" s="116"/>
      <c r="BL210" s="116"/>
      <c r="BM210" s="116"/>
    </row>
    <row r="211" spans="1:65" s="30" customFormat="1" ht="35.1" customHeight="1" x14ac:dyDescent="0.25">
      <c r="A211" s="30" t="str">
        <f t="shared" si="0"/>
        <v>TB35DT+1</v>
      </c>
      <c r="B211" s="30" t="str">
        <f t="shared" si="1"/>
        <v>TB35DT+2</v>
      </c>
      <c r="C211" s="30" t="str">
        <f t="shared" si="2"/>
        <v>TB35DT+3</v>
      </c>
      <c r="D211" s="30" t="str">
        <f t="shared" si="3"/>
        <v>TB35DT+4</v>
      </c>
      <c r="E211" s="30" t="s">
        <v>18</v>
      </c>
      <c r="F211" s="32">
        <v>35</v>
      </c>
      <c r="G211" s="34" t="s">
        <v>174</v>
      </c>
      <c r="H211" s="116" t="s">
        <v>82</v>
      </c>
      <c r="I211" s="116" t="s">
        <v>20</v>
      </c>
      <c r="J211" s="31" t="s">
        <v>82</v>
      </c>
      <c r="K211" s="116" t="s">
        <v>113</v>
      </c>
      <c r="L211" s="35">
        <v>6000</v>
      </c>
      <c r="M211" s="35">
        <v>3400</v>
      </c>
      <c r="N211" s="35">
        <v>2300</v>
      </c>
      <c r="O211" s="35">
        <v>1450</v>
      </c>
      <c r="P211" s="35">
        <f>VLOOKUP(G211&amp;"Vị trí 1",'[1]14_ODT'!$D$11:$L$3938,9,0)</f>
        <v>6000</v>
      </c>
      <c r="Q211" s="35">
        <f>VLOOKUP(G211&amp;"Vị trí 2",'[1]14_ODT'!$D$11:$L$3938,9,0)</f>
        <v>3400</v>
      </c>
      <c r="R211" s="35">
        <f>VLOOKUP(G211&amp;"Vị trí 3",'[1]14_ODT'!$D$11:$L$3938,9,0)</f>
        <v>2300</v>
      </c>
      <c r="S211" s="35">
        <f>VLOOKUP(G211&amp;"Vị trí 4",'[1]14_ODT'!$D$11:$L$3938,9,0)</f>
        <v>1450</v>
      </c>
      <c r="T211" s="37"/>
      <c r="U211" s="37"/>
      <c r="V211" s="37"/>
      <c r="W211" s="37"/>
      <c r="X211" s="38"/>
      <c r="Y211" s="38"/>
      <c r="Z211" s="38"/>
      <c r="AA211" s="38"/>
      <c r="AB211" s="37"/>
      <c r="AC211" s="37"/>
      <c r="AD211" s="37"/>
      <c r="AE211" s="37"/>
      <c r="AF211" s="38"/>
      <c r="AG211" s="38"/>
      <c r="AH211" s="38"/>
      <c r="AI211" s="38"/>
      <c r="AJ211" s="33">
        <v>2.2166666666666668</v>
      </c>
      <c r="AK211" s="39"/>
      <c r="AL211" s="39">
        <v>1.3</v>
      </c>
      <c r="AM211" s="40">
        <f t="shared" si="12"/>
        <v>7800</v>
      </c>
      <c r="AN211" s="40">
        <f t="shared" si="12"/>
        <v>4420</v>
      </c>
      <c r="AO211" s="40">
        <f t="shared" si="12"/>
        <v>2990</v>
      </c>
      <c r="AP211" s="40">
        <f t="shared" si="12"/>
        <v>1885</v>
      </c>
      <c r="AQ211" s="41">
        <f t="shared" si="13"/>
        <v>7800</v>
      </c>
      <c r="AR211" s="41">
        <f t="shared" si="13"/>
        <v>4400</v>
      </c>
      <c r="AS211" s="41">
        <f t="shared" si="13"/>
        <v>3000</v>
      </c>
      <c r="AT211" s="41">
        <f t="shared" si="13"/>
        <v>1900</v>
      </c>
      <c r="AU211" s="42">
        <f t="shared" ref="AU211:AU260" si="18">AM211*0.15</f>
        <v>1170</v>
      </c>
      <c r="AV211" s="43" t="s">
        <v>18</v>
      </c>
      <c r="AW211" s="44">
        <v>4200</v>
      </c>
      <c r="AX211" s="45">
        <v>2100</v>
      </c>
      <c r="AY211" s="45">
        <v>1540</v>
      </c>
      <c r="AZ211" s="45">
        <v>980</v>
      </c>
      <c r="BA211" s="37">
        <v>3600</v>
      </c>
      <c r="BB211" s="37">
        <v>1800</v>
      </c>
      <c r="BC211" s="37">
        <v>1320</v>
      </c>
      <c r="BD211" s="37">
        <v>840</v>
      </c>
      <c r="BE211" s="46">
        <f t="shared" ref="BE211:BE260" si="19">AT211-AU211</f>
        <v>730</v>
      </c>
      <c r="BH211" s="116"/>
      <c r="BI211" s="116"/>
      <c r="BJ211" s="116"/>
      <c r="BK211" s="116"/>
      <c r="BL211" s="116"/>
      <c r="BM211" s="116"/>
    </row>
    <row r="212" spans="1:65" s="30" customFormat="1" ht="35.1" hidden="1" customHeight="1" x14ac:dyDescent="0.25">
      <c r="F212" s="32"/>
      <c r="G212" s="34"/>
      <c r="H212" s="116" t="s">
        <v>320</v>
      </c>
      <c r="I212" s="116" t="s">
        <v>320</v>
      </c>
      <c r="J212" s="31"/>
      <c r="K212" s="116" t="s">
        <v>320</v>
      </c>
      <c r="L212" s="35"/>
      <c r="M212" s="35"/>
      <c r="N212" s="35"/>
      <c r="O212" s="35"/>
      <c r="P212" s="35"/>
      <c r="Q212" s="35"/>
      <c r="R212" s="35"/>
      <c r="S212" s="35"/>
      <c r="T212" s="37"/>
      <c r="U212" s="37"/>
      <c r="V212" s="37"/>
      <c r="W212" s="37"/>
      <c r="X212" s="38"/>
      <c r="Y212" s="38"/>
      <c r="Z212" s="38"/>
      <c r="AA212" s="38"/>
      <c r="AB212" s="37"/>
      <c r="AC212" s="37"/>
      <c r="AD212" s="37"/>
      <c r="AE212" s="37"/>
      <c r="AF212" s="38"/>
      <c r="AG212" s="38"/>
      <c r="AH212" s="38"/>
      <c r="AI212" s="38"/>
      <c r="AJ212" s="33"/>
      <c r="AK212" s="39"/>
      <c r="AL212" s="39"/>
      <c r="AM212" s="40"/>
      <c r="AN212" s="40"/>
      <c r="AO212" s="40"/>
      <c r="AP212" s="40"/>
      <c r="AQ212" s="41"/>
      <c r="AR212" s="41"/>
      <c r="AS212" s="41"/>
      <c r="AT212" s="41"/>
      <c r="AU212" s="42"/>
      <c r="AV212" s="43"/>
      <c r="AW212" s="44"/>
      <c r="AX212" s="45"/>
      <c r="AY212" s="45"/>
      <c r="AZ212" s="45"/>
      <c r="BA212" s="37"/>
      <c r="BB212" s="37"/>
      <c r="BC212" s="37"/>
      <c r="BD212" s="37"/>
      <c r="BE212" s="46"/>
      <c r="BH212" s="116"/>
      <c r="BI212" s="116"/>
      <c r="BJ212" s="116"/>
      <c r="BK212" s="116"/>
      <c r="BL212" s="116"/>
      <c r="BM212" s="116"/>
    </row>
    <row r="213" spans="1:65" s="30" customFormat="1" ht="35.1" hidden="1" customHeight="1" x14ac:dyDescent="0.25">
      <c r="F213" s="32"/>
      <c r="G213" s="34"/>
      <c r="H213" s="116" t="s">
        <v>320</v>
      </c>
      <c r="I213" s="116" t="s">
        <v>320</v>
      </c>
      <c r="J213" s="31"/>
      <c r="K213" s="116" t="s">
        <v>320</v>
      </c>
      <c r="L213" s="35"/>
      <c r="M213" s="35"/>
      <c r="N213" s="35"/>
      <c r="O213" s="35"/>
      <c r="P213" s="35"/>
      <c r="Q213" s="35"/>
      <c r="R213" s="35"/>
      <c r="S213" s="35"/>
      <c r="T213" s="37"/>
      <c r="U213" s="37"/>
      <c r="V213" s="37"/>
      <c r="W213" s="37"/>
      <c r="X213" s="38"/>
      <c r="Y213" s="38"/>
      <c r="Z213" s="38"/>
      <c r="AA213" s="38"/>
      <c r="AB213" s="37"/>
      <c r="AC213" s="37"/>
      <c r="AD213" s="37"/>
      <c r="AE213" s="37"/>
      <c r="AF213" s="38"/>
      <c r="AG213" s="38"/>
      <c r="AH213" s="38"/>
      <c r="AI213" s="38"/>
      <c r="AJ213" s="33"/>
      <c r="AK213" s="39"/>
      <c r="AL213" s="39"/>
      <c r="AM213" s="40"/>
      <c r="AN213" s="40"/>
      <c r="AO213" s="40"/>
      <c r="AP213" s="40"/>
      <c r="AQ213" s="41"/>
      <c r="AR213" s="41"/>
      <c r="AS213" s="41"/>
      <c r="AT213" s="41"/>
      <c r="AU213" s="42"/>
      <c r="AV213" s="43"/>
      <c r="AW213" s="44"/>
      <c r="AX213" s="45"/>
      <c r="AY213" s="45"/>
      <c r="AZ213" s="45"/>
      <c r="BA213" s="37"/>
      <c r="BB213" s="37"/>
      <c r="BC213" s="37"/>
      <c r="BD213" s="37"/>
      <c r="BE213" s="46"/>
      <c r="BH213" s="116"/>
      <c r="BI213" s="116"/>
      <c r="BJ213" s="116"/>
      <c r="BK213" s="116"/>
      <c r="BL213" s="116"/>
      <c r="BM213" s="116"/>
    </row>
    <row r="214" spans="1:65" s="30" customFormat="1" ht="35.1" hidden="1" customHeight="1" x14ac:dyDescent="0.25">
      <c r="F214" s="32"/>
      <c r="G214" s="34"/>
      <c r="H214" s="116" t="s">
        <v>320</v>
      </c>
      <c r="I214" s="116" t="s">
        <v>320</v>
      </c>
      <c r="J214" s="31"/>
      <c r="K214" s="116" t="s">
        <v>320</v>
      </c>
      <c r="L214" s="35"/>
      <c r="M214" s="35"/>
      <c r="N214" s="35"/>
      <c r="O214" s="35"/>
      <c r="P214" s="35"/>
      <c r="Q214" s="35"/>
      <c r="R214" s="35"/>
      <c r="S214" s="35"/>
      <c r="T214" s="37"/>
      <c r="U214" s="37"/>
      <c r="V214" s="37"/>
      <c r="W214" s="37"/>
      <c r="X214" s="38"/>
      <c r="Y214" s="38"/>
      <c r="Z214" s="38"/>
      <c r="AA214" s="38"/>
      <c r="AB214" s="37"/>
      <c r="AC214" s="37"/>
      <c r="AD214" s="37"/>
      <c r="AE214" s="37"/>
      <c r="AF214" s="38"/>
      <c r="AG214" s="38"/>
      <c r="AH214" s="38"/>
      <c r="AI214" s="38"/>
      <c r="AJ214" s="33"/>
      <c r="AK214" s="39"/>
      <c r="AL214" s="39"/>
      <c r="AM214" s="40"/>
      <c r="AN214" s="40"/>
      <c r="AO214" s="40"/>
      <c r="AP214" s="40"/>
      <c r="AQ214" s="41"/>
      <c r="AR214" s="41"/>
      <c r="AS214" s="41"/>
      <c r="AT214" s="41"/>
      <c r="AU214" s="42"/>
      <c r="AV214" s="43"/>
      <c r="AW214" s="44"/>
      <c r="AX214" s="45"/>
      <c r="AY214" s="45"/>
      <c r="AZ214" s="45"/>
      <c r="BA214" s="37"/>
      <c r="BB214" s="37"/>
      <c r="BC214" s="37"/>
      <c r="BD214" s="37"/>
      <c r="BE214" s="46"/>
      <c r="BH214" s="116"/>
      <c r="BI214" s="116"/>
      <c r="BJ214" s="116"/>
      <c r="BK214" s="116"/>
      <c r="BL214" s="116"/>
      <c r="BM214" s="116"/>
    </row>
    <row r="215" spans="1:65" s="30" customFormat="1" ht="35.1" hidden="1" customHeight="1" x14ac:dyDescent="0.25">
      <c r="F215" s="32"/>
      <c r="G215" s="34"/>
      <c r="H215" s="116" t="s">
        <v>320</v>
      </c>
      <c r="I215" s="116" t="s">
        <v>320</v>
      </c>
      <c r="J215" s="31"/>
      <c r="K215" s="116" t="s">
        <v>320</v>
      </c>
      <c r="L215" s="35"/>
      <c r="M215" s="35"/>
      <c r="N215" s="35"/>
      <c r="O215" s="35"/>
      <c r="P215" s="35"/>
      <c r="Q215" s="35"/>
      <c r="R215" s="35"/>
      <c r="S215" s="35"/>
      <c r="T215" s="37"/>
      <c r="U215" s="37"/>
      <c r="V215" s="37"/>
      <c r="W215" s="37"/>
      <c r="X215" s="38"/>
      <c r="Y215" s="38"/>
      <c r="Z215" s="38"/>
      <c r="AA215" s="38"/>
      <c r="AB215" s="37"/>
      <c r="AC215" s="37"/>
      <c r="AD215" s="37"/>
      <c r="AE215" s="37"/>
      <c r="AF215" s="38"/>
      <c r="AG215" s="38"/>
      <c r="AH215" s="38"/>
      <c r="AI215" s="38"/>
      <c r="AJ215" s="33"/>
      <c r="AK215" s="39"/>
      <c r="AL215" s="39"/>
      <c r="AM215" s="40"/>
      <c r="AN215" s="40"/>
      <c r="AO215" s="40"/>
      <c r="AP215" s="40"/>
      <c r="AQ215" s="41"/>
      <c r="AR215" s="41"/>
      <c r="AS215" s="41"/>
      <c r="AT215" s="41"/>
      <c r="AU215" s="42"/>
      <c r="AV215" s="43"/>
      <c r="AW215" s="44"/>
      <c r="AX215" s="45"/>
      <c r="AY215" s="45"/>
      <c r="AZ215" s="45"/>
      <c r="BA215" s="37"/>
      <c r="BB215" s="37"/>
      <c r="BC215" s="37"/>
      <c r="BD215" s="37"/>
      <c r="BE215" s="46"/>
      <c r="BH215" s="116"/>
      <c r="BI215" s="116"/>
      <c r="BJ215" s="116"/>
      <c r="BK215" s="116"/>
      <c r="BL215" s="116"/>
      <c r="BM215" s="116"/>
    </row>
    <row r="216" spans="1:65" s="30" customFormat="1" ht="35.1" hidden="1" customHeight="1" x14ac:dyDescent="0.25">
      <c r="F216" s="32"/>
      <c r="G216" s="34"/>
      <c r="H216" s="116" t="s">
        <v>320</v>
      </c>
      <c r="I216" s="116" t="s">
        <v>320</v>
      </c>
      <c r="J216" s="31"/>
      <c r="K216" s="116" t="s">
        <v>320</v>
      </c>
      <c r="L216" s="35"/>
      <c r="M216" s="35"/>
      <c r="N216" s="35"/>
      <c r="O216" s="35"/>
      <c r="P216" s="35"/>
      <c r="Q216" s="35"/>
      <c r="R216" s="35"/>
      <c r="S216" s="35"/>
      <c r="T216" s="37"/>
      <c r="U216" s="37"/>
      <c r="V216" s="37"/>
      <c r="W216" s="37"/>
      <c r="X216" s="38"/>
      <c r="Y216" s="38"/>
      <c r="Z216" s="38"/>
      <c r="AA216" s="38"/>
      <c r="AB216" s="37"/>
      <c r="AC216" s="37"/>
      <c r="AD216" s="37"/>
      <c r="AE216" s="37"/>
      <c r="AF216" s="38"/>
      <c r="AG216" s="38"/>
      <c r="AH216" s="38"/>
      <c r="AI216" s="38"/>
      <c r="AJ216" s="33"/>
      <c r="AK216" s="39"/>
      <c r="AL216" s="39"/>
      <c r="AM216" s="40"/>
      <c r="AN216" s="40"/>
      <c r="AO216" s="40"/>
      <c r="AP216" s="40"/>
      <c r="AQ216" s="41"/>
      <c r="AR216" s="41"/>
      <c r="AS216" s="41"/>
      <c r="AT216" s="41"/>
      <c r="AU216" s="42"/>
      <c r="AV216" s="43"/>
      <c r="AW216" s="44"/>
      <c r="AX216" s="45"/>
      <c r="AY216" s="45"/>
      <c r="AZ216" s="45"/>
      <c r="BA216" s="37"/>
      <c r="BB216" s="37"/>
      <c r="BC216" s="37"/>
      <c r="BD216" s="37"/>
      <c r="BE216" s="46"/>
      <c r="BH216" s="116"/>
      <c r="BI216" s="116"/>
      <c r="BJ216" s="116"/>
      <c r="BK216" s="116"/>
      <c r="BL216" s="116"/>
      <c r="BM216" s="116"/>
    </row>
    <row r="217" spans="1:65" s="30" customFormat="1" ht="35.1" hidden="1" customHeight="1" x14ac:dyDescent="0.25">
      <c r="F217" s="32"/>
      <c r="G217" s="34"/>
      <c r="H217" s="116" t="s">
        <v>320</v>
      </c>
      <c r="I217" s="116" t="s">
        <v>320</v>
      </c>
      <c r="J217" s="31"/>
      <c r="K217" s="116" t="s">
        <v>320</v>
      </c>
      <c r="L217" s="35"/>
      <c r="M217" s="35"/>
      <c r="N217" s="35"/>
      <c r="O217" s="35"/>
      <c r="P217" s="35"/>
      <c r="Q217" s="35"/>
      <c r="R217" s="35"/>
      <c r="S217" s="35"/>
      <c r="T217" s="37"/>
      <c r="U217" s="37"/>
      <c r="V217" s="37"/>
      <c r="W217" s="37"/>
      <c r="X217" s="38"/>
      <c r="Y217" s="38"/>
      <c r="Z217" s="38"/>
      <c r="AA217" s="38"/>
      <c r="AB217" s="37"/>
      <c r="AC217" s="37"/>
      <c r="AD217" s="37"/>
      <c r="AE217" s="37"/>
      <c r="AF217" s="38"/>
      <c r="AG217" s="38"/>
      <c r="AH217" s="38"/>
      <c r="AI217" s="38"/>
      <c r="AJ217" s="33"/>
      <c r="AK217" s="39"/>
      <c r="AL217" s="39"/>
      <c r="AM217" s="40"/>
      <c r="AN217" s="40"/>
      <c r="AO217" s="40"/>
      <c r="AP217" s="40"/>
      <c r="AQ217" s="41"/>
      <c r="AR217" s="41"/>
      <c r="AS217" s="41"/>
      <c r="AT217" s="41"/>
      <c r="AU217" s="42"/>
      <c r="AV217" s="43"/>
      <c r="AW217" s="44"/>
      <c r="AX217" s="45"/>
      <c r="AY217" s="45"/>
      <c r="AZ217" s="45"/>
      <c r="BA217" s="37"/>
      <c r="BB217" s="37"/>
      <c r="BC217" s="37"/>
      <c r="BD217" s="37"/>
      <c r="BE217" s="46"/>
      <c r="BH217" s="116"/>
      <c r="BI217" s="116"/>
      <c r="BJ217" s="116"/>
      <c r="BK217" s="116"/>
      <c r="BL217" s="116"/>
      <c r="BM217" s="116"/>
    </row>
    <row r="218" spans="1:65" s="30" customFormat="1" ht="35.1" customHeight="1" x14ac:dyDescent="0.25">
      <c r="A218" s="30" t="str">
        <f t="shared" si="0"/>
        <v>TB21DT+1</v>
      </c>
      <c r="B218" s="30" t="str">
        <f t="shared" si="1"/>
        <v>TB21DT+2</v>
      </c>
      <c r="C218" s="30" t="str">
        <f t="shared" si="2"/>
        <v>TB21DT+3</v>
      </c>
      <c r="D218" s="30" t="str">
        <f t="shared" si="3"/>
        <v>TB21DT+4</v>
      </c>
      <c r="E218" s="30" t="s">
        <v>18</v>
      </c>
      <c r="F218" s="32">
        <v>21</v>
      </c>
      <c r="G218" s="34" t="s">
        <v>150</v>
      </c>
      <c r="H218" s="116" t="s">
        <v>103</v>
      </c>
      <c r="I218" s="116" t="s">
        <v>97</v>
      </c>
      <c r="J218" s="31" t="s">
        <v>82</v>
      </c>
      <c r="K218" s="116" t="s">
        <v>113</v>
      </c>
      <c r="L218" s="35">
        <v>7500</v>
      </c>
      <c r="M218" s="35">
        <v>3600</v>
      </c>
      <c r="N218" s="35">
        <v>2400</v>
      </c>
      <c r="O218" s="35">
        <v>1500</v>
      </c>
      <c r="P218" s="35">
        <f>VLOOKUP(G218&amp;"Vị trí 1",'[1]14_ODT'!$D$11:$L$3938,9,0)</f>
        <v>7500</v>
      </c>
      <c r="Q218" s="35">
        <f>VLOOKUP(G218&amp;"Vị trí 2",'[1]14_ODT'!$D$11:$L$3938,9,0)</f>
        <v>3600</v>
      </c>
      <c r="R218" s="35">
        <f>VLOOKUP(G218&amp;"Vị trí 3",'[1]14_ODT'!$D$11:$L$3938,9,0)</f>
        <v>2400</v>
      </c>
      <c r="S218" s="35">
        <f>VLOOKUP(G218&amp;"Vị trí 4",'[1]14_ODT'!$D$11:$L$3938,9,0)</f>
        <v>1500</v>
      </c>
      <c r="T218" s="37" t="e">
        <f>VLOOKUP(A218,[1]bieutonghopphieudieutra!$E$4:$Z$1730,32,0)</f>
        <v>#N/A</v>
      </c>
      <c r="U218" s="37"/>
      <c r="V218" s="37"/>
      <c r="W218" s="37"/>
      <c r="X218" s="38" t="e">
        <f>T218/L218</f>
        <v>#N/A</v>
      </c>
      <c r="Y218" s="38"/>
      <c r="Z218" s="38"/>
      <c r="AA218" s="38"/>
      <c r="AB218" s="37"/>
      <c r="AC218" s="37"/>
      <c r="AD218" s="37"/>
      <c r="AE218" s="37"/>
      <c r="AF218" s="38"/>
      <c r="AG218" s="38"/>
      <c r="AH218" s="38"/>
      <c r="AI218" s="38"/>
      <c r="AJ218" s="33">
        <v>1.9279999999999999</v>
      </c>
      <c r="AK218" s="39"/>
      <c r="AL218" s="39">
        <v>1.1000000000000001</v>
      </c>
      <c r="AM218" s="40">
        <f t="shared" si="12"/>
        <v>8250</v>
      </c>
      <c r="AN218" s="40">
        <f t="shared" si="12"/>
        <v>3960.0000000000005</v>
      </c>
      <c r="AO218" s="40">
        <f t="shared" si="12"/>
        <v>2640</v>
      </c>
      <c r="AP218" s="40">
        <f t="shared" si="12"/>
        <v>1650.0000000000002</v>
      </c>
      <c r="AQ218" s="41">
        <f t="shared" si="13"/>
        <v>8300</v>
      </c>
      <c r="AR218" s="41">
        <f t="shared" si="13"/>
        <v>4000</v>
      </c>
      <c r="AS218" s="41">
        <f t="shared" si="13"/>
        <v>2600</v>
      </c>
      <c r="AT218" s="41">
        <f t="shared" si="13"/>
        <v>1700</v>
      </c>
      <c r="AU218" s="42">
        <f t="shared" si="18"/>
        <v>1237.5</v>
      </c>
      <c r="AV218" s="43" t="s">
        <v>18</v>
      </c>
      <c r="AW218" s="44">
        <v>5250</v>
      </c>
      <c r="AX218" s="45">
        <v>2520</v>
      </c>
      <c r="AY218" s="45">
        <v>1680</v>
      </c>
      <c r="AZ218" s="45">
        <v>1050</v>
      </c>
      <c r="BA218" s="37">
        <v>4500</v>
      </c>
      <c r="BB218" s="37">
        <v>2160</v>
      </c>
      <c r="BC218" s="37">
        <v>1440</v>
      </c>
      <c r="BD218" s="37">
        <v>900</v>
      </c>
      <c r="BE218" s="46">
        <f t="shared" si="19"/>
        <v>462.5</v>
      </c>
      <c r="BH218" s="116"/>
      <c r="BI218" s="116"/>
      <c r="BJ218" s="116"/>
      <c r="BK218" s="116"/>
      <c r="BL218" s="116"/>
      <c r="BM218" s="116"/>
    </row>
    <row r="219" spans="1:65" s="30" customFormat="1" ht="35.1" hidden="1" customHeight="1" x14ac:dyDescent="0.25">
      <c r="F219" s="32"/>
      <c r="G219" s="34"/>
      <c r="H219" s="116" t="s">
        <v>320</v>
      </c>
      <c r="I219" s="116" t="s">
        <v>320</v>
      </c>
      <c r="J219" s="31"/>
      <c r="K219" s="116" t="s">
        <v>320</v>
      </c>
      <c r="L219" s="35"/>
      <c r="M219" s="35"/>
      <c r="N219" s="35"/>
      <c r="O219" s="35"/>
      <c r="P219" s="35"/>
      <c r="Q219" s="35"/>
      <c r="R219" s="35"/>
      <c r="S219" s="35"/>
      <c r="T219" s="37"/>
      <c r="U219" s="37"/>
      <c r="V219" s="37"/>
      <c r="W219" s="37"/>
      <c r="X219" s="38"/>
      <c r="Y219" s="38"/>
      <c r="Z219" s="38"/>
      <c r="AA219" s="38"/>
      <c r="AB219" s="37"/>
      <c r="AC219" s="37"/>
      <c r="AD219" s="37"/>
      <c r="AE219" s="37"/>
      <c r="AF219" s="38"/>
      <c r="AG219" s="38"/>
      <c r="AH219" s="38"/>
      <c r="AI219" s="38"/>
      <c r="AJ219" s="33"/>
      <c r="AK219" s="39"/>
      <c r="AL219" s="39"/>
      <c r="AM219" s="40"/>
      <c r="AN219" s="40"/>
      <c r="AO219" s="40"/>
      <c r="AP219" s="40"/>
      <c r="AQ219" s="41"/>
      <c r="AR219" s="41"/>
      <c r="AS219" s="41"/>
      <c r="AT219" s="41"/>
      <c r="AU219" s="42"/>
      <c r="AV219" s="43"/>
      <c r="AW219" s="44"/>
      <c r="AX219" s="45"/>
      <c r="AY219" s="45"/>
      <c r="AZ219" s="45"/>
      <c r="BA219" s="37"/>
      <c r="BB219" s="37"/>
      <c r="BC219" s="37"/>
      <c r="BD219" s="37"/>
      <c r="BE219" s="46"/>
      <c r="BH219" s="116"/>
      <c r="BI219" s="116"/>
      <c r="BJ219" s="116"/>
      <c r="BK219" s="116"/>
      <c r="BL219" s="116"/>
      <c r="BM219" s="116"/>
    </row>
    <row r="220" spans="1:65" s="30" customFormat="1" ht="35.1" hidden="1" customHeight="1" x14ac:dyDescent="0.25">
      <c r="F220" s="32"/>
      <c r="G220" s="34"/>
      <c r="H220" s="116" t="s">
        <v>320</v>
      </c>
      <c r="I220" s="116" t="s">
        <v>320</v>
      </c>
      <c r="J220" s="31"/>
      <c r="K220" s="116" t="s">
        <v>320</v>
      </c>
      <c r="L220" s="35"/>
      <c r="M220" s="35"/>
      <c r="N220" s="35"/>
      <c r="O220" s="35"/>
      <c r="P220" s="35"/>
      <c r="Q220" s="35"/>
      <c r="R220" s="35"/>
      <c r="S220" s="35"/>
      <c r="T220" s="37"/>
      <c r="U220" s="37"/>
      <c r="V220" s="37"/>
      <c r="W220" s="37"/>
      <c r="X220" s="38"/>
      <c r="Y220" s="38"/>
      <c r="Z220" s="38"/>
      <c r="AA220" s="38"/>
      <c r="AB220" s="37"/>
      <c r="AC220" s="37"/>
      <c r="AD220" s="37"/>
      <c r="AE220" s="37"/>
      <c r="AF220" s="38"/>
      <c r="AG220" s="38"/>
      <c r="AH220" s="38"/>
      <c r="AI220" s="38"/>
      <c r="AJ220" s="33"/>
      <c r="AK220" s="39"/>
      <c r="AL220" s="39"/>
      <c r="AM220" s="40"/>
      <c r="AN220" s="40"/>
      <c r="AO220" s="40"/>
      <c r="AP220" s="40"/>
      <c r="AQ220" s="41"/>
      <c r="AR220" s="41"/>
      <c r="AS220" s="41"/>
      <c r="AT220" s="41"/>
      <c r="AU220" s="42"/>
      <c r="AV220" s="43"/>
      <c r="AW220" s="44"/>
      <c r="AX220" s="45"/>
      <c r="AY220" s="45"/>
      <c r="AZ220" s="45"/>
      <c r="BA220" s="37"/>
      <c r="BB220" s="37"/>
      <c r="BC220" s="37"/>
      <c r="BD220" s="37"/>
      <c r="BE220" s="46"/>
      <c r="BH220" s="116"/>
      <c r="BI220" s="116"/>
      <c r="BJ220" s="116"/>
      <c r="BK220" s="116"/>
      <c r="BL220" s="116"/>
      <c r="BM220" s="116"/>
    </row>
    <row r="221" spans="1:65" s="30" customFormat="1" ht="35.1" hidden="1" customHeight="1" x14ac:dyDescent="0.25">
      <c r="F221" s="32"/>
      <c r="G221" s="34"/>
      <c r="H221" s="116" t="s">
        <v>320</v>
      </c>
      <c r="I221" s="116" t="s">
        <v>320</v>
      </c>
      <c r="J221" s="31"/>
      <c r="K221" s="116" t="s">
        <v>320</v>
      </c>
      <c r="L221" s="35"/>
      <c r="M221" s="35"/>
      <c r="N221" s="35"/>
      <c r="O221" s="35"/>
      <c r="P221" s="35"/>
      <c r="Q221" s="35"/>
      <c r="R221" s="35"/>
      <c r="S221" s="35"/>
      <c r="T221" s="37"/>
      <c r="U221" s="37"/>
      <c r="V221" s="37"/>
      <c r="W221" s="37"/>
      <c r="X221" s="38"/>
      <c r="Y221" s="38"/>
      <c r="Z221" s="38"/>
      <c r="AA221" s="38"/>
      <c r="AB221" s="37"/>
      <c r="AC221" s="37"/>
      <c r="AD221" s="37"/>
      <c r="AE221" s="37"/>
      <c r="AF221" s="38"/>
      <c r="AG221" s="38"/>
      <c r="AH221" s="38"/>
      <c r="AI221" s="38"/>
      <c r="AJ221" s="33"/>
      <c r="AK221" s="39"/>
      <c r="AL221" s="39"/>
      <c r="AM221" s="40"/>
      <c r="AN221" s="40"/>
      <c r="AO221" s="40"/>
      <c r="AP221" s="40"/>
      <c r="AQ221" s="41"/>
      <c r="AR221" s="41"/>
      <c r="AS221" s="41"/>
      <c r="AT221" s="41"/>
      <c r="AU221" s="42"/>
      <c r="AV221" s="43"/>
      <c r="AW221" s="44"/>
      <c r="AX221" s="45"/>
      <c r="AY221" s="45"/>
      <c r="AZ221" s="45"/>
      <c r="BA221" s="37"/>
      <c r="BB221" s="37"/>
      <c r="BC221" s="37"/>
      <c r="BD221" s="37"/>
      <c r="BE221" s="46"/>
      <c r="BH221" s="116"/>
      <c r="BI221" s="116"/>
      <c r="BJ221" s="116"/>
      <c r="BK221" s="116"/>
      <c r="BL221" s="116"/>
      <c r="BM221" s="116"/>
    </row>
    <row r="222" spans="1:65" s="30" customFormat="1" ht="35.1" hidden="1" customHeight="1" x14ac:dyDescent="0.25">
      <c r="F222" s="32"/>
      <c r="G222" s="34"/>
      <c r="H222" s="116" t="s">
        <v>320</v>
      </c>
      <c r="I222" s="116" t="s">
        <v>320</v>
      </c>
      <c r="J222" s="31"/>
      <c r="K222" s="116" t="s">
        <v>320</v>
      </c>
      <c r="L222" s="35"/>
      <c r="M222" s="35"/>
      <c r="N222" s="35"/>
      <c r="O222" s="35"/>
      <c r="P222" s="35"/>
      <c r="Q222" s="35"/>
      <c r="R222" s="35"/>
      <c r="S222" s="35"/>
      <c r="T222" s="37"/>
      <c r="U222" s="37"/>
      <c r="V222" s="37"/>
      <c r="W222" s="37"/>
      <c r="X222" s="38"/>
      <c r="Y222" s="38"/>
      <c r="Z222" s="38"/>
      <c r="AA222" s="38"/>
      <c r="AB222" s="37"/>
      <c r="AC222" s="37"/>
      <c r="AD222" s="37"/>
      <c r="AE222" s="37"/>
      <c r="AF222" s="38"/>
      <c r="AG222" s="38"/>
      <c r="AH222" s="38"/>
      <c r="AI222" s="38"/>
      <c r="AJ222" s="33"/>
      <c r="AK222" s="39"/>
      <c r="AL222" s="39"/>
      <c r="AM222" s="40"/>
      <c r="AN222" s="40"/>
      <c r="AO222" s="40"/>
      <c r="AP222" s="40"/>
      <c r="AQ222" s="41"/>
      <c r="AR222" s="41"/>
      <c r="AS222" s="41"/>
      <c r="AT222" s="41"/>
      <c r="AU222" s="42"/>
      <c r="AV222" s="43"/>
      <c r="AW222" s="44"/>
      <c r="AX222" s="45"/>
      <c r="AY222" s="45"/>
      <c r="AZ222" s="45"/>
      <c r="BA222" s="37"/>
      <c r="BB222" s="37"/>
      <c r="BC222" s="37"/>
      <c r="BD222" s="37"/>
      <c r="BE222" s="46"/>
      <c r="BH222" s="116"/>
      <c r="BI222" s="116"/>
      <c r="BJ222" s="116"/>
      <c r="BK222" s="116"/>
      <c r="BL222" s="116"/>
      <c r="BM222" s="116"/>
    </row>
    <row r="223" spans="1:65" s="30" customFormat="1" ht="35.1" hidden="1" customHeight="1" x14ac:dyDescent="0.25">
      <c r="F223" s="32"/>
      <c r="G223" s="34"/>
      <c r="H223" s="116" t="s">
        <v>320</v>
      </c>
      <c r="I223" s="116" t="s">
        <v>320</v>
      </c>
      <c r="J223" s="31"/>
      <c r="K223" s="116" t="s">
        <v>320</v>
      </c>
      <c r="L223" s="35"/>
      <c r="M223" s="35"/>
      <c r="N223" s="35"/>
      <c r="O223" s="35"/>
      <c r="P223" s="35"/>
      <c r="Q223" s="35"/>
      <c r="R223" s="35"/>
      <c r="S223" s="35"/>
      <c r="T223" s="37"/>
      <c r="U223" s="37"/>
      <c r="V223" s="37"/>
      <c r="W223" s="37"/>
      <c r="X223" s="38"/>
      <c r="Y223" s="38"/>
      <c r="Z223" s="38"/>
      <c r="AA223" s="38"/>
      <c r="AB223" s="37"/>
      <c r="AC223" s="37"/>
      <c r="AD223" s="37"/>
      <c r="AE223" s="37"/>
      <c r="AF223" s="38"/>
      <c r="AG223" s="38"/>
      <c r="AH223" s="38"/>
      <c r="AI223" s="38"/>
      <c r="AJ223" s="33"/>
      <c r="AK223" s="39"/>
      <c r="AL223" s="39"/>
      <c r="AM223" s="40"/>
      <c r="AN223" s="40"/>
      <c r="AO223" s="40"/>
      <c r="AP223" s="40"/>
      <c r="AQ223" s="41"/>
      <c r="AR223" s="41"/>
      <c r="AS223" s="41"/>
      <c r="AT223" s="41"/>
      <c r="AU223" s="42"/>
      <c r="AV223" s="43"/>
      <c r="AW223" s="44"/>
      <c r="AX223" s="45"/>
      <c r="AY223" s="45"/>
      <c r="AZ223" s="45"/>
      <c r="BA223" s="37"/>
      <c r="BB223" s="37"/>
      <c r="BC223" s="37"/>
      <c r="BD223" s="37"/>
      <c r="BE223" s="46"/>
      <c r="BH223" s="116"/>
      <c r="BI223" s="116"/>
      <c r="BJ223" s="116"/>
      <c r="BK223" s="116"/>
      <c r="BL223" s="116"/>
      <c r="BM223" s="116"/>
    </row>
    <row r="224" spans="1:65" s="30" customFormat="1" ht="35.1" hidden="1" customHeight="1" x14ac:dyDescent="0.25">
      <c r="F224" s="32"/>
      <c r="G224" s="34"/>
      <c r="H224" s="116" t="s">
        <v>320</v>
      </c>
      <c r="I224" s="116" t="s">
        <v>320</v>
      </c>
      <c r="J224" s="31"/>
      <c r="K224" s="116" t="s">
        <v>320</v>
      </c>
      <c r="L224" s="35"/>
      <c r="M224" s="35"/>
      <c r="N224" s="35"/>
      <c r="O224" s="35"/>
      <c r="P224" s="35"/>
      <c r="Q224" s="35"/>
      <c r="R224" s="35"/>
      <c r="S224" s="35"/>
      <c r="T224" s="37"/>
      <c r="U224" s="37"/>
      <c r="V224" s="37"/>
      <c r="W224" s="37"/>
      <c r="X224" s="38"/>
      <c r="Y224" s="38"/>
      <c r="Z224" s="38"/>
      <c r="AA224" s="38"/>
      <c r="AB224" s="37"/>
      <c r="AC224" s="37"/>
      <c r="AD224" s="37"/>
      <c r="AE224" s="37"/>
      <c r="AF224" s="38"/>
      <c r="AG224" s="38"/>
      <c r="AH224" s="38"/>
      <c r="AI224" s="38"/>
      <c r="AJ224" s="33"/>
      <c r="AK224" s="39"/>
      <c r="AL224" s="39"/>
      <c r="AM224" s="40"/>
      <c r="AN224" s="40"/>
      <c r="AO224" s="40"/>
      <c r="AP224" s="40"/>
      <c r="AQ224" s="41"/>
      <c r="AR224" s="41"/>
      <c r="AS224" s="41"/>
      <c r="AT224" s="41"/>
      <c r="AU224" s="42"/>
      <c r="AV224" s="43"/>
      <c r="AW224" s="44"/>
      <c r="AX224" s="45"/>
      <c r="AY224" s="45"/>
      <c r="AZ224" s="45"/>
      <c r="BA224" s="37"/>
      <c r="BB224" s="37"/>
      <c r="BC224" s="37"/>
      <c r="BD224" s="37"/>
      <c r="BE224" s="46"/>
      <c r="BH224" s="116"/>
      <c r="BI224" s="116"/>
      <c r="BJ224" s="116"/>
      <c r="BK224" s="116"/>
      <c r="BL224" s="116"/>
      <c r="BM224" s="116"/>
    </row>
    <row r="225" spans="1:65" s="30" customFormat="1" ht="35.1" customHeight="1" x14ac:dyDescent="0.25">
      <c r="A225" s="30" t="str">
        <f t="shared" si="0"/>
        <v>TB26DT+1</v>
      </c>
      <c r="B225" s="30" t="str">
        <f t="shared" si="1"/>
        <v>TB26DT+2</v>
      </c>
      <c r="C225" s="30" t="str">
        <f t="shared" si="2"/>
        <v>TB26DT+3</v>
      </c>
      <c r="D225" s="30" t="str">
        <f t="shared" si="3"/>
        <v>TB26DT+4</v>
      </c>
      <c r="E225" s="30" t="s">
        <v>18</v>
      </c>
      <c r="F225" s="32">
        <v>26</v>
      </c>
      <c r="G225" s="34" t="s">
        <v>156</v>
      </c>
      <c r="H225" s="116" t="s">
        <v>81</v>
      </c>
      <c r="I225" s="116" t="s">
        <v>25</v>
      </c>
      <c r="J225" s="31" t="s">
        <v>82</v>
      </c>
      <c r="K225" s="116" t="s">
        <v>95</v>
      </c>
      <c r="L225" s="35">
        <v>6500</v>
      </c>
      <c r="M225" s="35">
        <v>3300</v>
      </c>
      <c r="N225" s="35">
        <v>2200</v>
      </c>
      <c r="O225" s="35">
        <v>1400</v>
      </c>
      <c r="P225" s="35">
        <f>VLOOKUP(G225&amp;"Vị trí 1",'[1]14_ODT'!$D$11:$L$3938,9,0)</f>
        <v>6500</v>
      </c>
      <c r="Q225" s="35">
        <f>VLOOKUP(G225&amp;"Vị trí 2",'[1]14_ODT'!$D$11:$L$3938,9,0)</f>
        <v>3300</v>
      </c>
      <c r="R225" s="35">
        <f>VLOOKUP(G225&amp;"Vị trí 3",'[1]14_ODT'!$D$11:$L$3938,9,0)</f>
        <v>2200</v>
      </c>
      <c r="S225" s="35">
        <f>VLOOKUP(G225&amp;"Vị trí 4",'[1]14_ODT'!$D$11:$L$3938,9,0)</f>
        <v>1400</v>
      </c>
      <c r="T225" s="37"/>
      <c r="U225" s="37"/>
      <c r="V225" s="37"/>
      <c r="W225" s="37"/>
      <c r="X225" s="38"/>
      <c r="Y225" s="38"/>
      <c r="Z225" s="38"/>
      <c r="AA225" s="38"/>
      <c r="AB225" s="37"/>
      <c r="AC225" s="37"/>
      <c r="AD225" s="37"/>
      <c r="AE225" s="37"/>
      <c r="AF225" s="38"/>
      <c r="AG225" s="38"/>
      <c r="AH225" s="38"/>
      <c r="AI225" s="38"/>
      <c r="AJ225" s="33">
        <v>2.52</v>
      </c>
      <c r="AK225" s="39"/>
      <c r="AL225" s="39">
        <v>1.45</v>
      </c>
      <c r="AM225" s="40">
        <f t="shared" ref="AM225:AP330" si="20">L225*$AL225</f>
        <v>9425</v>
      </c>
      <c r="AN225" s="40">
        <f t="shared" si="20"/>
        <v>4785</v>
      </c>
      <c r="AO225" s="40">
        <f t="shared" si="20"/>
        <v>3190</v>
      </c>
      <c r="AP225" s="40">
        <f t="shared" si="20"/>
        <v>2030</v>
      </c>
      <c r="AQ225" s="41">
        <f t="shared" ref="AQ225:AT330" si="21">IF(AM225&lt;1000,ROUND(AM225,-1),ROUND(AM225,-2))</f>
        <v>9400</v>
      </c>
      <c r="AR225" s="41">
        <f t="shared" si="21"/>
        <v>4800</v>
      </c>
      <c r="AS225" s="41">
        <f t="shared" si="21"/>
        <v>3200</v>
      </c>
      <c r="AT225" s="41">
        <f t="shared" si="21"/>
        <v>2000</v>
      </c>
      <c r="AU225" s="42">
        <f t="shared" si="18"/>
        <v>1413.75</v>
      </c>
      <c r="AV225" s="43" t="s">
        <v>18</v>
      </c>
      <c r="AW225" s="44">
        <v>4550</v>
      </c>
      <c r="AX225" s="45">
        <v>2100</v>
      </c>
      <c r="AY225" s="45">
        <v>1540</v>
      </c>
      <c r="AZ225" s="45">
        <v>980</v>
      </c>
      <c r="BA225" s="37">
        <v>3900</v>
      </c>
      <c r="BB225" s="37">
        <v>1800</v>
      </c>
      <c r="BC225" s="37">
        <v>1320</v>
      </c>
      <c r="BD225" s="37">
        <v>840</v>
      </c>
      <c r="BE225" s="46">
        <f t="shared" si="19"/>
        <v>586.25</v>
      </c>
      <c r="BH225" s="116"/>
      <c r="BI225" s="116"/>
      <c r="BJ225" s="116"/>
      <c r="BK225" s="116"/>
      <c r="BL225" s="116"/>
      <c r="BM225" s="116"/>
    </row>
    <row r="226" spans="1:65" s="30" customFormat="1" ht="35.1" hidden="1" customHeight="1" x14ac:dyDescent="0.25">
      <c r="F226" s="32"/>
      <c r="G226" s="34"/>
      <c r="H226" s="116" t="s">
        <v>320</v>
      </c>
      <c r="I226" s="116" t="s">
        <v>320</v>
      </c>
      <c r="J226" s="31"/>
      <c r="K226" s="116" t="s">
        <v>320</v>
      </c>
      <c r="L226" s="35"/>
      <c r="M226" s="35"/>
      <c r="N226" s="35"/>
      <c r="O226" s="35"/>
      <c r="P226" s="35"/>
      <c r="Q226" s="35"/>
      <c r="R226" s="35"/>
      <c r="S226" s="35"/>
      <c r="T226" s="37"/>
      <c r="U226" s="37"/>
      <c r="V226" s="37"/>
      <c r="W226" s="37"/>
      <c r="X226" s="38"/>
      <c r="Y226" s="38"/>
      <c r="Z226" s="38"/>
      <c r="AA226" s="38"/>
      <c r="AB226" s="37"/>
      <c r="AC226" s="37"/>
      <c r="AD226" s="37"/>
      <c r="AE226" s="37"/>
      <c r="AF226" s="38"/>
      <c r="AG226" s="38"/>
      <c r="AH226" s="38"/>
      <c r="AI226" s="38"/>
      <c r="AJ226" s="33"/>
      <c r="AK226" s="39"/>
      <c r="AL226" s="39"/>
      <c r="AM226" s="40"/>
      <c r="AN226" s="40"/>
      <c r="AO226" s="40"/>
      <c r="AP226" s="40"/>
      <c r="AQ226" s="41"/>
      <c r="AR226" s="41"/>
      <c r="AS226" s="41"/>
      <c r="AT226" s="41"/>
      <c r="AU226" s="42"/>
      <c r="AV226" s="43"/>
      <c r="AW226" s="44"/>
      <c r="AX226" s="45"/>
      <c r="AY226" s="45"/>
      <c r="AZ226" s="45"/>
      <c r="BA226" s="37"/>
      <c r="BB226" s="37"/>
      <c r="BC226" s="37"/>
      <c r="BD226" s="37"/>
      <c r="BE226" s="46"/>
      <c r="BH226" s="116"/>
      <c r="BI226" s="116"/>
      <c r="BJ226" s="116"/>
      <c r="BK226" s="116"/>
      <c r="BL226" s="116"/>
      <c r="BM226" s="116"/>
    </row>
    <row r="227" spans="1:65" s="30" customFormat="1" ht="35.1" hidden="1" customHeight="1" x14ac:dyDescent="0.25">
      <c r="F227" s="32"/>
      <c r="G227" s="34"/>
      <c r="H227" s="116" t="s">
        <v>320</v>
      </c>
      <c r="I227" s="116" t="s">
        <v>320</v>
      </c>
      <c r="J227" s="31"/>
      <c r="K227" s="116" t="s">
        <v>320</v>
      </c>
      <c r="L227" s="35"/>
      <c r="M227" s="35"/>
      <c r="N227" s="35"/>
      <c r="O227" s="35"/>
      <c r="P227" s="35"/>
      <c r="Q227" s="35"/>
      <c r="R227" s="35"/>
      <c r="S227" s="35"/>
      <c r="T227" s="37"/>
      <c r="U227" s="37"/>
      <c r="V227" s="37"/>
      <c r="W227" s="37"/>
      <c r="X227" s="38"/>
      <c r="Y227" s="38"/>
      <c r="Z227" s="38"/>
      <c r="AA227" s="38"/>
      <c r="AB227" s="37"/>
      <c r="AC227" s="37"/>
      <c r="AD227" s="37"/>
      <c r="AE227" s="37"/>
      <c r="AF227" s="38"/>
      <c r="AG227" s="38"/>
      <c r="AH227" s="38"/>
      <c r="AI227" s="38"/>
      <c r="AJ227" s="33"/>
      <c r="AK227" s="39"/>
      <c r="AL227" s="39"/>
      <c r="AM227" s="40"/>
      <c r="AN227" s="40"/>
      <c r="AO227" s="40"/>
      <c r="AP227" s="40"/>
      <c r="AQ227" s="41"/>
      <c r="AR227" s="41"/>
      <c r="AS227" s="41"/>
      <c r="AT227" s="41"/>
      <c r="AU227" s="42"/>
      <c r="AV227" s="43"/>
      <c r="AW227" s="44"/>
      <c r="AX227" s="45"/>
      <c r="AY227" s="45"/>
      <c r="AZ227" s="45"/>
      <c r="BA227" s="37"/>
      <c r="BB227" s="37"/>
      <c r="BC227" s="37"/>
      <c r="BD227" s="37"/>
      <c r="BE227" s="46"/>
      <c r="BH227" s="116"/>
      <c r="BI227" s="116"/>
      <c r="BJ227" s="116"/>
      <c r="BK227" s="116"/>
      <c r="BL227" s="116"/>
      <c r="BM227" s="116"/>
    </row>
    <row r="228" spans="1:65" s="30" customFormat="1" ht="35.1" hidden="1" customHeight="1" x14ac:dyDescent="0.25">
      <c r="F228" s="32"/>
      <c r="G228" s="34"/>
      <c r="H228" s="116" t="s">
        <v>320</v>
      </c>
      <c r="I228" s="116" t="s">
        <v>320</v>
      </c>
      <c r="J228" s="31"/>
      <c r="K228" s="116" t="s">
        <v>320</v>
      </c>
      <c r="L228" s="35"/>
      <c r="M228" s="35"/>
      <c r="N228" s="35"/>
      <c r="O228" s="35"/>
      <c r="P228" s="35"/>
      <c r="Q228" s="35"/>
      <c r="R228" s="35"/>
      <c r="S228" s="35"/>
      <c r="T228" s="37"/>
      <c r="U228" s="37"/>
      <c r="V228" s="37"/>
      <c r="W228" s="37"/>
      <c r="X228" s="38"/>
      <c r="Y228" s="38"/>
      <c r="Z228" s="38"/>
      <c r="AA228" s="38"/>
      <c r="AB228" s="37"/>
      <c r="AC228" s="37"/>
      <c r="AD228" s="37"/>
      <c r="AE228" s="37"/>
      <c r="AF228" s="38"/>
      <c r="AG228" s="38"/>
      <c r="AH228" s="38"/>
      <c r="AI228" s="38"/>
      <c r="AJ228" s="33"/>
      <c r="AK228" s="39"/>
      <c r="AL228" s="39"/>
      <c r="AM228" s="40"/>
      <c r="AN228" s="40"/>
      <c r="AO228" s="40"/>
      <c r="AP228" s="40"/>
      <c r="AQ228" s="41"/>
      <c r="AR228" s="41"/>
      <c r="AS228" s="41"/>
      <c r="AT228" s="41"/>
      <c r="AU228" s="42"/>
      <c r="AV228" s="43"/>
      <c r="AW228" s="44"/>
      <c r="AX228" s="45"/>
      <c r="AY228" s="45"/>
      <c r="AZ228" s="45"/>
      <c r="BA228" s="37"/>
      <c r="BB228" s="37"/>
      <c r="BC228" s="37"/>
      <c r="BD228" s="37"/>
      <c r="BE228" s="46"/>
      <c r="BH228" s="116"/>
      <c r="BI228" s="116"/>
      <c r="BJ228" s="116"/>
      <c r="BK228" s="116"/>
      <c r="BL228" s="116"/>
      <c r="BM228" s="116"/>
    </row>
    <row r="229" spans="1:65" s="30" customFormat="1" ht="35.1" hidden="1" customHeight="1" x14ac:dyDescent="0.25">
      <c r="F229" s="32"/>
      <c r="G229" s="34"/>
      <c r="H229" s="116" t="s">
        <v>320</v>
      </c>
      <c r="I229" s="116" t="s">
        <v>320</v>
      </c>
      <c r="J229" s="31"/>
      <c r="K229" s="116" t="s">
        <v>320</v>
      </c>
      <c r="L229" s="35"/>
      <c r="M229" s="35"/>
      <c r="N229" s="35"/>
      <c r="O229" s="35"/>
      <c r="P229" s="35"/>
      <c r="Q229" s="35"/>
      <c r="R229" s="35"/>
      <c r="S229" s="35"/>
      <c r="T229" s="37"/>
      <c r="U229" s="37"/>
      <c r="V229" s="37"/>
      <c r="W229" s="37"/>
      <c r="X229" s="38"/>
      <c r="Y229" s="38"/>
      <c r="Z229" s="38"/>
      <c r="AA229" s="38"/>
      <c r="AB229" s="37"/>
      <c r="AC229" s="37"/>
      <c r="AD229" s="37"/>
      <c r="AE229" s="37"/>
      <c r="AF229" s="38"/>
      <c r="AG229" s="38"/>
      <c r="AH229" s="38"/>
      <c r="AI229" s="38"/>
      <c r="AJ229" s="33"/>
      <c r="AK229" s="39"/>
      <c r="AL229" s="39"/>
      <c r="AM229" s="40"/>
      <c r="AN229" s="40"/>
      <c r="AO229" s="40"/>
      <c r="AP229" s="40"/>
      <c r="AQ229" s="41"/>
      <c r="AR229" s="41"/>
      <c r="AS229" s="41"/>
      <c r="AT229" s="41"/>
      <c r="AU229" s="42"/>
      <c r="AV229" s="43"/>
      <c r="AW229" s="44"/>
      <c r="AX229" s="45"/>
      <c r="AY229" s="45"/>
      <c r="AZ229" s="45"/>
      <c r="BA229" s="37"/>
      <c r="BB229" s="37"/>
      <c r="BC229" s="37"/>
      <c r="BD229" s="37"/>
      <c r="BE229" s="46"/>
      <c r="BH229" s="116"/>
      <c r="BI229" s="116"/>
      <c r="BJ229" s="116"/>
      <c r="BK229" s="116"/>
      <c r="BL229" s="116"/>
      <c r="BM229" s="116"/>
    </row>
    <row r="230" spans="1:65" s="30" customFormat="1" ht="35.1" hidden="1" customHeight="1" x14ac:dyDescent="0.25">
      <c r="F230" s="32"/>
      <c r="G230" s="34"/>
      <c r="H230" s="116" t="s">
        <v>320</v>
      </c>
      <c r="I230" s="116" t="s">
        <v>320</v>
      </c>
      <c r="J230" s="31"/>
      <c r="K230" s="116" t="s">
        <v>320</v>
      </c>
      <c r="L230" s="35"/>
      <c r="M230" s="35"/>
      <c r="N230" s="35"/>
      <c r="O230" s="35"/>
      <c r="P230" s="35"/>
      <c r="Q230" s="35"/>
      <c r="R230" s="35"/>
      <c r="S230" s="35"/>
      <c r="T230" s="37"/>
      <c r="U230" s="37"/>
      <c r="V230" s="37"/>
      <c r="W230" s="37"/>
      <c r="X230" s="38"/>
      <c r="Y230" s="38"/>
      <c r="Z230" s="38"/>
      <c r="AA230" s="38"/>
      <c r="AB230" s="37"/>
      <c r="AC230" s="37"/>
      <c r="AD230" s="37"/>
      <c r="AE230" s="37"/>
      <c r="AF230" s="38"/>
      <c r="AG230" s="38"/>
      <c r="AH230" s="38"/>
      <c r="AI230" s="38"/>
      <c r="AJ230" s="33"/>
      <c r="AK230" s="39"/>
      <c r="AL230" s="39"/>
      <c r="AM230" s="40"/>
      <c r="AN230" s="40"/>
      <c r="AO230" s="40"/>
      <c r="AP230" s="40"/>
      <c r="AQ230" s="41"/>
      <c r="AR230" s="41"/>
      <c r="AS230" s="41"/>
      <c r="AT230" s="41"/>
      <c r="AU230" s="42"/>
      <c r="AV230" s="43"/>
      <c r="AW230" s="44"/>
      <c r="AX230" s="45"/>
      <c r="AY230" s="45"/>
      <c r="AZ230" s="45"/>
      <c r="BA230" s="37"/>
      <c r="BB230" s="37"/>
      <c r="BC230" s="37"/>
      <c r="BD230" s="37"/>
      <c r="BE230" s="46"/>
      <c r="BH230" s="116"/>
      <c r="BI230" s="116"/>
      <c r="BJ230" s="116"/>
      <c r="BK230" s="116"/>
      <c r="BL230" s="116"/>
      <c r="BM230" s="116"/>
    </row>
    <row r="231" spans="1:65" s="30" customFormat="1" ht="35.1" hidden="1" customHeight="1" x14ac:dyDescent="0.25">
      <c r="F231" s="32"/>
      <c r="G231" s="34"/>
      <c r="H231" s="116" t="s">
        <v>320</v>
      </c>
      <c r="I231" s="116" t="s">
        <v>320</v>
      </c>
      <c r="J231" s="31"/>
      <c r="K231" s="116" t="s">
        <v>320</v>
      </c>
      <c r="L231" s="35"/>
      <c r="M231" s="35"/>
      <c r="N231" s="35"/>
      <c r="O231" s="35"/>
      <c r="P231" s="35"/>
      <c r="Q231" s="35"/>
      <c r="R231" s="35"/>
      <c r="S231" s="35"/>
      <c r="T231" s="37"/>
      <c r="U231" s="37"/>
      <c r="V231" s="37"/>
      <c r="W231" s="37"/>
      <c r="X231" s="38"/>
      <c r="Y231" s="38"/>
      <c r="Z231" s="38"/>
      <c r="AA231" s="38"/>
      <c r="AB231" s="37"/>
      <c r="AC231" s="37"/>
      <c r="AD231" s="37"/>
      <c r="AE231" s="37"/>
      <c r="AF231" s="38"/>
      <c r="AG231" s="38"/>
      <c r="AH231" s="38"/>
      <c r="AI231" s="38"/>
      <c r="AJ231" s="33"/>
      <c r="AK231" s="39"/>
      <c r="AL231" s="39"/>
      <c r="AM231" s="40"/>
      <c r="AN231" s="40"/>
      <c r="AO231" s="40"/>
      <c r="AP231" s="40"/>
      <c r="AQ231" s="41"/>
      <c r="AR231" s="41"/>
      <c r="AS231" s="41"/>
      <c r="AT231" s="41"/>
      <c r="AU231" s="42"/>
      <c r="AV231" s="43"/>
      <c r="AW231" s="44"/>
      <c r="AX231" s="45"/>
      <c r="AY231" s="45"/>
      <c r="AZ231" s="45"/>
      <c r="BA231" s="37"/>
      <c r="BB231" s="37"/>
      <c r="BC231" s="37"/>
      <c r="BD231" s="37"/>
      <c r="BE231" s="46"/>
      <c r="BH231" s="116"/>
      <c r="BI231" s="116"/>
      <c r="BJ231" s="116"/>
      <c r="BK231" s="116"/>
      <c r="BL231" s="116"/>
      <c r="BM231" s="116"/>
    </row>
    <row r="232" spans="1:65" s="30" customFormat="1" ht="35.1" customHeight="1" x14ac:dyDescent="0.25">
      <c r="A232" s="30" t="str">
        <f t="shared" si="0"/>
        <v>TB45DT+1</v>
      </c>
      <c r="B232" s="30" t="str">
        <f t="shared" si="1"/>
        <v>TB45DT+2</v>
      </c>
      <c r="C232" s="30" t="str">
        <f t="shared" si="2"/>
        <v>TB45DT+3</v>
      </c>
      <c r="D232" s="30" t="str">
        <f t="shared" si="3"/>
        <v>TB45DT+4</v>
      </c>
      <c r="E232" s="30" t="s">
        <v>18</v>
      </c>
      <c r="F232" s="32">
        <v>45</v>
      </c>
      <c r="G232" s="34" t="s">
        <v>186</v>
      </c>
      <c r="H232" s="116" t="s">
        <v>28</v>
      </c>
      <c r="I232" s="116" t="s">
        <v>25</v>
      </c>
      <c r="J232" s="31" t="s">
        <v>28</v>
      </c>
      <c r="K232" s="116" t="s">
        <v>20</v>
      </c>
      <c r="L232" s="35">
        <v>6500</v>
      </c>
      <c r="M232" s="35">
        <v>3300</v>
      </c>
      <c r="N232" s="35">
        <v>2200</v>
      </c>
      <c r="O232" s="35">
        <v>1400</v>
      </c>
      <c r="P232" s="35">
        <f>VLOOKUP(G232&amp;"Vị trí 1",'[1]14_ODT'!$D$11:$L$3938,9,0)</f>
        <v>6500</v>
      </c>
      <c r="Q232" s="35">
        <f>VLOOKUP(G232&amp;"Vị trí 2",'[1]14_ODT'!$D$11:$L$3938,9,0)</f>
        <v>3300</v>
      </c>
      <c r="R232" s="35">
        <f>VLOOKUP(G232&amp;"Vị trí 3",'[1]14_ODT'!$D$11:$L$3938,9,0)</f>
        <v>2200</v>
      </c>
      <c r="S232" s="35">
        <f>VLOOKUP(G232&amp;"Vị trí 4",'[1]14_ODT'!$D$11:$L$3938,9,0)</f>
        <v>1400</v>
      </c>
      <c r="T232" s="37"/>
      <c r="U232" s="37"/>
      <c r="V232" s="37"/>
      <c r="W232" s="37"/>
      <c r="X232" s="38"/>
      <c r="Y232" s="38"/>
      <c r="Z232" s="38"/>
      <c r="AA232" s="38"/>
      <c r="AB232" s="37"/>
      <c r="AC232" s="37"/>
      <c r="AD232" s="37"/>
      <c r="AE232" s="37"/>
      <c r="AF232" s="38"/>
      <c r="AG232" s="38"/>
      <c r="AH232" s="38"/>
      <c r="AI232" s="38"/>
      <c r="AJ232" s="33">
        <v>2.52</v>
      </c>
      <c r="AK232" s="39"/>
      <c r="AL232" s="39">
        <v>1.45</v>
      </c>
      <c r="AM232" s="40">
        <f t="shared" si="20"/>
        <v>9425</v>
      </c>
      <c r="AN232" s="40">
        <f t="shared" si="20"/>
        <v>4785</v>
      </c>
      <c r="AO232" s="40">
        <f t="shared" si="20"/>
        <v>3190</v>
      </c>
      <c r="AP232" s="40">
        <f t="shared" si="20"/>
        <v>2030</v>
      </c>
      <c r="AQ232" s="41">
        <f t="shared" si="21"/>
        <v>9400</v>
      </c>
      <c r="AR232" s="41">
        <f t="shared" si="21"/>
        <v>4800</v>
      </c>
      <c r="AS232" s="41">
        <f t="shared" si="21"/>
        <v>3200</v>
      </c>
      <c r="AT232" s="41">
        <f t="shared" si="21"/>
        <v>2000</v>
      </c>
      <c r="AU232" s="42">
        <f t="shared" si="18"/>
        <v>1413.75</v>
      </c>
      <c r="AV232" s="43" t="s">
        <v>18</v>
      </c>
      <c r="AW232" s="44">
        <v>4060</v>
      </c>
      <c r="AX232" s="45">
        <v>2240</v>
      </c>
      <c r="AY232" s="45">
        <v>1540</v>
      </c>
      <c r="AZ232" s="45">
        <v>980</v>
      </c>
      <c r="BA232" s="37">
        <v>3480</v>
      </c>
      <c r="BB232" s="37">
        <v>1920</v>
      </c>
      <c r="BC232" s="37">
        <v>1320</v>
      </c>
      <c r="BD232" s="37">
        <v>840</v>
      </c>
      <c r="BE232" s="46">
        <f t="shared" si="19"/>
        <v>586.25</v>
      </c>
      <c r="BH232" s="116"/>
      <c r="BI232" s="116"/>
      <c r="BJ232" s="116"/>
      <c r="BK232" s="116"/>
      <c r="BL232" s="116"/>
      <c r="BM232" s="116"/>
    </row>
    <row r="233" spans="1:65" s="30" customFormat="1" ht="35.1" hidden="1" customHeight="1" x14ac:dyDescent="0.25">
      <c r="F233" s="32"/>
      <c r="G233" s="34"/>
      <c r="H233" s="116" t="s">
        <v>320</v>
      </c>
      <c r="I233" s="116" t="s">
        <v>320</v>
      </c>
      <c r="J233" s="31"/>
      <c r="K233" s="116" t="s">
        <v>320</v>
      </c>
      <c r="L233" s="35"/>
      <c r="M233" s="35"/>
      <c r="N233" s="35"/>
      <c r="O233" s="35"/>
      <c r="P233" s="35"/>
      <c r="Q233" s="35"/>
      <c r="R233" s="35"/>
      <c r="S233" s="35"/>
      <c r="T233" s="37"/>
      <c r="U233" s="37"/>
      <c r="V233" s="37"/>
      <c r="W233" s="37"/>
      <c r="X233" s="38"/>
      <c r="Y233" s="38"/>
      <c r="Z233" s="38"/>
      <c r="AA233" s="38"/>
      <c r="AB233" s="37"/>
      <c r="AC233" s="37"/>
      <c r="AD233" s="37"/>
      <c r="AE233" s="37"/>
      <c r="AF233" s="38"/>
      <c r="AG233" s="38"/>
      <c r="AH233" s="38"/>
      <c r="AI233" s="38"/>
      <c r="AJ233" s="33"/>
      <c r="AK233" s="39"/>
      <c r="AL233" s="39"/>
      <c r="AM233" s="40"/>
      <c r="AN233" s="40"/>
      <c r="AO233" s="40"/>
      <c r="AP233" s="40"/>
      <c r="AQ233" s="41"/>
      <c r="AR233" s="41"/>
      <c r="AS233" s="41"/>
      <c r="AT233" s="41"/>
      <c r="AU233" s="42"/>
      <c r="AV233" s="43"/>
      <c r="AW233" s="44"/>
      <c r="AX233" s="45"/>
      <c r="AY233" s="45"/>
      <c r="AZ233" s="45"/>
      <c r="BA233" s="37"/>
      <c r="BB233" s="37"/>
      <c r="BC233" s="37"/>
      <c r="BD233" s="37"/>
      <c r="BE233" s="46"/>
      <c r="BH233" s="116"/>
      <c r="BI233" s="116"/>
      <c r="BJ233" s="116"/>
      <c r="BK233" s="116"/>
      <c r="BL233" s="116"/>
      <c r="BM233" s="116"/>
    </row>
    <row r="234" spans="1:65" s="30" customFormat="1" ht="35.1" hidden="1" customHeight="1" x14ac:dyDescent="0.25">
      <c r="F234" s="32"/>
      <c r="G234" s="34"/>
      <c r="H234" s="116" t="s">
        <v>320</v>
      </c>
      <c r="I234" s="116" t="s">
        <v>320</v>
      </c>
      <c r="J234" s="31"/>
      <c r="K234" s="116" t="s">
        <v>320</v>
      </c>
      <c r="L234" s="35"/>
      <c r="M234" s="35"/>
      <c r="N234" s="35"/>
      <c r="O234" s="35"/>
      <c r="P234" s="35"/>
      <c r="Q234" s="35"/>
      <c r="R234" s="35"/>
      <c r="S234" s="35"/>
      <c r="T234" s="37"/>
      <c r="U234" s="37"/>
      <c r="V234" s="37"/>
      <c r="W234" s="37"/>
      <c r="X234" s="38"/>
      <c r="Y234" s="38"/>
      <c r="Z234" s="38"/>
      <c r="AA234" s="38"/>
      <c r="AB234" s="37"/>
      <c r="AC234" s="37"/>
      <c r="AD234" s="37"/>
      <c r="AE234" s="37"/>
      <c r="AF234" s="38"/>
      <c r="AG234" s="38"/>
      <c r="AH234" s="38"/>
      <c r="AI234" s="38"/>
      <c r="AJ234" s="33"/>
      <c r="AK234" s="39"/>
      <c r="AL234" s="39"/>
      <c r="AM234" s="40"/>
      <c r="AN234" s="40"/>
      <c r="AO234" s="40"/>
      <c r="AP234" s="40"/>
      <c r="AQ234" s="41"/>
      <c r="AR234" s="41"/>
      <c r="AS234" s="41"/>
      <c r="AT234" s="41"/>
      <c r="AU234" s="42"/>
      <c r="AV234" s="43"/>
      <c r="AW234" s="44"/>
      <c r="AX234" s="45"/>
      <c r="AY234" s="45"/>
      <c r="AZ234" s="45"/>
      <c r="BA234" s="37"/>
      <c r="BB234" s="37"/>
      <c r="BC234" s="37"/>
      <c r="BD234" s="37"/>
      <c r="BE234" s="46"/>
      <c r="BH234" s="116"/>
      <c r="BI234" s="116"/>
      <c r="BJ234" s="116"/>
      <c r="BK234" s="116"/>
      <c r="BL234" s="116"/>
      <c r="BM234" s="116"/>
    </row>
    <row r="235" spans="1:65" s="30" customFormat="1" ht="35.1" hidden="1" customHeight="1" x14ac:dyDescent="0.25">
      <c r="F235" s="32"/>
      <c r="G235" s="34"/>
      <c r="H235" s="116" t="s">
        <v>320</v>
      </c>
      <c r="I235" s="116" t="s">
        <v>320</v>
      </c>
      <c r="J235" s="31"/>
      <c r="K235" s="116" t="s">
        <v>320</v>
      </c>
      <c r="L235" s="35"/>
      <c r="M235" s="35"/>
      <c r="N235" s="35"/>
      <c r="O235" s="35"/>
      <c r="P235" s="35"/>
      <c r="Q235" s="35"/>
      <c r="R235" s="35"/>
      <c r="S235" s="35"/>
      <c r="T235" s="37"/>
      <c r="U235" s="37"/>
      <c r="V235" s="37"/>
      <c r="W235" s="37"/>
      <c r="X235" s="38"/>
      <c r="Y235" s="38"/>
      <c r="Z235" s="38"/>
      <c r="AA235" s="38"/>
      <c r="AB235" s="37"/>
      <c r="AC235" s="37"/>
      <c r="AD235" s="37"/>
      <c r="AE235" s="37"/>
      <c r="AF235" s="38"/>
      <c r="AG235" s="38"/>
      <c r="AH235" s="38"/>
      <c r="AI235" s="38"/>
      <c r="AJ235" s="33"/>
      <c r="AK235" s="39"/>
      <c r="AL235" s="39"/>
      <c r="AM235" s="40"/>
      <c r="AN235" s="40"/>
      <c r="AO235" s="40"/>
      <c r="AP235" s="40"/>
      <c r="AQ235" s="41"/>
      <c r="AR235" s="41"/>
      <c r="AS235" s="41"/>
      <c r="AT235" s="41"/>
      <c r="AU235" s="42"/>
      <c r="AV235" s="43"/>
      <c r="AW235" s="44"/>
      <c r="AX235" s="45"/>
      <c r="AY235" s="45"/>
      <c r="AZ235" s="45"/>
      <c r="BA235" s="37"/>
      <c r="BB235" s="37"/>
      <c r="BC235" s="37"/>
      <c r="BD235" s="37"/>
      <c r="BE235" s="46"/>
      <c r="BH235" s="116"/>
      <c r="BI235" s="116"/>
      <c r="BJ235" s="116"/>
      <c r="BK235" s="116"/>
      <c r="BL235" s="116"/>
      <c r="BM235" s="116"/>
    </row>
    <row r="236" spans="1:65" s="30" customFormat="1" ht="35.1" hidden="1" customHeight="1" x14ac:dyDescent="0.25">
      <c r="F236" s="32"/>
      <c r="G236" s="34"/>
      <c r="H236" s="116" t="s">
        <v>320</v>
      </c>
      <c r="I236" s="116" t="s">
        <v>320</v>
      </c>
      <c r="J236" s="31"/>
      <c r="K236" s="116" t="s">
        <v>320</v>
      </c>
      <c r="L236" s="35"/>
      <c r="M236" s="35"/>
      <c r="N236" s="35"/>
      <c r="O236" s="35"/>
      <c r="P236" s="35"/>
      <c r="Q236" s="35"/>
      <c r="R236" s="35"/>
      <c r="S236" s="35"/>
      <c r="T236" s="37"/>
      <c r="U236" s="37"/>
      <c r="V236" s="37"/>
      <c r="W236" s="37"/>
      <c r="X236" s="38"/>
      <c r="Y236" s="38"/>
      <c r="Z236" s="38"/>
      <c r="AA236" s="38"/>
      <c r="AB236" s="37"/>
      <c r="AC236" s="37"/>
      <c r="AD236" s="37"/>
      <c r="AE236" s="37"/>
      <c r="AF236" s="38"/>
      <c r="AG236" s="38"/>
      <c r="AH236" s="38"/>
      <c r="AI236" s="38"/>
      <c r="AJ236" s="33"/>
      <c r="AK236" s="39"/>
      <c r="AL236" s="39"/>
      <c r="AM236" s="40"/>
      <c r="AN236" s="40"/>
      <c r="AO236" s="40"/>
      <c r="AP236" s="40"/>
      <c r="AQ236" s="41"/>
      <c r="AR236" s="41"/>
      <c r="AS236" s="41"/>
      <c r="AT236" s="41"/>
      <c r="AU236" s="42"/>
      <c r="AV236" s="43"/>
      <c r="AW236" s="44"/>
      <c r="AX236" s="45"/>
      <c r="AY236" s="45"/>
      <c r="AZ236" s="45"/>
      <c r="BA236" s="37"/>
      <c r="BB236" s="37"/>
      <c r="BC236" s="37"/>
      <c r="BD236" s="37"/>
      <c r="BE236" s="46"/>
      <c r="BH236" s="116"/>
      <c r="BI236" s="116"/>
      <c r="BJ236" s="116"/>
      <c r="BK236" s="116"/>
      <c r="BL236" s="116"/>
      <c r="BM236" s="116"/>
    </row>
    <row r="237" spans="1:65" s="30" customFormat="1" ht="35.1" hidden="1" customHeight="1" x14ac:dyDescent="0.25">
      <c r="F237" s="32"/>
      <c r="G237" s="34"/>
      <c r="H237" s="116" t="s">
        <v>320</v>
      </c>
      <c r="I237" s="116" t="s">
        <v>320</v>
      </c>
      <c r="J237" s="31"/>
      <c r="K237" s="116" t="s">
        <v>320</v>
      </c>
      <c r="L237" s="35"/>
      <c r="M237" s="35"/>
      <c r="N237" s="35"/>
      <c r="O237" s="35"/>
      <c r="P237" s="35"/>
      <c r="Q237" s="35"/>
      <c r="R237" s="35"/>
      <c r="S237" s="35"/>
      <c r="T237" s="37"/>
      <c r="U237" s="37"/>
      <c r="V237" s="37"/>
      <c r="W237" s="37"/>
      <c r="X237" s="38"/>
      <c r="Y237" s="38"/>
      <c r="Z237" s="38"/>
      <c r="AA237" s="38"/>
      <c r="AB237" s="37"/>
      <c r="AC237" s="37"/>
      <c r="AD237" s="37"/>
      <c r="AE237" s="37"/>
      <c r="AF237" s="38"/>
      <c r="AG237" s="38"/>
      <c r="AH237" s="38"/>
      <c r="AI237" s="38"/>
      <c r="AJ237" s="33"/>
      <c r="AK237" s="39"/>
      <c r="AL237" s="39"/>
      <c r="AM237" s="40"/>
      <c r="AN237" s="40"/>
      <c r="AO237" s="40"/>
      <c r="AP237" s="40"/>
      <c r="AQ237" s="41"/>
      <c r="AR237" s="41"/>
      <c r="AS237" s="41"/>
      <c r="AT237" s="41"/>
      <c r="AU237" s="42"/>
      <c r="AV237" s="43"/>
      <c r="AW237" s="44"/>
      <c r="AX237" s="45"/>
      <c r="AY237" s="45"/>
      <c r="AZ237" s="45"/>
      <c r="BA237" s="37"/>
      <c r="BB237" s="37"/>
      <c r="BC237" s="37"/>
      <c r="BD237" s="37"/>
      <c r="BE237" s="46"/>
      <c r="BH237" s="116"/>
      <c r="BI237" s="116"/>
      <c r="BJ237" s="116"/>
      <c r="BK237" s="116"/>
      <c r="BL237" s="116"/>
      <c r="BM237" s="116"/>
    </row>
    <row r="238" spans="1:65" s="30" customFormat="1" ht="35.1" hidden="1" customHeight="1" x14ac:dyDescent="0.25">
      <c r="F238" s="32"/>
      <c r="G238" s="34"/>
      <c r="H238" s="116" t="s">
        <v>320</v>
      </c>
      <c r="I238" s="116" t="s">
        <v>320</v>
      </c>
      <c r="J238" s="31"/>
      <c r="K238" s="116" t="s">
        <v>320</v>
      </c>
      <c r="L238" s="35"/>
      <c r="M238" s="35"/>
      <c r="N238" s="35"/>
      <c r="O238" s="35"/>
      <c r="P238" s="35"/>
      <c r="Q238" s="35"/>
      <c r="R238" s="35"/>
      <c r="S238" s="35"/>
      <c r="T238" s="37"/>
      <c r="U238" s="37"/>
      <c r="V238" s="37"/>
      <c r="W238" s="37"/>
      <c r="X238" s="38"/>
      <c r="Y238" s="38"/>
      <c r="Z238" s="38"/>
      <c r="AA238" s="38"/>
      <c r="AB238" s="37"/>
      <c r="AC238" s="37"/>
      <c r="AD238" s="37"/>
      <c r="AE238" s="37"/>
      <c r="AF238" s="38"/>
      <c r="AG238" s="38"/>
      <c r="AH238" s="38"/>
      <c r="AI238" s="38"/>
      <c r="AJ238" s="33"/>
      <c r="AK238" s="39"/>
      <c r="AL238" s="39"/>
      <c r="AM238" s="40"/>
      <c r="AN238" s="40"/>
      <c r="AO238" s="40"/>
      <c r="AP238" s="40"/>
      <c r="AQ238" s="41"/>
      <c r="AR238" s="41"/>
      <c r="AS238" s="41"/>
      <c r="AT238" s="41"/>
      <c r="AU238" s="42"/>
      <c r="AV238" s="43"/>
      <c r="AW238" s="44"/>
      <c r="AX238" s="45"/>
      <c r="AY238" s="45"/>
      <c r="AZ238" s="45"/>
      <c r="BA238" s="37"/>
      <c r="BB238" s="37"/>
      <c r="BC238" s="37"/>
      <c r="BD238" s="37"/>
      <c r="BE238" s="46"/>
      <c r="BH238" s="116"/>
      <c r="BI238" s="116"/>
      <c r="BJ238" s="116"/>
      <c r="BK238" s="116"/>
      <c r="BL238" s="116"/>
      <c r="BM238" s="116"/>
    </row>
    <row r="239" spans="1:65" s="30" customFormat="1" ht="35.1" customHeight="1" x14ac:dyDescent="0.25">
      <c r="A239" s="30" t="str">
        <f t="shared" si="0"/>
        <v>TB20DT+1</v>
      </c>
      <c r="B239" s="30" t="str">
        <f t="shared" si="1"/>
        <v>TB20DT+2</v>
      </c>
      <c r="C239" s="30" t="str">
        <f t="shared" si="2"/>
        <v>TB20DT+3</v>
      </c>
      <c r="D239" s="30" t="str">
        <f t="shared" si="3"/>
        <v>TB20DT+4</v>
      </c>
      <c r="E239" s="30" t="s">
        <v>18</v>
      </c>
      <c r="F239" s="32">
        <v>20</v>
      </c>
      <c r="G239" s="34" t="s">
        <v>149</v>
      </c>
      <c r="H239" s="116" t="s">
        <v>94</v>
      </c>
      <c r="I239" s="116" t="s">
        <v>25</v>
      </c>
      <c r="J239" s="31" t="s">
        <v>238</v>
      </c>
      <c r="K239" s="116" t="s">
        <v>143</v>
      </c>
      <c r="L239" s="35">
        <v>6500</v>
      </c>
      <c r="M239" s="35">
        <v>3400</v>
      </c>
      <c r="N239" s="35">
        <v>2300</v>
      </c>
      <c r="O239" s="35">
        <v>1450</v>
      </c>
      <c r="P239" s="35">
        <f>VLOOKUP(G239&amp;"Vị trí 1",'[1]14_ODT'!$D$11:$L$3938,9,0)</f>
        <v>6500</v>
      </c>
      <c r="Q239" s="35">
        <f>VLOOKUP(G239&amp;"Vị trí 2",'[1]14_ODT'!$D$11:$L$3938,9,0)</f>
        <v>3400</v>
      </c>
      <c r="R239" s="35">
        <f>VLOOKUP(G239&amp;"Vị trí 3",'[1]14_ODT'!$D$11:$L$3938,9,0)</f>
        <v>2300</v>
      </c>
      <c r="S239" s="35">
        <f>VLOOKUP(G239&amp;"Vị trí 4",'[1]14_ODT'!$D$11:$L$3938,9,0)</f>
        <v>1450</v>
      </c>
      <c r="T239" s="37"/>
      <c r="U239" s="37"/>
      <c r="V239" s="37"/>
      <c r="W239" s="37"/>
      <c r="X239" s="38"/>
      <c r="Y239" s="38"/>
      <c r="Z239" s="38"/>
      <c r="AA239" s="38"/>
      <c r="AB239" s="37"/>
      <c r="AC239" s="37"/>
      <c r="AD239" s="37"/>
      <c r="AE239" s="37"/>
      <c r="AF239" s="38"/>
      <c r="AG239" s="38"/>
      <c r="AH239" s="38"/>
      <c r="AI239" s="38"/>
      <c r="AJ239" s="33">
        <v>2.52</v>
      </c>
      <c r="AK239" s="39"/>
      <c r="AL239" s="39">
        <v>1.45</v>
      </c>
      <c r="AM239" s="40">
        <f t="shared" si="20"/>
        <v>9425</v>
      </c>
      <c r="AN239" s="40">
        <f t="shared" si="20"/>
        <v>4930</v>
      </c>
      <c r="AO239" s="40">
        <f t="shared" si="20"/>
        <v>3335</v>
      </c>
      <c r="AP239" s="40">
        <f t="shared" si="20"/>
        <v>2102.5</v>
      </c>
      <c r="AQ239" s="41">
        <f t="shared" si="21"/>
        <v>9400</v>
      </c>
      <c r="AR239" s="41">
        <f t="shared" si="21"/>
        <v>4900</v>
      </c>
      <c r="AS239" s="41">
        <f t="shared" si="21"/>
        <v>3300</v>
      </c>
      <c r="AT239" s="41">
        <f t="shared" si="21"/>
        <v>2100</v>
      </c>
      <c r="AU239" s="42">
        <f t="shared" si="18"/>
        <v>1413.75</v>
      </c>
      <c r="AV239" s="43" t="s">
        <v>18</v>
      </c>
      <c r="AW239" s="44">
        <v>4550</v>
      </c>
      <c r="AX239" s="45">
        <v>2310</v>
      </c>
      <c r="AY239" s="45">
        <v>1540</v>
      </c>
      <c r="AZ239" s="45">
        <v>980</v>
      </c>
      <c r="BA239" s="37">
        <v>3900</v>
      </c>
      <c r="BB239" s="37">
        <v>1980</v>
      </c>
      <c r="BC239" s="37">
        <v>1320</v>
      </c>
      <c r="BD239" s="37">
        <v>840</v>
      </c>
      <c r="BE239" s="46">
        <f t="shared" si="19"/>
        <v>686.25</v>
      </c>
      <c r="BG239" s="30" t="s">
        <v>300</v>
      </c>
      <c r="BH239" s="116"/>
      <c r="BI239" s="116"/>
      <c r="BJ239" s="116"/>
      <c r="BK239" s="116"/>
      <c r="BL239" s="116"/>
      <c r="BM239" s="116"/>
    </row>
    <row r="240" spans="1:65" s="30" customFormat="1" ht="35.1" hidden="1" customHeight="1" x14ac:dyDescent="0.25">
      <c r="F240" s="32"/>
      <c r="G240" s="34"/>
      <c r="H240" s="116" t="s">
        <v>320</v>
      </c>
      <c r="I240" s="116" t="s">
        <v>320</v>
      </c>
      <c r="J240" s="31"/>
      <c r="K240" s="116" t="s">
        <v>320</v>
      </c>
      <c r="L240" s="35"/>
      <c r="M240" s="35"/>
      <c r="N240" s="35"/>
      <c r="O240" s="35"/>
      <c r="P240" s="35"/>
      <c r="Q240" s="35"/>
      <c r="R240" s="35"/>
      <c r="S240" s="35"/>
      <c r="T240" s="37"/>
      <c r="U240" s="37"/>
      <c r="V240" s="37"/>
      <c r="W240" s="37"/>
      <c r="X240" s="38"/>
      <c r="Y240" s="38"/>
      <c r="Z240" s="38"/>
      <c r="AA240" s="38"/>
      <c r="AB240" s="37"/>
      <c r="AC240" s="37"/>
      <c r="AD240" s="37"/>
      <c r="AE240" s="37"/>
      <c r="AF240" s="38"/>
      <c r="AG240" s="38"/>
      <c r="AH240" s="38"/>
      <c r="AI240" s="38"/>
      <c r="AJ240" s="33"/>
      <c r="AK240" s="39"/>
      <c r="AL240" s="39"/>
      <c r="AM240" s="40"/>
      <c r="AN240" s="40"/>
      <c r="AO240" s="40"/>
      <c r="AP240" s="40"/>
      <c r="AQ240" s="41"/>
      <c r="AR240" s="41"/>
      <c r="AS240" s="41"/>
      <c r="AT240" s="41"/>
      <c r="AU240" s="42"/>
      <c r="AV240" s="43"/>
      <c r="AW240" s="44"/>
      <c r="AX240" s="45"/>
      <c r="AY240" s="45"/>
      <c r="AZ240" s="45"/>
      <c r="BA240" s="37"/>
      <c r="BB240" s="37"/>
      <c r="BC240" s="37"/>
      <c r="BD240" s="37"/>
      <c r="BE240" s="46"/>
      <c r="BH240" s="116"/>
      <c r="BI240" s="116"/>
      <c r="BJ240" s="116"/>
      <c r="BK240" s="116"/>
      <c r="BL240" s="116"/>
      <c r="BM240" s="116"/>
    </row>
    <row r="241" spans="1:65" s="30" customFormat="1" ht="35.1" hidden="1" customHeight="1" x14ac:dyDescent="0.25">
      <c r="F241" s="32"/>
      <c r="G241" s="34"/>
      <c r="H241" s="116" t="s">
        <v>320</v>
      </c>
      <c r="I241" s="116" t="s">
        <v>320</v>
      </c>
      <c r="J241" s="31"/>
      <c r="K241" s="116" t="s">
        <v>320</v>
      </c>
      <c r="L241" s="35"/>
      <c r="M241" s="35"/>
      <c r="N241" s="35"/>
      <c r="O241" s="35"/>
      <c r="P241" s="35"/>
      <c r="Q241" s="35"/>
      <c r="R241" s="35"/>
      <c r="S241" s="35"/>
      <c r="T241" s="37"/>
      <c r="U241" s="37"/>
      <c r="V241" s="37"/>
      <c r="W241" s="37"/>
      <c r="X241" s="38"/>
      <c r="Y241" s="38"/>
      <c r="Z241" s="38"/>
      <c r="AA241" s="38"/>
      <c r="AB241" s="37"/>
      <c r="AC241" s="37"/>
      <c r="AD241" s="37"/>
      <c r="AE241" s="37"/>
      <c r="AF241" s="38"/>
      <c r="AG241" s="38"/>
      <c r="AH241" s="38"/>
      <c r="AI241" s="38"/>
      <c r="AJ241" s="33"/>
      <c r="AK241" s="39"/>
      <c r="AL241" s="39"/>
      <c r="AM241" s="40"/>
      <c r="AN241" s="40"/>
      <c r="AO241" s="40"/>
      <c r="AP241" s="40"/>
      <c r="AQ241" s="41"/>
      <c r="AR241" s="41"/>
      <c r="AS241" s="41"/>
      <c r="AT241" s="41"/>
      <c r="AU241" s="42"/>
      <c r="AV241" s="43"/>
      <c r="AW241" s="44"/>
      <c r="AX241" s="45"/>
      <c r="AY241" s="45"/>
      <c r="AZ241" s="45"/>
      <c r="BA241" s="37"/>
      <c r="BB241" s="37"/>
      <c r="BC241" s="37"/>
      <c r="BD241" s="37"/>
      <c r="BE241" s="46"/>
      <c r="BH241" s="116"/>
      <c r="BI241" s="116"/>
      <c r="BJ241" s="116"/>
      <c r="BK241" s="116"/>
      <c r="BL241" s="116"/>
      <c r="BM241" s="116"/>
    </row>
    <row r="242" spans="1:65" s="30" customFormat="1" ht="35.1" hidden="1" customHeight="1" x14ac:dyDescent="0.25">
      <c r="F242" s="32"/>
      <c r="G242" s="34"/>
      <c r="H242" s="116" t="s">
        <v>320</v>
      </c>
      <c r="I242" s="116" t="s">
        <v>320</v>
      </c>
      <c r="J242" s="31"/>
      <c r="K242" s="116" t="s">
        <v>320</v>
      </c>
      <c r="L242" s="35"/>
      <c r="M242" s="35"/>
      <c r="N242" s="35"/>
      <c r="O242" s="35"/>
      <c r="P242" s="35"/>
      <c r="Q242" s="35"/>
      <c r="R242" s="35"/>
      <c r="S242" s="35"/>
      <c r="T242" s="37"/>
      <c r="U242" s="37"/>
      <c r="V242" s="37"/>
      <c r="W242" s="37"/>
      <c r="X242" s="38"/>
      <c r="Y242" s="38"/>
      <c r="Z242" s="38"/>
      <c r="AA242" s="38"/>
      <c r="AB242" s="37"/>
      <c r="AC242" s="37"/>
      <c r="AD242" s="37"/>
      <c r="AE242" s="37"/>
      <c r="AF242" s="38"/>
      <c r="AG242" s="38"/>
      <c r="AH242" s="38"/>
      <c r="AI242" s="38"/>
      <c r="AJ242" s="33"/>
      <c r="AK242" s="39"/>
      <c r="AL242" s="39"/>
      <c r="AM242" s="40"/>
      <c r="AN242" s="40"/>
      <c r="AO242" s="40"/>
      <c r="AP242" s="40"/>
      <c r="AQ242" s="41"/>
      <c r="AR242" s="41"/>
      <c r="AS242" s="41"/>
      <c r="AT242" s="41"/>
      <c r="AU242" s="42"/>
      <c r="AV242" s="43"/>
      <c r="AW242" s="44"/>
      <c r="AX242" s="45"/>
      <c r="AY242" s="45"/>
      <c r="AZ242" s="45"/>
      <c r="BA242" s="37"/>
      <c r="BB242" s="37"/>
      <c r="BC242" s="37"/>
      <c r="BD242" s="37"/>
      <c r="BE242" s="46"/>
      <c r="BH242" s="116"/>
      <c r="BI242" s="116"/>
      <c r="BJ242" s="116"/>
      <c r="BK242" s="116"/>
      <c r="BL242" s="116"/>
      <c r="BM242" s="116"/>
    </row>
    <row r="243" spans="1:65" s="30" customFormat="1" ht="35.1" hidden="1" customHeight="1" x14ac:dyDescent="0.25">
      <c r="F243" s="32"/>
      <c r="G243" s="34"/>
      <c r="H243" s="116" t="s">
        <v>320</v>
      </c>
      <c r="I243" s="116" t="s">
        <v>320</v>
      </c>
      <c r="J243" s="31"/>
      <c r="K243" s="116" t="s">
        <v>320</v>
      </c>
      <c r="L243" s="35"/>
      <c r="M243" s="35"/>
      <c r="N243" s="35"/>
      <c r="O243" s="35"/>
      <c r="P243" s="35"/>
      <c r="Q243" s="35"/>
      <c r="R243" s="35"/>
      <c r="S243" s="35"/>
      <c r="T243" s="37"/>
      <c r="U243" s="37"/>
      <c r="V243" s="37"/>
      <c r="W243" s="37"/>
      <c r="X243" s="38"/>
      <c r="Y243" s="38"/>
      <c r="Z243" s="38"/>
      <c r="AA243" s="38"/>
      <c r="AB243" s="37"/>
      <c r="AC243" s="37"/>
      <c r="AD243" s="37"/>
      <c r="AE243" s="37"/>
      <c r="AF243" s="38"/>
      <c r="AG243" s="38"/>
      <c r="AH243" s="38"/>
      <c r="AI243" s="38"/>
      <c r="AJ243" s="33"/>
      <c r="AK243" s="39"/>
      <c r="AL243" s="39"/>
      <c r="AM243" s="40"/>
      <c r="AN243" s="40"/>
      <c r="AO243" s="40"/>
      <c r="AP243" s="40"/>
      <c r="AQ243" s="41"/>
      <c r="AR243" s="41"/>
      <c r="AS243" s="41"/>
      <c r="AT243" s="41"/>
      <c r="AU243" s="42"/>
      <c r="AV243" s="43"/>
      <c r="AW243" s="44"/>
      <c r="AX243" s="45"/>
      <c r="AY243" s="45"/>
      <c r="AZ243" s="45"/>
      <c r="BA243" s="37"/>
      <c r="BB243" s="37"/>
      <c r="BC243" s="37"/>
      <c r="BD243" s="37"/>
      <c r="BE243" s="46"/>
      <c r="BH243" s="116"/>
      <c r="BI243" s="116"/>
      <c r="BJ243" s="116"/>
      <c r="BK243" s="116"/>
      <c r="BL243" s="116"/>
      <c r="BM243" s="116"/>
    </row>
    <row r="244" spans="1:65" s="30" customFormat="1" ht="35.1" hidden="1" customHeight="1" x14ac:dyDescent="0.25">
      <c r="F244" s="32"/>
      <c r="G244" s="34"/>
      <c r="H244" s="116" t="s">
        <v>320</v>
      </c>
      <c r="I244" s="116" t="s">
        <v>320</v>
      </c>
      <c r="J244" s="31"/>
      <c r="K244" s="116" t="s">
        <v>320</v>
      </c>
      <c r="L244" s="35"/>
      <c r="M244" s="35"/>
      <c r="N244" s="35"/>
      <c r="O244" s="35"/>
      <c r="P244" s="35"/>
      <c r="Q244" s="35"/>
      <c r="R244" s="35"/>
      <c r="S244" s="35"/>
      <c r="T244" s="37"/>
      <c r="U244" s="37"/>
      <c r="V244" s="37"/>
      <c r="W244" s="37"/>
      <c r="X244" s="38"/>
      <c r="Y244" s="38"/>
      <c r="Z244" s="38"/>
      <c r="AA244" s="38"/>
      <c r="AB244" s="37"/>
      <c r="AC244" s="37"/>
      <c r="AD244" s="37"/>
      <c r="AE244" s="37"/>
      <c r="AF244" s="38"/>
      <c r="AG244" s="38"/>
      <c r="AH244" s="38"/>
      <c r="AI244" s="38"/>
      <c r="AJ244" s="33"/>
      <c r="AK244" s="39"/>
      <c r="AL244" s="39"/>
      <c r="AM244" s="40"/>
      <c r="AN244" s="40"/>
      <c r="AO244" s="40"/>
      <c r="AP244" s="40"/>
      <c r="AQ244" s="41"/>
      <c r="AR244" s="41"/>
      <c r="AS244" s="41"/>
      <c r="AT244" s="41"/>
      <c r="AU244" s="42"/>
      <c r="AV244" s="43"/>
      <c r="AW244" s="44"/>
      <c r="AX244" s="45"/>
      <c r="AY244" s="45"/>
      <c r="AZ244" s="45"/>
      <c r="BA244" s="37"/>
      <c r="BB244" s="37"/>
      <c r="BC244" s="37"/>
      <c r="BD244" s="37"/>
      <c r="BE244" s="46"/>
      <c r="BH244" s="116"/>
      <c r="BI244" s="116"/>
      <c r="BJ244" s="116"/>
      <c r="BK244" s="116"/>
      <c r="BL244" s="116"/>
      <c r="BM244" s="116"/>
    </row>
    <row r="245" spans="1:65" s="30" customFormat="1" ht="35.1" hidden="1" customHeight="1" x14ac:dyDescent="0.25">
      <c r="F245" s="32"/>
      <c r="G245" s="34"/>
      <c r="H245" s="116" t="s">
        <v>320</v>
      </c>
      <c r="I245" s="116" t="s">
        <v>320</v>
      </c>
      <c r="J245" s="31"/>
      <c r="K245" s="116" t="s">
        <v>320</v>
      </c>
      <c r="L245" s="35"/>
      <c r="M245" s="35"/>
      <c r="N245" s="35"/>
      <c r="O245" s="35"/>
      <c r="P245" s="35"/>
      <c r="Q245" s="35"/>
      <c r="R245" s="35"/>
      <c r="S245" s="35"/>
      <c r="T245" s="37"/>
      <c r="U245" s="37"/>
      <c r="V245" s="37"/>
      <c r="W245" s="37"/>
      <c r="X245" s="38"/>
      <c r="Y245" s="38"/>
      <c r="Z245" s="38"/>
      <c r="AA245" s="38"/>
      <c r="AB245" s="37"/>
      <c r="AC245" s="37"/>
      <c r="AD245" s="37"/>
      <c r="AE245" s="37"/>
      <c r="AF245" s="38"/>
      <c r="AG245" s="38"/>
      <c r="AH245" s="38"/>
      <c r="AI245" s="38"/>
      <c r="AJ245" s="33"/>
      <c r="AK245" s="39"/>
      <c r="AL245" s="39"/>
      <c r="AM245" s="40"/>
      <c r="AN245" s="40"/>
      <c r="AO245" s="40"/>
      <c r="AP245" s="40"/>
      <c r="AQ245" s="41"/>
      <c r="AR245" s="41"/>
      <c r="AS245" s="41"/>
      <c r="AT245" s="41"/>
      <c r="AU245" s="42"/>
      <c r="AV245" s="43"/>
      <c r="AW245" s="44"/>
      <c r="AX245" s="45"/>
      <c r="AY245" s="45"/>
      <c r="AZ245" s="45"/>
      <c r="BA245" s="37"/>
      <c r="BB245" s="37"/>
      <c r="BC245" s="37"/>
      <c r="BD245" s="37"/>
      <c r="BE245" s="46"/>
      <c r="BH245" s="116"/>
      <c r="BI245" s="116"/>
      <c r="BJ245" s="116"/>
      <c r="BK245" s="116"/>
      <c r="BL245" s="116"/>
      <c r="BM245" s="116"/>
    </row>
    <row r="246" spans="1:65" s="30" customFormat="1" ht="35.1" customHeight="1" x14ac:dyDescent="0.25">
      <c r="A246" s="30" t="str">
        <f t="shared" si="0"/>
        <v>TB11DT_D1+1</v>
      </c>
      <c r="B246" s="30" t="str">
        <f t="shared" si="1"/>
        <v>TB11DT_D1+2</v>
      </c>
      <c r="C246" s="30" t="str">
        <f t="shared" si="2"/>
        <v>TB11DT_D1+3</v>
      </c>
      <c r="D246" s="30" t="str">
        <f t="shared" si="3"/>
        <v>TB11DT_D1+4</v>
      </c>
      <c r="E246" s="30" t="s">
        <v>18</v>
      </c>
      <c r="F246" s="32"/>
      <c r="G246" s="34" t="s">
        <v>126</v>
      </c>
      <c r="H246" s="116" t="s">
        <v>102</v>
      </c>
      <c r="I246" s="116" t="s">
        <v>17</v>
      </c>
      <c r="J246" s="31" t="s">
        <v>102</v>
      </c>
      <c r="K246" s="116" t="s">
        <v>20</v>
      </c>
      <c r="L246" s="35">
        <v>7500</v>
      </c>
      <c r="M246" s="35">
        <v>3800</v>
      </c>
      <c r="N246" s="35">
        <v>2500</v>
      </c>
      <c r="O246" s="35">
        <v>1600</v>
      </c>
      <c r="P246" s="35">
        <f>VLOOKUP(G246&amp;"Vị trí 1",'[1]14_ODT'!$D$11:$L$3938,9,0)</f>
        <v>7500</v>
      </c>
      <c r="Q246" s="35">
        <f>VLOOKUP(G246&amp;"Vị trí 2",'[1]14_ODT'!$D$11:$L$3938,9,0)</f>
        <v>3800</v>
      </c>
      <c r="R246" s="35">
        <f>VLOOKUP(G246&amp;"Vị trí 3",'[1]14_ODT'!$D$11:$L$3938,9,0)</f>
        <v>2500</v>
      </c>
      <c r="S246" s="35">
        <f>VLOOKUP(G246&amp;"Vị trí 4",'[1]14_ODT'!$D$11:$L$3938,9,0)</f>
        <v>1600</v>
      </c>
      <c r="T246" s="37"/>
      <c r="U246" s="37"/>
      <c r="V246" s="37"/>
      <c r="W246" s="37"/>
      <c r="X246" s="38"/>
      <c r="Y246" s="38"/>
      <c r="Z246" s="38"/>
      <c r="AA246" s="38"/>
      <c r="AB246" s="37"/>
      <c r="AC246" s="37"/>
      <c r="AD246" s="37"/>
      <c r="AE246" s="37"/>
      <c r="AF246" s="38"/>
      <c r="AG246" s="38"/>
      <c r="AH246" s="38"/>
      <c r="AI246" s="38"/>
      <c r="AJ246" s="33">
        <v>2.52</v>
      </c>
      <c r="AK246" s="39"/>
      <c r="AL246" s="39">
        <v>1.45</v>
      </c>
      <c r="AM246" s="40">
        <f t="shared" si="20"/>
        <v>10875</v>
      </c>
      <c r="AN246" s="40">
        <f t="shared" si="20"/>
        <v>5510</v>
      </c>
      <c r="AO246" s="40">
        <f t="shared" si="20"/>
        <v>3625</v>
      </c>
      <c r="AP246" s="40">
        <f t="shared" si="20"/>
        <v>2320</v>
      </c>
      <c r="AQ246" s="41">
        <f t="shared" si="21"/>
        <v>10900</v>
      </c>
      <c r="AR246" s="41">
        <f t="shared" si="21"/>
        <v>5500</v>
      </c>
      <c r="AS246" s="41">
        <f t="shared" si="21"/>
        <v>3600</v>
      </c>
      <c r="AT246" s="41">
        <f t="shared" si="21"/>
        <v>2300</v>
      </c>
      <c r="AU246" s="42">
        <f t="shared" si="18"/>
        <v>1631.25</v>
      </c>
      <c r="AV246" s="43" t="s">
        <v>18</v>
      </c>
      <c r="AW246" s="44"/>
      <c r="AX246" s="45"/>
      <c r="AY246" s="45"/>
      <c r="AZ246" s="45"/>
      <c r="BA246" s="37"/>
      <c r="BB246" s="37"/>
      <c r="BC246" s="37"/>
      <c r="BD246" s="37"/>
      <c r="BE246" s="46">
        <f t="shared" si="19"/>
        <v>668.75</v>
      </c>
      <c r="BH246" s="116"/>
      <c r="BI246" s="116"/>
      <c r="BJ246" s="116"/>
      <c r="BK246" s="116"/>
      <c r="BL246" s="116"/>
      <c r="BM246" s="116"/>
    </row>
    <row r="247" spans="1:65" s="30" customFormat="1" ht="35.1" hidden="1" customHeight="1" x14ac:dyDescent="0.25">
      <c r="F247" s="32"/>
      <c r="G247" s="34"/>
      <c r="H247" s="116" t="s">
        <v>320</v>
      </c>
      <c r="I247" s="116" t="s">
        <v>320</v>
      </c>
      <c r="J247" s="31"/>
      <c r="K247" s="116" t="s">
        <v>320</v>
      </c>
      <c r="L247" s="35"/>
      <c r="M247" s="35"/>
      <c r="N247" s="35"/>
      <c r="O247" s="35"/>
      <c r="P247" s="35"/>
      <c r="Q247" s="35"/>
      <c r="R247" s="35"/>
      <c r="S247" s="35"/>
      <c r="T247" s="37"/>
      <c r="U247" s="37"/>
      <c r="V247" s="37"/>
      <c r="W247" s="37"/>
      <c r="X247" s="38"/>
      <c r="Y247" s="38"/>
      <c r="Z247" s="38"/>
      <c r="AA247" s="38"/>
      <c r="AB247" s="37"/>
      <c r="AC247" s="37"/>
      <c r="AD247" s="37"/>
      <c r="AE247" s="37"/>
      <c r="AF247" s="38"/>
      <c r="AG247" s="38"/>
      <c r="AH247" s="38"/>
      <c r="AI247" s="38"/>
      <c r="AJ247" s="33"/>
      <c r="AK247" s="39"/>
      <c r="AL247" s="39"/>
      <c r="AM247" s="40"/>
      <c r="AN247" s="40"/>
      <c r="AO247" s="40"/>
      <c r="AP247" s="40"/>
      <c r="AQ247" s="41"/>
      <c r="AR247" s="41"/>
      <c r="AS247" s="41"/>
      <c r="AT247" s="41"/>
      <c r="AU247" s="42"/>
      <c r="AV247" s="43"/>
      <c r="AW247" s="44"/>
      <c r="AX247" s="45"/>
      <c r="AY247" s="45"/>
      <c r="AZ247" s="45"/>
      <c r="BA247" s="37"/>
      <c r="BB247" s="37"/>
      <c r="BC247" s="37"/>
      <c r="BD247" s="37"/>
      <c r="BE247" s="46"/>
      <c r="BH247" s="116"/>
      <c r="BI247" s="116"/>
      <c r="BJ247" s="116"/>
      <c r="BK247" s="116"/>
      <c r="BL247" s="116"/>
      <c r="BM247" s="116"/>
    </row>
    <row r="248" spans="1:65" s="30" customFormat="1" ht="35.1" hidden="1" customHeight="1" x14ac:dyDescent="0.25">
      <c r="F248" s="32"/>
      <c r="G248" s="34"/>
      <c r="H248" s="116" t="s">
        <v>320</v>
      </c>
      <c r="I248" s="116" t="s">
        <v>320</v>
      </c>
      <c r="J248" s="31"/>
      <c r="K248" s="116" t="s">
        <v>320</v>
      </c>
      <c r="L248" s="35"/>
      <c r="M248" s="35"/>
      <c r="N248" s="35"/>
      <c r="O248" s="35"/>
      <c r="P248" s="35"/>
      <c r="Q248" s="35"/>
      <c r="R248" s="35"/>
      <c r="S248" s="35"/>
      <c r="T248" s="37"/>
      <c r="U248" s="37"/>
      <c r="V248" s="37"/>
      <c r="W248" s="37"/>
      <c r="X248" s="38"/>
      <c r="Y248" s="38"/>
      <c r="Z248" s="38"/>
      <c r="AA248" s="38"/>
      <c r="AB248" s="37"/>
      <c r="AC248" s="37"/>
      <c r="AD248" s="37"/>
      <c r="AE248" s="37"/>
      <c r="AF248" s="38"/>
      <c r="AG248" s="38"/>
      <c r="AH248" s="38"/>
      <c r="AI248" s="38"/>
      <c r="AJ248" s="33"/>
      <c r="AK248" s="39"/>
      <c r="AL248" s="39"/>
      <c r="AM248" s="40"/>
      <c r="AN248" s="40"/>
      <c r="AO248" s="40"/>
      <c r="AP248" s="40"/>
      <c r="AQ248" s="41"/>
      <c r="AR248" s="41"/>
      <c r="AS248" s="41"/>
      <c r="AT248" s="41"/>
      <c r="AU248" s="42"/>
      <c r="AV248" s="43"/>
      <c r="AW248" s="44"/>
      <c r="AX248" s="45"/>
      <c r="AY248" s="45"/>
      <c r="AZ248" s="45"/>
      <c r="BA248" s="37"/>
      <c r="BB248" s="37"/>
      <c r="BC248" s="37"/>
      <c r="BD248" s="37"/>
      <c r="BE248" s="46"/>
      <c r="BH248" s="116"/>
      <c r="BI248" s="116"/>
      <c r="BJ248" s="116"/>
      <c r="BK248" s="116"/>
      <c r="BL248" s="116"/>
      <c r="BM248" s="116"/>
    </row>
    <row r="249" spans="1:65" s="30" customFormat="1" ht="35.1" hidden="1" customHeight="1" x14ac:dyDescent="0.25">
      <c r="F249" s="32"/>
      <c r="G249" s="34"/>
      <c r="H249" s="116" t="s">
        <v>320</v>
      </c>
      <c r="I249" s="116" t="s">
        <v>320</v>
      </c>
      <c r="J249" s="31"/>
      <c r="K249" s="116" t="s">
        <v>320</v>
      </c>
      <c r="L249" s="35"/>
      <c r="M249" s="35"/>
      <c r="N249" s="35"/>
      <c r="O249" s="35"/>
      <c r="P249" s="35"/>
      <c r="Q249" s="35"/>
      <c r="R249" s="35"/>
      <c r="S249" s="35"/>
      <c r="T249" s="37"/>
      <c r="U249" s="37"/>
      <c r="V249" s="37"/>
      <c r="W249" s="37"/>
      <c r="X249" s="38"/>
      <c r="Y249" s="38"/>
      <c r="Z249" s="38"/>
      <c r="AA249" s="38"/>
      <c r="AB249" s="37"/>
      <c r="AC249" s="37"/>
      <c r="AD249" s="37"/>
      <c r="AE249" s="37"/>
      <c r="AF249" s="38"/>
      <c r="AG249" s="38"/>
      <c r="AH249" s="38"/>
      <c r="AI249" s="38"/>
      <c r="AJ249" s="33"/>
      <c r="AK249" s="39"/>
      <c r="AL249" s="39"/>
      <c r="AM249" s="40"/>
      <c r="AN249" s="40"/>
      <c r="AO249" s="40"/>
      <c r="AP249" s="40"/>
      <c r="AQ249" s="41"/>
      <c r="AR249" s="41"/>
      <c r="AS249" s="41"/>
      <c r="AT249" s="41"/>
      <c r="AU249" s="42"/>
      <c r="AV249" s="43"/>
      <c r="AW249" s="44"/>
      <c r="AX249" s="45"/>
      <c r="AY249" s="45"/>
      <c r="AZ249" s="45"/>
      <c r="BA249" s="37"/>
      <c r="BB249" s="37"/>
      <c r="BC249" s="37"/>
      <c r="BD249" s="37"/>
      <c r="BE249" s="46"/>
      <c r="BH249" s="116"/>
      <c r="BI249" s="116"/>
      <c r="BJ249" s="116"/>
      <c r="BK249" s="116"/>
      <c r="BL249" s="116"/>
      <c r="BM249" s="116"/>
    </row>
    <row r="250" spans="1:65" s="30" customFormat="1" ht="35.1" hidden="1" customHeight="1" x14ac:dyDescent="0.25">
      <c r="F250" s="32"/>
      <c r="G250" s="34"/>
      <c r="H250" s="116" t="s">
        <v>320</v>
      </c>
      <c r="I250" s="116" t="s">
        <v>320</v>
      </c>
      <c r="J250" s="31"/>
      <c r="K250" s="116" t="s">
        <v>320</v>
      </c>
      <c r="L250" s="35"/>
      <c r="M250" s="35"/>
      <c r="N250" s="35"/>
      <c r="O250" s="35"/>
      <c r="P250" s="35"/>
      <c r="Q250" s="35"/>
      <c r="R250" s="35"/>
      <c r="S250" s="35"/>
      <c r="T250" s="37"/>
      <c r="U250" s="37"/>
      <c r="V250" s="37"/>
      <c r="W250" s="37"/>
      <c r="X250" s="38"/>
      <c r="Y250" s="38"/>
      <c r="Z250" s="38"/>
      <c r="AA250" s="38"/>
      <c r="AB250" s="37"/>
      <c r="AC250" s="37"/>
      <c r="AD250" s="37"/>
      <c r="AE250" s="37"/>
      <c r="AF250" s="38"/>
      <c r="AG250" s="38"/>
      <c r="AH250" s="38"/>
      <c r="AI250" s="38"/>
      <c r="AJ250" s="33"/>
      <c r="AK250" s="39"/>
      <c r="AL250" s="39"/>
      <c r="AM250" s="40"/>
      <c r="AN250" s="40"/>
      <c r="AO250" s="40"/>
      <c r="AP250" s="40"/>
      <c r="AQ250" s="41"/>
      <c r="AR250" s="41"/>
      <c r="AS250" s="41"/>
      <c r="AT250" s="41"/>
      <c r="AU250" s="42"/>
      <c r="AV250" s="43"/>
      <c r="AW250" s="44"/>
      <c r="AX250" s="45"/>
      <c r="AY250" s="45"/>
      <c r="AZ250" s="45"/>
      <c r="BA250" s="37"/>
      <c r="BB250" s="37"/>
      <c r="BC250" s="37"/>
      <c r="BD250" s="37"/>
      <c r="BE250" s="46"/>
      <c r="BH250" s="116"/>
      <c r="BI250" s="116"/>
      <c r="BJ250" s="116"/>
      <c r="BK250" s="116"/>
      <c r="BL250" s="116"/>
      <c r="BM250" s="116"/>
    </row>
    <row r="251" spans="1:65" s="30" customFormat="1" ht="35.1" hidden="1" customHeight="1" x14ac:dyDescent="0.25">
      <c r="F251" s="32"/>
      <c r="G251" s="34"/>
      <c r="H251" s="116" t="s">
        <v>320</v>
      </c>
      <c r="I251" s="116" t="s">
        <v>320</v>
      </c>
      <c r="J251" s="31"/>
      <c r="K251" s="116" t="s">
        <v>320</v>
      </c>
      <c r="L251" s="35"/>
      <c r="M251" s="35"/>
      <c r="N251" s="35"/>
      <c r="O251" s="35"/>
      <c r="P251" s="35"/>
      <c r="Q251" s="35"/>
      <c r="R251" s="35"/>
      <c r="S251" s="35"/>
      <c r="T251" s="37"/>
      <c r="U251" s="37"/>
      <c r="V251" s="37"/>
      <c r="W251" s="37"/>
      <c r="X251" s="38"/>
      <c r="Y251" s="38"/>
      <c r="Z251" s="38"/>
      <c r="AA251" s="38"/>
      <c r="AB251" s="37"/>
      <c r="AC251" s="37"/>
      <c r="AD251" s="37"/>
      <c r="AE251" s="37"/>
      <c r="AF251" s="38"/>
      <c r="AG251" s="38"/>
      <c r="AH251" s="38"/>
      <c r="AI251" s="38"/>
      <c r="AJ251" s="33"/>
      <c r="AK251" s="39"/>
      <c r="AL251" s="39"/>
      <c r="AM251" s="40"/>
      <c r="AN251" s="40"/>
      <c r="AO251" s="40"/>
      <c r="AP251" s="40"/>
      <c r="AQ251" s="41"/>
      <c r="AR251" s="41"/>
      <c r="AS251" s="41"/>
      <c r="AT251" s="41"/>
      <c r="AU251" s="42"/>
      <c r="AV251" s="43"/>
      <c r="AW251" s="44"/>
      <c r="AX251" s="45"/>
      <c r="AY251" s="45"/>
      <c r="AZ251" s="45"/>
      <c r="BA251" s="37"/>
      <c r="BB251" s="37"/>
      <c r="BC251" s="37"/>
      <c r="BD251" s="37"/>
      <c r="BE251" s="46"/>
      <c r="BH251" s="116"/>
      <c r="BI251" s="116"/>
      <c r="BJ251" s="116"/>
      <c r="BK251" s="116"/>
      <c r="BL251" s="116"/>
      <c r="BM251" s="116"/>
    </row>
    <row r="252" spans="1:65" s="30" customFormat="1" ht="35.1" hidden="1" customHeight="1" x14ac:dyDescent="0.25">
      <c r="F252" s="32"/>
      <c r="G252" s="34"/>
      <c r="H252" s="116" t="s">
        <v>320</v>
      </c>
      <c r="I252" s="116" t="s">
        <v>320</v>
      </c>
      <c r="J252" s="31"/>
      <c r="K252" s="116" t="s">
        <v>320</v>
      </c>
      <c r="L252" s="35"/>
      <c r="M252" s="35"/>
      <c r="N252" s="35"/>
      <c r="O252" s="35"/>
      <c r="P252" s="35"/>
      <c r="Q252" s="35"/>
      <c r="R252" s="35"/>
      <c r="S252" s="35"/>
      <c r="T252" s="37"/>
      <c r="U252" s="37"/>
      <c r="V252" s="37"/>
      <c r="W252" s="37"/>
      <c r="X252" s="38"/>
      <c r="Y252" s="38"/>
      <c r="Z252" s="38"/>
      <c r="AA252" s="38"/>
      <c r="AB252" s="37"/>
      <c r="AC252" s="37"/>
      <c r="AD252" s="37"/>
      <c r="AE252" s="37"/>
      <c r="AF252" s="38"/>
      <c r="AG252" s="38"/>
      <c r="AH252" s="38"/>
      <c r="AI252" s="38"/>
      <c r="AJ252" s="33"/>
      <c r="AK252" s="39"/>
      <c r="AL252" s="39"/>
      <c r="AM252" s="40"/>
      <c r="AN252" s="40"/>
      <c r="AO252" s="40"/>
      <c r="AP252" s="40"/>
      <c r="AQ252" s="41"/>
      <c r="AR252" s="41"/>
      <c r="AS252" s="41"/>
      <c r="AT252" s="41"/>
      <c r="AU252" s="42"/>
      <c r="AV252" s="43"/>
      <c r="AW252" s="44"/>
      <c r="AX252" s="45"/>
      <c r="AY252" s="45"/>
      <c r="AZ252" s="45"/>
      <c r="BA252" s="37"/>
      <c r="BB252" s="37"/>
      <c r="BC252" s="37"/>
      <c r="BD252" s="37"/>
      <c r="BE252" s="46"/>
      <c r="BH252" s="116"/>
      <c r="BI252" s="116"/>
      <c r="BJ252" s="116"/>
      <c r="BK252" s="116"/>
      <c r="BL252" s="116"/>
      <c r="BM252" s="116"/>
    </row>
    <row r="253" spans="1:65" s="30" customFormat="1" ht="35.1" customHeight="1" x14ac:dyDescent="0.25">
      <c r="A253" s="30" t="str">
        <f t="shared" si="0"/>
        <v>TB11DT_D2+1</v>
      </c>
      <c r="B253" s="30" t="str">
        <f t="shared" si="1"/>
        <v>TB11DT_D2+2</v>
      </c>
      <c r="C253" s="30" t="str">
        <f t="shared" si="2"/>
        <v>TB11DT_D2+3</v>
      </c>
      <c r="D253" s="30" t="str">
        <f t="shared" si="3"/>
        <v>TB11DT_D2+4</v>
      </c>
      <c r="E253" s="30" t="s">
        <v>18</v>
      </c>
      <c r="F253" s="32"/>
      <c r="G253" s="34" t="s">
        <v>127</v>
      </c>
      <c r="H253" s="116" t="s">
        <v>102</v>
      </c>
      <c r="I253" s="116" t="s">
        <v>20</v>
      </c>
      <c r="J253" s="31" t="s">
        <v>102</v>
      </c>
      <c r="K253" s="116" t="s">
        <v>128</v>
      </c>
      <c r="L253" s="35">
        <v>7000</v>
      </c>
      <c r="M253" s="35">
        <v>3400</v>
      </c>
      <c r="N253" s="35">
        <v>2300</v>
      </c>
      <c r="O253" s="35">
        <v>1500</v>
      </c>
      <c r="P253" s="35">
        <f>VLOOKUP(G253&amp;"Vị trí 1",'[1]14_ODT'!$D$11:$L$3938,9,0)</f>
        <v>7000</v>
      </c>
      <c r="Q253" s="35">
        <f>VLOOKUP(G253&amp;"Vị trí 2",'[1]14_ODT'!$D$11:$L$3938,9,0)</f>
        <v>3400</v>
      </c>
      <c r="R253" s="35">
        <f>VLOOKUP(G253&amp;"Vị trí 3",'[1]14_ODT'!$D$11:$L$3938,9,0)</f>
        <v>2300</v>
      </c>
      <c r="S253" s="35">
        <f>VLOOKUP(G253&amp;"Vị trí 4",'[1]14_ODT'!$D$11:$L$3938,9,0)</f>
        <v>1500</v>
      </c>
      <c r="T253" s="37"/>
      <c r="U253" s="37"/>
      <c r="V253" s="37"/>
      <c r="W253" s="37"/>
      <c r="X253" s="38"/>
      <c r="Y253" s="38"/>
      <c r="Z253" s="38"/>
      <c r="AA253" s="38"/>
      <c r="AB253" s="37"/>
      <c r="AC253" s="37"/>
      <c r="AD253" s="37"/>
      <c r="AE253" s="37"/>
      <c r="AF253" s="38"/>
      <c r="AG253" s="38"/>
      <c r="AH253" s="38"/>
      <c r="AI253" s="38"/>
      <c r="AJ253" s="33">
        <v>2.52</v>
      </c>
      <c r="AK253" s="39"/>
      <c r="AL253" s="39">
        <v>1.45</v>
      </c>
      <c r="AM253" s="40">
        <f t="shared" si="20"/>
        <v>10150</v>
      </c>
      <c r="AN253" s="40">
        <f t="shared" si="20"/>
        <v>4930</v>
      </c>
      <c r="AO253" s="40">
        <f t="shared" si="20"/>
        <v>3335</v>
      </c>
      <c r="AP253" s="40">
        <f t="shared" si="20"/>
        <v>2175</v>
      </c>
      <c r="AQ253" s="41">
        <f t="shared" si="21"/>
        <v>10200</v>
      </c>
      <c r="AR253" s="41">
        <f t="shared" si="21"/>
        <v>4900</v>
      </c>
      <c r="AS253" s="41">
        <f t="shared" si="21"/>
        <v>3300</v>
      </c>
      <c r="AT253" s="41">
        <f t="shared" si="21"/>
        <v>2200</v>
      </c>
      <c r="AU253" s="42">
        <f t="shared" si="18"/>
        <v>1522.5</v>
      </c>
      <c r="AV253" s="43" t="s">
        <v>18</v>
      </c>
      <c r="AW253" s="44">
        <v>7000</v>
      </c>
      <c r="AX253" s="45">
        <v>2660</v>
      </c>
      <c r="AY253" s="45">
        <v>1890</v>
      </c>
      <c r="AZ253" s="45">
        <v>1190</v>
      </c>
      <c r="BA253" s="37">
        <v>6000</v>
      </c>
      <c r="BB253" s="37">
        <v>2280</v>
      </c>
      <c r="BC253" s="37">
        <v>1620</v>
      </c>
      <c r="BD253" s="37">
        <v>1020</v>
      </c>
      <c r="BE253" s="46">
        <f t="shared" si="19"/>
        <v>677.5</v>
      </c>
      <c r="BH253" s="116"/>
      <c r="BI253" s="116"/>
      <c r="BJ253" s="116"/>
      <c r="BK253" s="116"/>
      <c r="BL253" s="116"/>
      <c r="BM253" s="116"/>
    </row>
    <row r="254" spans="1:65" s="30" customFormat="1" ht="35.1" hidden="1" customHeight="1" x14ac:dyDescent="0.25">
      <c r="F254" s="32"/>
      <c r="G254" s="34"/>
      <c r="H254" s="116" t="s">
        <v>320</v>
      </c>
      <c r="I254" s="116" t="s">
        <v>320</v>
      </c>
      <c r="J254" s="31"/>
      <c r="K254" s="116" t="s">
        <v>320</v>
      </c>
      <c r="L254" s="35"/>
      <c r="M254" s="35"/>
      <c r="N254" s="35"/>
      <c r="O254" s="35"/>
      <c r="P254" s="35"/>
      <c r="Q254" s="35"/>
      <c r="R254" s="35"/>
      <c r="S254" s="35"/>
      <c r="T254" s="37"/>
      <c r="U254" s="37"/>
      <c r="V254" s="37"/>
      <c r="W254" s="37"/>
      <c r="X254" s="38"/>
      <c r="Y254" s="38"/>
      <c r="Z254" s="38"/>
      <c r="AA254" s="38"/>
      <c r="AB254" s="37"/>
      <c r="AC254" s="37"/>
      <c r="AD254" s="37"/>
      <c r="AE254" s="37"/>
      <c r="AF254" s="38"/>
      <c r="AG254" s="38"/>
      <c r="AH254" s="38"/>
      <c r="AI254" s="38"/>
      <c r="AJ254" s="33"/>
      <c r="AK254" s="39"/>
      <c r="AL254" s="39"/>
      <c r="AM254" s="40"/>
      <c r="AN254" s="40"/>
      <c r="AO254" s="40"/>
      <c r="AP254" s="40"/>
      <c r="AQ254" s="41"/>
      <c r="AR254" s="41"/>
      <c r="AS254" s="41"/>
      <c r="AT254" s="41"/>
      <c r="AU254" s="42"/>
      <c r="AV254" s="43"/>
      <c r="AW254" s="44"/>
      <c r="AX254" s="45"/>
      <c r="AY254" s="45"/>
      <c r="AZ254" s="45"/>
      <c r="BA254" s="37"/>
      <c r="BB254" s="37"/>
      <c r="BC254" s="37"/>
      <c r="BD254" s="37"/>
      <c r="BE254" s="46"/>
      <c r="BH254" s="116"/>
      <c r="BI254" s="116"/>
      <c r="BJ254" s="116"/>
      <c r="BK254" s="116"/>
      <c r="BL254" s="116"/>
      <c r="BM254" s="116"/>
    </row>
    <row r="255" spans="1:65" s="30" customFormat="1" ht="35.1" hidden="1" customHeight="1" x14ac:dyDescent="0.25">
      <c r="F255" s="32"/>
      <c r="G255" s="34"/>
      <c r="H255" s="116" t="s">
        <v>320</v>
      </c>
      <c r="I255" s="116" t="s">
        <v>320</v>
      </c>
      <c r="J255" s="31"/>
      <c r="K255" s="116" t="s">
        <v>320</v>
      </c>
      <c r="L255" s="35"/>
      <c r="M255" s="35"/>
      <c r="N255" s="35"/>
      <c r="O255" s="35"/>
      <c r="P255" s="35"/>
      <c r="Q255" s="35"/>
      <c r="R255" s="35"/>
      <c r="S255" s="35"/>
      <c r="T255" s="37"/>
      <c r="U255" s="37"/>
      <c r="V255" s="37"/>
      <c r="W255" s="37"/>
      <c r="X255" s="38"/>
      <c r="Y255" s="38"/>
      <c r="Z255" s="38"/>
      <c r="AA255" s="38"/>
      <c r="AB255" s="37"/>
      <c r="AC255" s="37"/>
      <c r="AD255" s="37"/>
      <c r="AE255" s="37"/>
      <c r="AF255" s="38"/>
      <c r="AG255" s="38"/>
      <c r="AH255" s="38"/>
      <c r="AI255" s="38"/>
      <c r="AJ255" s="33"/>
      <c r="AK255" s="39"/>
      <c r="AL255" s="39"/>
      <c r="AM255" s="40"/>
      <c r="AN255" s="40"/>
      <c r="AO255" s="40"/>
      <c r="AP255" s="40"/>
      <c r="AQ255" s="41"/>
      <c r="AR255" s="41"/>
      <c r="AS255" s="41"/>
      <c r="AT255" s="41"/>
      <c r="AU255" s="42"/>
      <c r="AV255" s="43"/>
      <c r="AW255" s="44"/>
      <c r="AX255" s="45"/>
      <c r="AY255" s="45"/>
      <c r="AZ255" s="45"/>
      <c r="BA255" s="37"/>
      <c r="BB255" s="37"/>
      <c r="BC255" s="37"/>
      <c r="BD255" s="37"/>
      <c r="BE255" s="46"/>
      <c r="BH255" s="116"/>
      <c r="BI255" s="116"/>
      <c r="BJ255" s="116"/>
      <c r="BK255" s="116"/>
      <c r="BL255" s="116"/>
      <c r="BM255" s="116"/>
    </row>
    <row r="256" spans="1:65" s="30" customFormat="1" ht="35.1" hidden="1" customHeight="1" x14ac:dyDescent="0.25">
      <c r="F256" s="32"/>
      <c r="G256" s="34"/>
      <c r="H256" s="116" t="s">
        <v>320</v>
      </c>
      <c r="I256" s="116" t="s">
        <v>320</v>
      </c>
      <c r="J256" s="31"/>
      <c r="K256" s="116" t="s">
        <v>320</v>
      </c>
      <c r="L256" s="35"/>
      <c r="M256" s="35"/>
      <c r="N256" s="35"/>
      <c r="O256" s="35"/>
      <c r="P256" s="35"/>
      <c r="Q256" s="35"/>
      <c r="R256" s="35"/>
      <c r="S256" s="35"/>
      <c r="T256" s="37"/>
      <c r="U256" s="37"/>
      <c r="V256" s="37"/>
      <c r="W256" s="37"/>
      <c r="X256" s="38"/>
      <c r="Y256" s="38"/>
      <c r="Z256" s="38"/>
      <c r="AA256" s="38"/>
      <c r="AB256" s="37"/>
      <c r="AC256" s="37"/>
      <c r="AD256" s="37"/>
      <c r="AE256" s="37"/>
      <c r="AF256" s="38"/>
      <c r="AG256" s="38"/>
      <c r="AH256" s="38"/>
      <c r="AI256" s="38"/>
      <c r="AJ256" s="33"/>
      <c r="AK256" s="39"/>
      <c r="AL256" s="39"/>
      <c r="AM256" s="40"/>
      <c r="AN256" s="40"/>
      <c r="AO256" s="40"/>
      <c r="AP256" s="40"/>
      <c r="AQ256" s="41"/>
      <c r="AR256" s="41"/>
      <c r="AS256" s="41"/>
      <c r="AT256" s="41"/>
      <c r="AU256" s="42"/>
      <c r="AV256" s="43"/>
      <c r="AW256" s="44"/>
      <c r="AX256" s="45"/>
      <c r="AY256" s="45"/>
      <c r="AZ256" s="45"/>
      <c r="BA256" s="37"/>
      <c r="BB256" s="37"/>
      <c r="BC256" s="37"/>
      <c r="BD256" s="37"/>
      <c r="BE256" s="46"/>
      <c r="BH256" s="116"/>
      <c r="BI256" s="116"/>
      <c r="BJ256" s="116"/>
      <c r="BK256" s="116"/>
      <c r="BL256" s="116"/>
      <c r="BM256" s="116"/>
    </row>
    <row r="257" spans="1:65" s="30" customFormat="1" ht="35.1" hidden="1" customHeight="1" x14ac:dyDescent="0.25">
      <c r="F257" s="32"/>
      <c r="G257" s="34"/>
      <c r="H257" s="116" t="s">
        <v>320</v>
      </c>
      <c r="I257" s="116" t="s">
        <v>320</v>
      </c>
      <c r="J257" s="31"/>
      <c r="K257" s="116" t="s">
        <v>320</v>
      </c>
      <c r="L257" s="35"/>
      <c r="M257" s="35"/>
      <c r="N257" s="35"/>
      <c r="O257" s="35"/>
      <c r="P257" s="35"/>
      <c r="Q257" s="35"/>
      <c r="R257" s="35"/>
      <c r="S257" s="35"/>
      <c r="T257" s="37"/>
      <c r="U257" s="37"/>
      <c r="V257" s="37"/>
      <c r="W257" s="37"/>
      <c r="X257" s="38"/>
      <c r="Y257" s="38"/>
      <c r="Z257" s="38"/>
      <c r="AA257" s="38"/>
      <c r="AB257" s="37"/>
      <c r="AC257" s="37"/>
      <c r="AD257" s="37"/>
      <c r="AE257" s="37"/>
      <c r="AF257" s="38"/>
      <c r="AG257" s="38"/>
      <c r="AH257" s="38"/>
      <c r="AI257" s="38"/>
      <c r="AJ257" s="33"/>
      <c r="AK257" s="39"/>
      <c r="AL257" s="39"/>
      <c r="AM257" s="40"/>
      <c r="AN257" s="40"/>
      <c r="AO257" s="40"/>
      <c r="AP257" s="40"/>
      <c r="AQ257" s="41"/>
      <c r="AR257" s="41"/>
      <c r="AS257" s="41"/>
      <c r="AT257" s="41"/>
      <c r="AU257" s="42"/>
      <c r="AV257" s="43"/>
      <c r="AW257" s="44"/>
      <c r="AX257" s="45"/>
      <c r="AY257" s="45"/>
      <c r="AZ257" s="45"/>
      <c r="BA257" s="37"/>
      <c r="BB257" s="37"/>
      <c r="BC257" s="37"/>
      <c r="BD257" s="37"/>
      <c r="BE257" s="46"/>
      <c r="BH257" s="116"/>
      <c r="BI257" s="116"/>
      <c r="BJ257" s="116"/>
      <c r="BK257" s="116"/>
      <c r="BL257" s="116"/>
      <c r="BM257" s="116"/>
    </row>
    <row r="258" spans="1:65" s="30" customFormat="1" ht="35.1" hidden="1" customHeight="1" x14ac:dyDescent="0.25">
      <c r="F258" s="32"/>
      <c r="G258" s="34"/>
      <c r="H258" s="116" t="s">
        <v>320</v>
      </c>
      <c r="I258" s="116" t="s">
        <v>320</v>
      </c>
      <c r="J258" s="31"/>
      <c r="K258" s="116" t="s">
        <v>320</v>
      </c>
      <c r="L258" s="35"/>
      <c r="M258" s="35"/>
      <c r="N258" s="35"/>
      <c r="O258" s="35"/>
      <c r="P258" s="35"/>
      <c r="Q258" s="35"/>
      <c r="R258" s="35"/>
      <c r="S258" s="35"/>
      <c r="T258" s="37"/>
      <c r="U258" s="37"/>
      <c r="V258" s="37"/>
      <c r="W258" s="37"/>
      <c r="X258" s="38"/>
      <c r="Y258" s="38"/>
      <c r="Z258" s="38"/>
      <c r="AA258" s="38"/>
      <c r="AB258" s="37"/>
      <c r="AC258" s="37"/>
      <c r="AD258" s="37"/>
      <c r="AE258" s="37"/>
      <c r="AF258" s="38"/>
      <c r="AG258" s="38"/>
      <c r="AH258" s="38"/>
      <c r="AI258" s="38"/>
      <c r="AJ258" s="33"/>
      <c r="AK258" s="39"/>
      <c r="AL258" s="39"/>
      <c r="AM258" s="40"/>
      <c r="AN258" s="40"/>
      <c r="AO258" s="40"/>
      <c r="AP258" s="40"/>
      <c r="AQ258" s="41"/>
      <c r="AR258" s="41"/>
      <c r="AS258" s="41"/>
      <c r="AT258" s="41"/>
      <c r="AU258" s="42"/>
      <c r="AV258" s="43"/>
      <c r="AW258" s="44"/>
      <c r="AX258" s="45"/>
      <c r="AY258" s="45"/>
      <c r="AZ258" s="45"/>
      <c r="BA258" s="37"/>
      <c r="BB258" s="37"/>
      <c r="BC258" s="37"/>
      <c r="BD258" s="37"/>
      <c r="BE258" s="46"/>
      <c r="BH258" s="116"/>
      <c r="BI258" s="116"/>
      <c r="BJ258" s="116"/>
      <c r="BK258" s="116"/>
      <c r="BL258" s="116"/>
      <c r="BM258" s="116"/>
    </row>
    <row r="259" spans="1:65" s="30" customFormat="1" ht="35.1" hidden="1" customHeight="1" x14ac:dyDescent="0.25">
      <c r="F259" s="32"/>
      <c r="G259" s="34"/>
      <c r="H259" s="116" t="s">
        <v>320</v>
      </c>
      <c r="I259" s="116" t="s">
        <v>320</v>
      </c>
      <c r="J259" s="31"/>
      <c r="K259" s="116" t="s">
        <v>320</v>
      </c>
      <c r="L259" s="35"/>
      <c r="M259" s="35"/>
      <c r="N259" s="35"/>
      <c r="O259" s="35"/>
      <c r="P259" s="35"/>
      <c r="Q259" s="35"/>
      <c r="R259" s="35"/>
      <c r="S259" s="35"/>
      <c r="T259" s="37"/>
      <c r="U259" s="37"/>
      <c r="V259" s="37"/>
      <c r="W259" s="37"/>
      <c r="X259" s="38"/>
      <c r="Y259" s="38"/>
      <c r="Z259" s="38"/>
      <c r="AA259" s="38"/>
      <c r="AB259" s="37"/>
      <c r="AC259" s="37"/>
      <c r="AD259" s="37"/>
      <c r="AE259" s="37"/>
      <c r="AF259" s="38"/>
      <c r="AG259" s="38"/>
      <c r="AH259" s="38"/>
      <c r="AI259" s="38"/>
      <c r="AJ259" s="33"/>
      <c r="AK259" s="39"/>
      <c r="AL259" s="39"/>
      <c r="AM259" s="40"/>
      <c r="AN259" s="40"/>
      <c r="AO259" s="40"/>
      <c r="AP259" s="40"/>
      <c r="AQ259" s="41"/>
      <c r="AR259" s="41"/>
      <c r="AS259" s="41"/>
      <c r="AT259" s="41"/>
      <c r="AU259" s="42"/>
      <c r="AV259" s="43"/>
      <c r="AW259" s="44"/>
      <c r="AX259" s="45"/>
      <c r="AY259" s="45"/>
      <c r="AZ259" s="45"/>
      <c r="BA259" s="37"/>
      <c r="BB259" s="37"/>
      <c r="BC259" s="37"/>
      <c r="BD259" s="37"/>
      <c r="BE259" s="46"/>
      <c r="BH259" s="116"/>
      <c r="BI259" s="116"/>
      <c r="BJ259" s="116"/>
      <c r="BK259" s="116"/>
      <c r="BL259" s="116"/>
      <c r="BM259" s="116"/>
    </row>
    <row r="260" spans="1:65" s="30" customFormat="1" ht="35.1" customHeight="1" x14ac:dyDescent="0.25">
      <c r="A260" s="30" t="str">
        <f t="shared" si="0"/>
        <v>TB11DT_D3+1</v>
      </c>
      <c r="B260" s="30" t="str">
        <f t="shared" si="1"/>
        <v>TB11DT_D3+2</v>
      </c>
      <c r="C260" s="30" t="str">
        <f t="shared" si="2"/>
        <v>TB11DT_D3+3</v>
      </c>
      <c r="D260" s="30" t="str">
        <f t="shared" si="3"/>
        <v>TB11DT_D3+4</v>
      </c>
      <c r="E260" s="30" t="s">
        <v>18</v>
      </c>
      <c r="F260" s="32"/>
      <c r="G260" s="34" t="s">
        <v>129</v>
      </c>
      <c r="H260" s="116" t="s">
        <v>102</v>
      </c>
      <c r="I260" s="116" t="s">
        <v>113</v>
      </c>
      <c r="J260" s="31" t="s">
        <v>102</v>
      </c>
      <c r="K260" s="116" t="s">
        <v>293</v>
      </c>
      <c r="L260" s="35">
        <v>3700</v>
      </c>
      <c r="M260" s="35">
        <v>1800</v>
      </c>
      <c r="N260" s="35">
        <v>1500</v>
      </c>
      <c r="O260" s="35">
        <v>1200</v>
      </c>
      <c r="P260" s="35">
        <f>VLOOKUP(G260&amp;"Vị trí 1",'[1]14_ODT'!$D$11:$L$3938,9,0)</f>
        <v>3700</v>
      </c>
      <c r="Q260" s="35">
        <f>VLOOKUP(G260&amp;"Vị trí 2",'[1]14_ODT'!$D$11:$L$3938,9,0)</f>
        <v>1800</v>
      </c>
      <c r="R260" s="35">
        <f>VLOOKUP(G260&amp;"Vị trí 3",'[1]14_ODT'!$D$11:$L$3938,9,0)</f>
        <v>1500</v>
      </c>
      <c r="S260" s="35">
        <f>VLOOKUP(G260&amp;"Vị trí 4",'[1]14_ODT'!$D$11:$L$3938,9,0)</f>
        <v>1200</v>
      </c>
      <c r="T260" s="37" t="e">
        <f>VLOOKUP(A260,[1]bieutonghopphieudieutra!$E$4:$Z$1730,32,0)</f>
        <v>#N/A</v>
      </c>
      <c r="U260" s="37"/>
      <c r="V260" s="37"/>
      <c r="W260" s="37"/>
      <c r="X260" s="38" t="e">
        <f>T260/L260</f>
        <v>#N/A</v>
      </c>
      <c r="Y260" s="38"/>
      <c r="Z260" s="38"/>
      <c r="AA260" s="38"/>
      <c r="AB260" s="37"/>
      <c r="AC260" s="37"/>
      <c r="AD260" s="37"/>
      <c r="AE260" s="37"/>
      <c r="AF260" s="38"/>
      <c r="AG260" s="38"/>
      <c r="AH260" s="38"/>
      <c r="AI260" s="38"/>
      <c r="AJ260" s="33">
        <v>5.3</v>
      </c>
      <c r="AK260" s="39"/>
      <c r="AL260" s="39" t="e">
        <f>ROUNDDOWN(AJ260*#REF!/#REF!,1)</f>
        <v>#REF!</v>
      </c>
      <c r="AM260" s="40" t="e">
        <f t="shared" si="20"/>
        <v>#REF!</v>
      </c>
      <c r="AN260" s="40" t="e">
        <f t="shared" si="20"/>
        <v>#REF!</v>
      </c>
      <c r="AO260" s="40" t="e">
        <f t="shared" si="20"/>
        <v>#REF!</v>
      </c>
      <c r="AP260" s="40" t="e">
        <f t="shared" si="20"/>
        <v>#REF!</v>
      </c>
      <c r="AQ260" s="41" t="e">
        <f t="shared" si="21"/>
        <v>#REF!</v>
      </c>
      <c r="AR260" s="41" t="e">
        <f t="shared" si="21"/>
        <v>#REF!</v>
      </c>
      <c r="AS260" s="41" t="e">
        <f t="shared" si="21"/>
        <v>#REF!</v>
      </c>
      <c r="AT260" s="41" t="e">
        <f t="shared" si="21"/>
        <v>#REF!</v>
      </c>
      <c r="AU260" s="42" t="e">
        <f t="shared" si="18"/>
        <v>#REF!</v>
      </c>
      <c r="AV260" s="43" t="s">
        <v>18</v>
      </c>
      <c r="AW260" s="44">
        <v>7700</v>
      </c>
      <c r="AX260" s="45">
        <v>2940</v>
      </c>
      <c r="AY260" s="45">
        <v>2100</v>
      </c>
      <c r="AZ260" s="45">
        <v>1260</v>
      </c>
      <c r="BA260" s="37">
        <v>6600</v>
      </c>
      <c r="BB260" s="37">
        <v>2520</v>
      </c>
      <c r="BC260" s="37">
        <v>1800</v>
      </c>
      <c r="BD260" s="37">
        <v>1080</v>
      </c>
      <c r="BE260" s="46" t="e">
        <f t="shared" si="19"/>
        <v>#REF!</v>
      </c>
      <c r="BG260" s="30" t="s">
        <v>292</v>
      </c>
      <c r="BH260" s="116"/>
      <c r="BI260" s="116"/>
      <c r="BJ260" s="116"/>
      <c r="BK260" s="116"/>
      <c r="BL260" s="116"/>
      <c r="BM260" s="116"/>
    </row>
    <row r="261" spans="1:65" s="30" customFormat="1" ht="35.1" hidden="1" customHeight="1" x14ac:dyDescent="0.25">
      <c r="F261" s="32"/>
      <c r="G261" s="34"/>
      <c r="H261" s="116" t="s">
        <v>320</v>
      </c>
      <c r="I261" s="116" t="s">
        <v>320</v>
      </c>
      <c r="J261" s="31"/>
      <c r="K261" s="116" t="s">
        <v>320</v>
      </c>
      <c r="L261" s="35"/>
      <c r="M261" s="35"/>
      <c r="N261" s="35"/>
      <c r="O261" s="35"/>
      <c r="P261" s="35"/>
      <c r="Q261" s="35"/>
      <c r="R261" s="35"/>
      <c r="S261" s="35"/>
      <c r="T261" s="37"/>
      <c r="U261" s="37"/>
      <c r="V261" s="37"/>
      <c r="W261" s="37"/>
      <c r="X261" s="38"/>
      <c r="Y261" s="38"/>
      <c r="Z261" s="38"/>
      <c r="AA261" s="38"/>
      <c r="AB261" s="37"/>
      <c r="AC261" s="37"/>
      <c r="AD261" s="37"/>
      <c r="AE261" s="37"/>
      <c r="AF261" s="38"/>
      <c r="AG261" s="38"/>
      <c r="AH261" s="38"/>
      <c r="AI261" s="38"/>
      <c r="AJ261" s="33"/>
      <c r="AK261" s="39"/>
      <c r="AL261" s="39"/>
      <c r="AM261" s="40"/>
      <c r="AN261" s="40"/>
      <c r="AO261" s="40"/>
      <c r="AP261" s="40"/>
      <c r="AQ261" s="41"/>
      <c r="AR261" s="41"/>
      <c r="AS261" s="41"/>
      <c r="AT261" s="41"/>
      <c r="AU261" s="42"/>
      <c r="AV261" s="43"/>
      <c r="AW261" s="44"/>
      <c r="AX261" s="45"/>
      <c r="AY261" s="45"/>
      <c r="AZ261" s="45"/>
      <c r="BA261" s="37"/>
      <c r="BB261" s="37"/>
      <c r="BC261" s="37"/>
      <c r="BD261" s="37"/>
      <c r="BE261" s="46"/>
      <c r="BH261" s="116"/>
      <c r="BI261" s="116"/>
      <c r="BJ261" s="116"/>
      <c r="BK261" s="116"/>
      <c r="BL261" s="116"/>
      <c r="BM261" s="116"/>
    </row>
    <row r="262" spans="1:65" s="30" customFormat="1" ht="35.1" hidden="1" customHeight="1" x14ac:dyDescent="0.25">
      <c r="F262" s="32"/>
      <c r="G262" s="34"/>
      <c r="H262" s="116" t="s">
        <v>320</v>
      </c>
      <c r="I262" s="116" t="s">
        <v>320</v>
      </c>
      <c r="J262" s="31"/>
      <c r="K262" s="116" t="s">
        <v>320</v>
      </c>
      <c r="L262" s="35"/>
      <c r="M262" s="35"/>
      <c r="N262" s="35"/>
      <c r="O262" s="35"/>
      <c r="P262" s="35"/>
      <c r="Q262" s="35"/>
      <c r="R262" s="35"/>
      <c r="S262" s="35"/>
      <c r="T262" s="37"/>
      <c r="U262" s="37"/>
      <c r="V262" s="37"/>
      <c r="W262" s="37"/>
      <c r="X262" s="38"/>
      <c r="Y262" s="38"/>
      <c r="Z262" s="38"/>
      <c r="AA262" s="38"/>
      <c r="AB262" s="37"/>
      <c r="AC262" s="37"/>
      <c r="AD262" s="37"/>
      <c r="AE262" s="37"/>
      <c r="AF262" s="38"/>
      <c r="AG262" s="38"/>
      <c r="AH262" s="38"/>
      <c r="AI262" s="38"/>
      <c r="AJ262" s="33"/>
      <c r="AK262" s="39"/>
      <c r="AL262" s="39"/>
      <c r="AM262" s="40"/>
      <c r="AN262" s="40"/>
      <c r="AO262" s="40"/>
      <c r="AP262" s="40"/>
      <c r="AQ262" s="41"/>
      <c r="AR262" s="41"/>
      <c r="AS262" s="41"/>
      <c r="AT262" s="41"/>
      <c r="AU262" s="42"/>
      <c r="AV262" s="43"/>
      <c r="AW262" s="44"/>
      <c r="AX262" s="45"/>
      <c r="AY262" s="45"/>
      <c r="AZ262" s="45"/>
      <c r="BA262" s="37"/>
      <c r="BB262" s="37"/>
      <c r="BC262" s="37"/>
      <c r="BD262" s="37"/>
      <c r="BE262" s="46"/>
      <c r="BH262" s="116"/>
      <c r="BI262" s="116"/>
      <c r="BJ262" s="116"/>
      <c r="BK262" s="116"/>
      <c r="BL262" s="116"/>
      <c r="BM262" s="116"/>
    </row>
    <row r="263" spans="1:65" s="30" customFormat="1" ht="35.1" hidden="1" customHeight="1" x14ac:dyDescent="0.25">
      <c r="F263" s="32"/>
      <c r="G263" s="34"/>
      <c r="H263" s="116" t="s">
        <v>320</v>
      </c>
      <c r="I263" s="116" t="s">
        <v>320</v>
      </c>
      <c r="J263" s="31"/>
      <c r="K263" s="116" t="s">
        <v>320</v>
      </c>
      <c r="L263" s="35"/>
      <c r="M263" s="35"/>
      <c r="N263" s="35"/>
      <c r="O263" s="35"/>
      <c r="P263" s="35"/>
      <c r="Q263" s="35"/>
      <c r="R263" s="35"/>
      <c r="S263" s="35"/>
      <c r="T263" s="37"/>
      <c r="U263" s="37"/>
      <c r="V263" s="37"/>
      <c r="W263" s="37"/>
      <c r="X263" s="38"/>
      <c r="Y263" s="38"/>
      <c r="Z263" s="38"/>
      <c r="AA263" s="38"/>
      <c r="AB263" s="37"/>
      <c r="AC263" s="37"/>
      <c r="AD263" s="37"/>
      <c r="AE263" s="37"/>
      <c r="AF263" s="38"/>
      <c r="AG263" s="38"/>
      <c r="AH263" s="38"/>
      <c r="AI263" s="38"/>
      <c r="AJ263" s="33"/>
      <c r="AK263" s="39"/>
      <c r="AL263" s="39"/>
      <c r="AM263" s="40"/>
      <c r="AN263" s="40"/>
      <c r="AO263" s="40"/>
      <c r="AP263" s="40"/>
      <c r="AQ263" s="41"/>
      <c r="AR263" s="41"/>
      <c r="AS263" s="41"/>
      <c r="AT263" s="41"/>
      <c r="AU263" s="42"/>
      <c r="AV263" s="43"/>
      <c r="AW263" s="44"/>
      <c r="AX263" s="45"/>
      <c r="AY263" s="45"/>
      <c r="AZ263" s="45"/>
      <c r="BA263" s="37"/>
      <c r="BB263" s="37"/>
      <c r="BC263" s="37"/>
      <c r="BD263" s="37"/>
      <c r="BE263" s="46"/>
      <c r="BH263" s="116"/>
      <c r="BI263" s="116"/>
      <c r="BJ263" s="116"/>
      <c r="BK263" s="116"/>
      <c r="BL263" s="116"/>
      <c r="BM263" s="116"/>
    </row>
    <row r="264" spans="1:65" s="30" customFormat="1" ht="35.1" hidden="1" customHeight="1" x14ac:dyDescent="0.25">
      <c r="F264" s="32"/>
      <c r="G264" s="34"/>
      <c r="H264" s="116" t="s">
        <v>320</v>
      </c>
      <c r="I264" s="116" t="s">
        <v>320</v>
      </c>
      <c r="J264" s="31"/>
      <c r="K264" s="116" t="s">
        <v>320</v>
      </c>
      <c r="L264" s="35"/>
      <c r="M264" s="35"/>
      <c r="N264" s="35"/>
      <c r="O264" s="35"/>
      <c r="P264" s="35"/>
      <c r="Q264" s="35"/>
      <c r="R264" s="35"/>
      <c r="S264" s="35"/>
      <c r="T264" s="37"/>
      <c r="U264" s="37"/>
      <c r="V264" s="37"/>
      <c r="W264" s="37"/>
      <c r="X264" s="38"/>
      <c r="Y264" s="38"/>
      <c r="Z264" s="38"/>
      <c r="AA264" s="38"/>
      <c r="AB264" s="37"/>
      <c r="AC264" s="37"/>
      <c r="AD264" s="37"/>
      <c r="AE264" s="37"/>
      <c r="AF264" s="38"/>
      <c r="AG264" s="38"/>
      <c r="AH264" s="38"/>
      <c r="AI264" s="38"/>
      <c r="AJ264" s="33"/>
      <c r="AK264" s="39"/>
      <c r="AL264" s="39"/>
      <c r="AM264" s="40"/>
      <c r="AN264" s="40"/>
      <c r="AO264" s="40"/>
      <c r="AP264" s="40"/>
      <c r="AQ264" s="41"/>
      <c r="AR264" s="41"/>
      <c r="AS264" s="41"/>
      <c r="AT264" s="41"/>
      <c r="AU264" s="42"/>
      <c r="AV264" s="43"/>
      <c r="AW264" s="44"/>
      <c r="AX264" s="45"/>
      <c r="AY264" s="45"/>
      <c r="AZ264" s="45"/>
      <c r="BA264" s="37"/>
      <c r="BB264" s="37"/>
      <c r="BC264" s="37"/>
      <c r="BD264" s="37"/>
      <c r="BE264" s="46"/>
      <c r="BH264" s="116"/>
      <c r="BI264" s="116"/>
      <c r="BJ264" s="116"/>
      <c r="BK264" s="116"/>
      <c r="BL264" s="116"/>
      <c r="BM264" s="116"/>
    </row>
    <row r="265" spans="1:65" s="30" customFormat="1" ht="35.1" hidden="1" customHeight="1" x14ac:dyDescent="0.25">
      <c r="F265" s="32"/>
      <c r="G265" s="34"/>
      <c r="H265" s="116" t="s">
        <v>320</v>
      </c>
      <c r="I265" s="116" t="s">
        <v>320</v>
      </c>
      <c r="J265" s="31"/>
      <c r="K265" s="116" t="s">
        <v>320</v>
      </c>
      <c r="L265" s="35"/>
      <c r="M265" s="35"/>
      <c r="N265" s="35"/>
      <c r="O265" s="35"/>
      <c r="P265" s="35"/>
      <c r="Q265" s="35"/>
      <c r="R265" s="35"/>
      <c r="S265" s="35"/>
      <c r="T265" s="37"/>
      <c r="U265" s="37"/>
      <c r="V265" s="37"/>
      <c r="W265" s="37"/>
      <c r="X265" s="38"/>
      <c r="Y265" s="38"/>
      <c r="Z265" s="38"/>
      <c r="AA265" s="38"/>
      <c r="AB265" s="37"/>
      <c r="AC265" s="37"/>
      <c r="AD265" s="37"/>
      <c r="AE265" s="37"/>
      <c r="AF265" s="38"/>
      <c r="AG265" s="38"/>
      <c r="AH265" s="38"/>
      <c r="AI265" s="38"/>
      <c r="AJ265" s="33"/>
      <c r="AK265" s="39"/>
      <c r="AL265" s="39"/>
      <c r="AM265" s="40"/>
      <c r="AN265" s="40"/>
      <c r="AO265" s="40"/>
      <c r="AP265" s="40"/>
      <c r="AQ265" s="41"/>
      <c r="AR265" s="41"/>
      <c r="AS265" s="41"/>
      <c r="AT265" s="41"/>
      <c r="AU265" s="42"/>
      <c r="AV265" s="43"/>
      <c r="AW265" s="44"/>
      <c r="AX265" s="45"/>
      <c r="AY265" s="45"/>
      <c r="AZ265" s="45"/>
      <c r="BA265" s="37"/>
      <c r="BB265" s="37"/>
      <c r="BC265" s="37"/>
      <c r="BD265" s="37"/>
      <c r="BE265" s="46"/>
      <c r="BH265" s="116"/>
      <c r="BI265" s="116"/>
      <c r="BJ265" s="116"/>
      <c r="BK265" s="116"/>
      <c r="BL265" s="116"/>
      <c r="BM265" s="116"/>
    </row>
    <row r="266" spans="1:65" s="30" customFormat="1" ht="35.1" hidden="1" customHeight="1" x14ac:dyDescent="0.25">
      <c r="F266" s="32"/>
      <c r="G266" s="34"/>
      <c r="H266" s="116" t="s">
        <v>320</v>
      </c>
      <c r="I266" s="116" t="s">
        <v>320</v>
      </c>
      <c r="J266" s="31"/>
      <c r="K266" s="116" t="s">
        <v>320</v>
      </c>
      <c r="L266" s="35"/>
      <c r="M266" s="35"/>
      <c r="N266" s="35"/>
      <c r="O266" s="35"/>
      <c r="P266" s="35"/>
      <c r="Q266" s="35"/>
      <c r="R266" s="35"/>
      <c r="S266" s="35"/>
      <c r="T266" s="37"/>
      <c r="U266" s="37"/>
      <c r="V266" s="37"/>
      <c r="W266" s="37"/>
      <c r="X266" s="38"/>
      <c r="Y266" s="38"/>
      <c r="Z266" s="38"/>
      <c r="AA266" s="38"/>
      <c r="AB266" s="37"/>
      <c r="AC266" s="37"/>
      <c r="AD266" s="37"/>
      <c r="AE266" s="37"/>
      <c r="AF266" s="38"/>
      <c r="AG266" s="38"/>
      <c r="AH266" s="38"/>
      <c r="AI266" s="38"/>
      <c r="AJ266" s="33"/>
      <c r="AK266" s="39"/>
      <c r="AL266" s="39"/>
      <c r="AM266" s="40"/>
      <c r="AN266" s="40"/>
      <c r="AO266" s="40"/>
      <c r="AP266" s="40"/>
      <c r="AQ266" s="41"/>
      <c r="AR266" s="41"/>
      <c r="AS266" s="41"/>
      <c r="AT266" s="41"/>
      <c r="AU266" s="42"/>
      <c r="AV266" s="43"/>
      <c r="AW266" s="44"/>
      <c r="AX266" s="45"/>
      <c r="AY266" s="45"/>
      <c r="AZ266" s="45"/>
      <c r="BA266" s="37"/>
      <c r="BB266" s="37"/>
      <c r="BC266" s="37"/>
      <c r="BD266" s="37"/>
      <c r="BE266" s="46"/>
      <c r="BH266" s="116"/>
      <c r="BI266" s="116"/>
      <c r="BJ266" s="116"/>
      <c r="BK266" s="116"/>
      <c r="BL266" s="116"/>
      <c r="BM266" s="116"/>
    </row>
    <row r="267" spans="1:65" s="30" customFormat="1" ht="35.1" customHeight="1" x14ac:dyDescent="0.25">
      <c r="A267" s="30" t="str">
        <f t="shared" si="0"/>
        <v>TB17DT_D1+1</v>
      </c>
      <c r="B267" s="30" t="str">
        <f t="shared" si="1"/>
        <v>TB17DT_D1+2</v>
      </c>
      <c r="C267" s="30" t="str">
        <f t="shared" si="2"/>
        <v>TB17DT_D1+3</v>
      </c>
      <c r="D267" s="30" t="str">
        <f t="shared" si="3"/>
        <v>TB17DT_D1+4</v>
      </c>
      <c r="E267" s="30" t="s">
        <v>18</v>
      </c>
      <c r="F267" s="32"/>
      <c r="G267" s="34" t="s">
        <v>142</v>
      </c>
      <c r="H267" s="116" t="s">
        <v>87</v>
      </c>
      <c r="I267" s="116" t="s">
        <v>25</v>
      </c>
      <c r="J267" s="31" t="s">
        <v>87</v>
      </c>
      <c r="K267" s="116" t="s">
        <v>143</v>
      </c>
      <c r="L267" s="35">
        <v>6500</v>
      </c>
      <c r="M267" s="35">
        <v>3300</v>
      </c>
      <c r="N267" s="35">
        <v>2200</v>
      </c>
      <c r="O267" s="35">
        <v>1400</v>
      </c>
      <c r="P267" s="35">
        <f>VLOOKUP(G267&amp;"Vị trí 1",'[1]14_ODT'!$D$11:$L$3938,9,0)</f>
        <v>6500</v>
      </c>
      <c r="Q267" s="35">
        <f>VLOOKUP(G267&amp;"Vị trí 2",'[1]14_ODT'!$D$11:$L$3938,9,0)</f>
        <v>3300</v>
      </c>
      <c r="R267" s="35">
        <f>VLOOKUP(G267&amp;"Vị trí 3",'[1]14_ODT'!$D$11:$L$3938,9,0)</f>
        <v>2200</v>
      </c>
      <c r="S267" s="35">
        <f>VLOOKUP(G267&amp;"Vị trí 4",'[1]14_ODT'!$D$11:$L$3938,9,0)</f>
        <v>1400</v>
      </c>
      <c r="T267" s="37"/>
      <c r="U267" s="37"/>
      <c r="V267" s="37"/>
      <c r="W267" s="37"/>
      <c r="X267" s="38"/>
      <c r="Y267" s="38"/>
      <c r="Z267" s="38"/>
      <c r="AA267" s="38"/>
      <c r="AB267" s="37"/>
      <c r="AC267" s="37"/>
      <c r="AD267" s="37"/>
      <c r="AE267" s="37"/>
      <c r="AF267" s="38"/>
      <c r="AG267" s="38"/>
      <c r="AH267" s="38"/>
      <c r="AI267" s="38"/>
      <c r="AJ267" s="33">
        <v>1.6923076923076923</v>
      </c>
      <c r="AK267" s="39"/>
      <c r="AL267" s="39">
        <v>1.1000000000000001</v>
      </c>
      <c r="AM267" s="40">
        <f t="shared" si="20"/>
        <v>7150.0000000000009</v>
      </c>
      <c r="AN267" s="40">
        <f t="shared" si="20"/>
        <v>3630.0000000000005</v>
      </c>
      <c r="AO267" s="40">
        <f t="shared" si="20"/>
        <v>2420</v>
      </c>
      <c r="AP267" s="40">
        <f t="shared" si="20"/>
        <v>1540.0000000000002</v>
      </c>
      <c r="AQ267" s="41">
        <f t="shared" si="21"/>
        <v>7200</v>
      </c>
      <c r="AR267" s="41">
        <f t="shared" si="21"/>
        <v>3600</v>
      </c>
      <c r="AS267" s="41">
        <f t="shared" si="21"/>
        <v>2400</v>
      </c>
      <c r="AT267" s="41">
        <f t="shared" si="21"/>
        <v>1500</v>
      </c>
      <c r="AU267" s="42">
        <f>AM267*0.15</f>
        <v>1072.5</v>
      </c>
      <c r="AV267" s="43" t="s">
        <v>18</v>
      </c>
      <c r="AW267" s="44">
        <v>4550</v>
      </c>
      <c r="AX267" s="45">
        <v>2380</v>
      </c>
      <c r="AY267" s="45">
        <v>1610</v>
      </c>
      <c r="AZ267" s="45">
        <v>1020</v>
      </c>
      <c r="BA267" s="37">
        <v>3900</v>
      </c>
      <c r="BB267" s="37">
        <v>2040</v>
      </c>
      <c r="BC267" s="37">
        <v>1380</v>
      </c>
      <c r="BD267" s="37">
        <v>870</v>
      </c>
      <c r="BE267" s="46">
        <f>AT267-AU267</f>
        <v>427.5</v>
      </c>
      <c r="BH267" s="116"/>
      <c r="BI267" s="116"/>
      <c r="BJ267" s="116"/>
      <c r="BK267" s="116"/>
      <c r="BL267" s="116"/>
      <c r="BM267" s="116"/>
    </row>
    <row r="268" spans="1:65" s="30" customFormat="1" ht="35.1" hidden="1" customHeight="1" x14ac:dyDescent="0.25">
      <c r="F268" s="32"/>
      <c r="G268" s="34"/>
      <c r="H268" s="116" t="s">
        <v>320</v>
      </c>
      <c r="I268" s="116" t="s">
        <v>320</v>
      </c>
      <c r="J268" s="31"/>
      <c r="K268" s="116" t="s">
        <v>320</v>
      </c>
      <c r="L268" s="35"/>
      <c r="M268" s="35"/>
      <c r="N268" s="35"/>
      <c r="O268" s="35"/>
      <c r="P268" s="35"/>
      <c r="Q268" s="35"/>
      <c r="R268" s="35"/>
      <c r="S268" s="35"/>
      <c r="T268" s="37"/>
      <c r="U268" s="37"/>
      <c r="V268" s="37"/>
      <c r="W268" s="37"/>
      <c r="X268" s="38"/>
      <c r="Y268" s="38"/>
      <c r="Z268" s="38"/>
      <c r="AA268" s="38"/>
      <c r="AB268" s="37"/>
      <c r="AC268" s="37"/>
      <c r="AD268" s="37"/>
      <c r="AE268" s="37"/>
      <c r="AF268" s="38"/>
      <c r="AG268" s="38"/>
      <c r="AH268" s="38"/>
      <c r="AI268" s="38"/>
      <c r="AJ268" s="33"/>
      <c r="AK268" s="39"/>
      <c r="AL268" s="39"/>
      <c r="AM268" s="40"/>
      <c r="AN268" s="40"/>
      <c r="AO268" s="40"/>
      <c r="AP268" s="40"/>
      <c r="AQ268" s="41"/>
      <c r="AR268" s="41"/>
      <c r="AS268" s="41"/>
      <c r="AT268" s="41"/>
      <c r="AU268" s="42"/>
      <c r="AV268" s="43"/>
      <c r="AW268" s="44"/>
      <c r="AX268" s="45"/>
      <c r="AY268" s="45"/>
      <c r="AZ268" s="45"/>
      <c r="BA268" s="37"/>
      <c r="BB268" s="37"/>
      <c r="BC268" s="37"/>
      <c r="BD268" s="37"/>
      <c r="BE268" s="46"/>
      <c r="BH268" s="116"/>
      <c r="BI268" s="116"/>
      <c r="BJ268" s="116"/>
      <c r="BK268" s="116"/>
      <c r="BL268" s="116"/>
      <c r="BM268" s="116"/>
    </row>
    <row r="269" spans="1:65" s="30" customFormat="1" ht="35.1" hidden="1" customHeight="1" x14ac:dyDescent="0.25">
      <c r="F269" s="32"/>
      <c r="G269" s="34"/>
      <c r="H269" s="116" t="s">
        <v>320</v>
      </c>
      <c r="I269" s="116" t="s">
        <v>320</v>
      </c>
      <c r="J269" s="31"/>
      <c r="K269" s="116" t="s">
        <v>320</v>
      </c>
      <c r="L269" s="35"/>
      <c r="M269" s="35"/>
      <c r="N269" s="35"/>
      <c r="O269" s="35"/>
      <c r="P269" s="35"/>
      <c r="Q269" s="35"/>
      <c r="R269" s="35"/>
      <c r="S269" s="35"/>
      <c r="T269" s="37"/>
      <c r="U269" s="37"/>
      <c r="V269" s="37"/>
      <c r="W269" s="37"/>
      <c r="X269" s="38"/>
      <c r="Y269" s="38"/>
      <c r="Z269" s="38"/>
      <c r="AA269" s="38"/>
      <c r="AB269" s="37"/>
      <c r="AC269" s="37"/>
      <c r="AD269" s="37"/>
      <c r="AE269" s="37"/>
      <c r="AF269" s="38"/>
      <c r="AG269" s="38"/>
      <c r="AH269" s="38"/>
      <c r="AI269" s="38"/>
      <c r="AJ269" s="33"/>
      <c r="AK269" s="39"/>
      <c r="AL269" s="39"/>
      <c r="AM269" s="40"/>
      <c r="AN269" s="40"/>
      <c r="AO269" s="40"/>
      <c r="AP269" s="40"/>
      <c r="AQ269" s="41"/>
      <c r="AR269" s="41"/>
      <c r="AS269" s="41"/>
      <c r="AT269" s="41"/>
      <c r="AU269" s="42"/>
      <c r="AV269" s="43"/>
      <c r="AW269" s="44"/>
      <c r="AX269" s="45"/>
      <c r="AY269" s="45"/>
      <c r="AZ269" s="45"/>
      <c r="BA269" s="37"/>
      <c r="BB269" s="37"/>
      <c r="BC269" s="37"/>
      <c r="BD269" s="37"/>
      <c r="BE269" s="46"/>
      <c r="BH269" s="116"/>
      <c r="BI269" s="116"/>
      <c r="BJ269" s="116"/>
      <c r="BK269" s="116"/>
      <c r="BL269" s="116"/>
      <c r="BM269" s="116"/>
    </row>
    <row r="270" spans="1:65" s="30" customFormat="1" ht="35.1" hidden="1" customHeight="1" x14ac:dyDescent="0.25">
      <c r="F270" s="32"/>
      <c r="G270" s="34"/>
      <c r="H270" s="116" t="s">
        <v>320</v>
      </c>
      <c r="I270" s="116" t="s">
        <v>320</v>
      </c>
      <c r="J270" s="31"/>
      <c r="K270" s="116" t="s">
        <v>320</v>
      </c>
      <c r="L270" s="35"/>
      <c r="M270" s="35"/>
      <c r="N270" s="35"/>
      <c r="O270" s="35"/>
      <c r="P270" s="35"/>
      <c r="Q270" s="35"/>
      <c r="R270" s="35"/>
      <c r="S270" s="35"/>
      <c r="T270" s="37"/>
      <c r="U270" s="37"/>
      <c r="V270" s="37"/>
      <c r="W270" s="37"/>
      <c r="X270" s="38"/>
      <c r="Y270" s="38"/>
      <c r="Z270" s="38"/>
      <c r="AA270" s="38"/>
      <c r="AB270" s="37"/>
      <c r="AC270" s="37"/>
      <c r="AD270" s="37"/>
      <c r="AE270" s="37"/>
      <c r="AF270" s="38"/>
      <c r="AG270" s="38"/>
      <c r="AH270" s="38"/>
      <c r="AI270" s="38"/>
      <c r="AJ270" s="33"/>
      <c r="AK270" s="39"/>
      <c r="AL270" s="39"/>
      <c r="AM270" s="40"/>
      <c r="AN270" s="40"/>
      <c r="AO270" s="40"/>
      <c r="AP270" s="40"/>
      <c r="AQ270" s="41"/>
      <c r="AR270" s="41"/>
      <c r="AS270" s="41"/>
      <c r="AT270" s="41"/>
      <c r="AU270" s="42"/>
      <c r="AV270" s="43"/>
      <c r="AW270" s="44"/>
      <c r="AX270" s="45"/>
      <c r="AY270" s="45"/>
      <c r="AZ270" s="45"/>
      <c r="BA270" s="37"/>
      <c r="BB270" s="37"/>
      <c r="BC270" s="37"/>
      <c r="BD270" s="37"/>
      <c r="BE270" s="46"/>
      <c r="BH270" s="116"/>
      <c r="BI270" s="116"/>
      <c r="BJ270" s="116"/>
      <c r="BK270" s="116"/>
      <c r="BL270" s="116"/>
      <c r="BM270" s="116"/>
    </row>
    <row r="271" spans="1:65" s="30" customFormat="1" ht="35.1" hidden="1" customHeight="1" x14ac:dyDescent="0.25">
      <c r="F271" s="32"/>
      <c r="G271" s="34"/>
      <c r="H271" s="116" t="s">
        <v>320</v>
      </c>
      <c r="I271" s="116" t="s">
        <v>320</v>
      </c>
      <c r="J271" s="31"/>
      <c r="K271" s="116" t="s">
        <v>320</v>
      </c>
      <c r="L271" s="35"/>
      <c r="M271" s="35"/>
      <c r="N271" s="35"/>
      <c r="O271" s="35"/>
      <c r="P271" s="35"/>
      <c r="Q271" s="35"/>
      <c r="R271" s="35"/>
      <c r="S271" s="35"/>
      <c r="T271" s="37"/>
      <c r="U271" s="37"/>
      <c r="V271" s="37"/>
      <c r="W271" s="37"/>
      <c r="X271" s="38"/>
      <c r="Y271" s="38"/>
      <c r="Z271" s="38"/>
      <c r="AA271" s="38"/>
      <c r="AB271" s="37"/>
      <c r="AC271" s="37"/>
      <c r="AD271" s="37"/>
      <c r="AE271" s="37"/>
      <c r="AF271" s="38"/>
      <c r="AG271" s="38"/>
      <c r="AH271" s="38"/>
      <c r="AI271" s="38"/>
      <c r="AJ271" s="33"/>
      <c r="AK271" s="39"/>
      <c r="AL271" s="39"/>
      <c r="AM271" s="40"/>
      <c r="AN271" s="40"/>
      <c r="AO271" s="40"/>
      <c r="AP271" s="40"/>
      <c r="AQ271" s="41"/>
      <c r="AR271" s="41"/>
      <c r="AS271" s="41"/>
      <c r="AT271" s="41"/>
      <c r="AU271" s="42"/>
      <c r="AV271" s="43"/>
      <c r="AW271" s="44"/>
      <c r="AX271" s="45"/>
      <c r="AY271" s="45"/>
      <c r="AZ271" s="45"/>
      <c r="BA271" s="37"/>
      <c r="BB271" s="37"/>
      <c r="BC271" s="37"/>
      <c r="BD271" s="37"/>
      <c r="BE271" s="46"/>
      <c r="BH271" s="116"/>
      <c r="BI271" s="116"/>
      <c r="BJ271" s="116"/>
      <c r="BK271" s="116"/>
      <c r="BL271" s="116"/>
      <c r="BM271" s="116"/>
    </row>
    <row r="272" spans="1:65" s="30" customFormat="1" ht="35.1" hidden="1" customHeight="1" x14ac:dyDescent="0.25">
      <c r="F272" s="32"/>
      <c r="G272" s="34"/>
      <c r="H272" s="116" t="s">
        <v>320</v>
      </c>
      <c r="I272" s="116" t="s">
        <v>320</v>
      </c>
      <c r="J272" s="31"/>
      <c r="K272" s="116" t="s">
        <v>320</v>
      </c>
      <c r="L272" s="35"/>
      <c r="M272" s="35"/>
      <c r="N272" s="35"/>
      <c r="O272" s="35"/>
      <c r="P272" s="35"/>
      <c r="Q272" s="35"/>
      <c r="R272" s="35"/>
      <c r="S272" s="35"/>
      <c r="T272" s="37"/>
      <c r="U272" s="37"/>
      <c r="V272" s="37"/>
      <c r="W272" s="37"/>
      <c r="X272" s="38"/>
      <c r="Y272" s="38"/>
      <c r="Z272" s="38"/>
      <c r="AA272" s="38"/>
      <c r="AB272" s="37"/>
      <c r="AC272" s="37"/>
      <c r="AD272" s="37"/>
      <c r="AE272" s="37"/>
      <c r="AF272" s="38"/>
      <c r="AG272" s="38"/>
      <c r="AH272" s="38"/>
      <c r="AI272" s="38"/>
      <c r="AJ272" s="33"/>
      <c r="AK272" s="39"/>
      <c r="AL272" s="39"/>
      <c r="AM272" s="40"/>
      <c r="AN272" s="40"/>
      <c r="AO272" s="40"/>
      <c r="AP272" s="40"/>
      <c r="AQ272" s="41"/>
      <c r="AR272" s="41"/>
      <c r="AS272" s="41"/>
      <c r="AT272" s="41"/>
      <c r="AU272" s="42"/>
      <c r="AV272" s="43"/>
      <c r="AW272" s="44"/>
      <c r="AX272" s="45"/>
      <c r="AY272" s="45"/>
      <c r="AZ272" s="45"/>
      <c r="BA272" s="37"/>
      <c r="BB272" s="37"/>
      <c r="BC272" s="37"/>
      <c r="BD272" s="37"/>
      <c r="BE272" s="46"/>
      <c r="BH272" s="116"/>
      <c r="BI272" s="116"/>
      <c r="BJ272" s="116"/>
      <c r="BK272" s="116"/>
      <c r="BL272" s="116"/>
      <c r="BM272" s="116"/>
    </row>
    <row r="273" spans="1:65" s="30" customFormat="1" ht="35.1" hidden="1" customHeight="1" x14ac:dyDescent="0.25">
      <c r="F273" s="32"/>
      <c r="G273" s="34"/>
      <c r="H273" s="116" t="s">
        <v>320</v>
      </c>
      <c r="I273" s="116" t="s">
        <v>320</v>
      </c>
      <c r="J273" s="31"/>
      <c r="K273" s="116" t="s">
        <v>320</v>
      </c>
      <c r="L273" s="35"/>
      <c r="M273" s="35"/>
      <c r="N273" s="35"/>
      <c r="O273" s="35"/>
      <c r="P273" s="35"/>
      <c r="Q273" s="35"/>
      <c r="R273" s="35"/>
      <c r="S273" s="35"/>
      <c r="T273" s="37"/>
      <c r="U273" s="37"/>
      <c r="V273" s="37"/>
      <c r="W273" s="37"/>
      <c r="X273" s="38"/>
      <c r="Y273" s="38"/>
      <c r="Z273" s="38"/>
      <c r="AA273" s="38"/>
      <c r="AB273" s="37"/>
      <c r="AC273" s="37"/>
      <c r="AD273" s="37"/>
      <c r="AE273" s="37"/>
      <c r="AF273" s="38"/>
      <c r="AG273" s="38"/>
      <c r="AH273" s="38"/>
      <c r="AI273" s="38"/>
      <c r="AJ273" s="33"/>
      <c r="AK273" s="39"/>
      <c r="AL273" s="39"/>
      <c r="AM273" s="40"/>
      <c r="AN273" s="40"/>
      <c r="AO273" s="40"/>
      <c r="AP273" s="40"/>
      <c r="AQ273" s="41"/>
      <c r="AR273" s="41"/>
      <c r="AS273" s="41"/>
      <c r="AT273" s="41"/>
      <c r="AU273" s="42"/>
      <c r="AV273" s="43"/>
      <c r="AW273" s="44"/>
      <c r="AX273" s="45"/>
      <c r="AY273" s="45"/>
      <c r="AZ273" s="45"/>
      <c r="BA273" s="37"/>
      <c r="BB273" s="37"/>
      <c r="BC273" s="37"/>
      <c r="BD273" s="37"/>
      <c r="BE273" s="46"/>
      <c r="BH273" s="116"/>
      <c r="BI273" s="116"/>
      <c r="BJ273" s="116"/>
      <c r="BK273" s="116"/>
      <c r="BL273" s="116"/>
      <c r="BM273" s="116"/>
    </row>
    <row r="274" spans="1:65" s="30" customFormat="1" ht="35.1" customHeight="1" x14ac:dyDescent="0.25">
      <c r="A274" s="30" t="str">
        <f t="shared" si="0"/>
        <v>TB17DT_D2+1</v>
      </c>
      <c r="B274" s="30" t="str">
        <f t="shared" si="1"/>
        <v>TB17DT_D2+2</v>
      </c>
      <c r="C274" s="30" t="str">
        <f t="shared" si="2"/>
        <v>TB17DT_D2+3</v>
      </c>
      <c r="D274" s="30" t="str">
        <f t="shared" si="3"/>
        <v>TB17DT_D2+4</v>
      </c>
      <c r="E274" s="30" t="s">
        <v>18</v>
      </c>
      <c r="F274" s="32"/>
      <c r="G274" s="34" t="s">
        <v>144</v>
      </c>
      <c r="H274" s="116" t="s">
        <v>87</v>
      </c>
      <c r="I274" s="116" t="s">
        <v>113</v>
      </c>
      <c r="J274" s="31" t="s">
        <v>87</v>
      </c>
      <c r="K274" s="116" t="s">
        <v>239</v>
      </c>
      <c r="L274" s="35">
        <v>3500</v>
      </c>
      <c r="M274" s="35">
        <v>1700</v>
      </c>
      <c r="N274" s="35">
        <v>1400</v>
      </c>
      <c r="O274" s="35">
        <v>1100</v>
      </c>
      <c r="P274" s="35">
        <f>VLOOKUP(G274&amp;"Vị trí 1",'[1]14_ODT'!$D$11:$L$3938,9,0)</f>
        <v>3500</v>
      </c>
      <c r="Q274" s="35">
        <f>VLOOKUP(G274&amp;"Vị trí 2",'[1]14_ODT'!$D$11:$L$3938,9,0)</f>
        <v>1700</v>
      </c>
      <c r="R274" s="35">
        <f>VLOOKUP(G274&amp;"Vị trí 3",'[1]14_ODT'!$D$11:$L$3938,9,0)</f>
        <v>1400</v>
      </c>
      <c r="S274" s="35">
        <f>VLOOKUP(G274&amp;"Vị trí 4",'[1]14_ODT'!$D$11:$L$3938,9,0)</f>
        <v>1100</v>
      </c>
      <c r="T274" s="37" t="e">
        <f>VLOOKUP(A274,[1]bieutonghopphieudieutra!$E$4:$Z$1730,32,0)</f>
        <v>#N/A</v>
      </c>
      <c r="U274" s="37"/>
      <c r="V274" s="37"/>
      <c r="W274" s="37"/>
      <c r="X274" s="38" t="e">
        <f>T274/L274</f>
        <v>#N/A</v>
      </c>
      <c r="Y274" s="38"/>
      <c r="Z274" s="38"/>
      <c r="AA274" s="38"/>
      <c r="AB274" s="37"/>
      <c r="AC274" s="37"/>
      <c r="AD274" s="37"/>
      <c r="AE274" s="37"/>
      <c r="AF274" s="38"/>
      <c r="AG274" s="38"/>
      <c r="AH274" s="38"/>
      <c r="AI274" s="38"/>
      <c r="AJ274" s="33">
        <v>2.52</v>
      </c>
      <c r="AK274" s="39"/>
      <c r="AL274" s="39">
        <v>1.45</v>
      </c>
      <c r="AM274" s="40">
        <f t="shared" si="20"/>
        <v>5075</v>
      </c>
      <c r="AN274" s="40">
        <f t="shared" si="20"/>
        <v>2465</v>
      </c>
      <c r="AO274" s="40">
        <f t="shared" si="20"/>
        <v>2030</v>
      </c>
      <c r="AP274" s="40">
        <f t="shared" si="20"/>
        <v>1595</v>
      </c>
      <c r="AQ274" s="41">
        <f t="shared" si="21"/>
        <v>5100</v>
      </c>
      <c r="AR274" s="41">
        <f t="shared" si="21"/>
        <v>2500</v>
      </c>
      <c r="AS274" s="41">
        <f t="shared" si="21"/>
        <v>2000</v>
      </c>
      <c r="AT274" s="41">
        <f t="shared" si="21"/>
        <v>1600</v>
      </c>
      <c r="AU274" s="42">
        <f>AM274*0.15</f>
        <v>761.25</v>
      </c>
      <c r="AV274" s="43" t="s">
        <v>18</v>
      </c>
      <c r="AW274" s="44">
        <v>5250</v>
      </c>
      <c r="AX274" s="45">
        <v>2520</v>
      </c>
      <c r="AY274" s="45">
        <v>1680</v>
      </c>
      <c r="AZ274" s="45">
        <v>1050</v>
      </c>
      <c r="BA274" s="37">
        <v>4500</v>
      </c>
      <c r="BB274" s="37">
        <v>2160</v>
      </c>
      <c r="BC274" s="37">
        <v>1440</v>
      </c>
      <c r="BD274" s="37">
        <v>900</v>
      </c>
      <c r="BE274" s="46">
        <f>AT274-AU274</f>
        <v>838.75</v>
      </c>
      <c r="BH274" s="116"/>
      <c r="BI274" s="116"/>
      <c r="BJ274" s="116"/>
      <c r="BK274" s="116"/>
      <c r="BL274" s="116"/>
      <c r="BM274" s="116"/>
    </row>
    <row r="275" spans="1:65" s="30" customFormat="1" ht="35.1" hidden="1" customHeight="1" x14ac:dyDescent="0.25">
      <c r="F275" s="32"/>
      <c r="G275" s="34"/>
      <c r="H275" s="116" t="s">
        <v>320</v>
      </c>
      <c r="I275" s="116" t="s">
        <v>320</v>
      </c>
      <c r="J275" s="31"/>
      <c r="K275" s="116" t="s">
        <v>320</v>
      </c>
      <c r="L275" s="35"/>
      <c r="M275" s="35"/>
      <c r="N275" s="35"/>
      <c r="O275" s="35"/>
      <c r="P275" s="35"/>
      <c r="Q275" s="35"/>
      <c r="R275" s="35"/>
      <c r="S275" s="35"/>
      <c r="T275" s="37"/>
      <c r="U275" s="37"/>
      <c r="V275" s="37"/>
      <c r="W275" s="37"/>
      <c r="X275" s="38"/>
      <c r="Y275" s="38"/>
      <c r="Z275" s="38"/>
      <c r="AA275" s="38"/>
      <c r="AB275" s="37"/>
      <c r="AC275" s="37"/>
      <c r="AD275" s="37"/>
      <c r="AE275" s="37"/>
      <c r="AF275" s="38"/>
      <c r="AG275" s="38"/>
      <c r="AH275" s="38"/>
      <c r="AI275" s="38"/>
      <c r="AJ275" s="33"/>
      <c r="AK275" s="39"/>
      <c r="AL275" s="39"/>
      <c r="AM275" s="40"/>
      <c r="AN275" s="40"/>
      <c r="AO275" s="40"/>
      <c r="AP275" s="40"/>
      <c r="AQ275" s="41"/>
      <c r="AR275" s="41"/>
      <c r="AS275" s="41"/>
      <c r="AT275" s="41"/>
      <c r="AU275" s="42"/>
      <c r="AV275" s="43"/>
      <c r="AW275" s="44"/>
      <c r="AX275" s="45"/>
      <c r="AY275" s="45"/>
      <c r="AZ275" s="45"/>
      <c r="BA275" s="37"/>
      <c r="BB275" s="37"/>
      <c r="BC275" s="37"/>
      <c r="BD275" s="37"/>
      <c r="BE275" s="46"/>
      <c r="BH275" s="116"/>
      <c r="BI275" s="116"/>
      <c r="BJ275" s="116"/>
      <c r="BK275" s="116"/>
      <c r="BL275" s="116"/>
      <c r="BM275" s="116"/>
    </row>
    <row r="276" spans="1:65" s="30" customFormat="1" ht="35.1" hidden="1" customHeight="1" x14ac:dyDescent="0.25">
      <c r="F276" s="32"/>
      <c r="G276" s="34"/>
      <c r="H276" s="116" t="s">
        <v>320</v>
      </c>
      <c r="I276" s="116" t="s">
        <v>320</v>
      </c>
      <c r="J276" s="31"/>
      <c r="K276" s="116" t="s">
        <v>320</v>
      </c>
      <c r="L276" s="35"/>
      <c r="M276" s="35"/>
      <c r="N276" s="35"/>
      <c r="O276" s="35"/>
      <c r="P276" s="35"/>
      <c r="Q276" s="35"/>
      <c r="R276" s="35"/>
      <c r="S276" s="35"/>
      <c r="T276" s="37"/>
      <c r="U276" s="37"/>
      <c r="V276" s="37"/>
      <c r="W276" s="37"/>
      <c r="X276" s="38"/>
      <c r="Y276" s="38"/>
      <c r="Z276" s="38"/>
      <c r="AA276" s="38"/>
      <c r="AB276" s="37"/>
      <c r="AC276" s="37"/>
      <c r="AD276" s="37"/>
      <c r="AE276" s="37"/>
      <c r="AF276" s="38"/>
      <c r="AG276" s="38"/>
      <c r="AH276" s="38"/>
      <c r="AI276" s="38"/>
      <c r="AJ276" s="33"/>
      <c r="AK276" s="39"/>
      <c r="AL276" s="39"/>
      <c r="AM276" s="40"/>
      <c r="AN276" s="40"/>
      <c r="AO276" s="40"/>
      <c r="AP276" s="40"/>
      <c r="AQ276" s="41"/>
      <c r="AR276" s="41"/>
      <c r="AS276" s="41"/>
      <c r="AT276" s="41"/>
      <c r="AU276" s="42"/>
      <c r="AV276" s="43"/>
      <c r="AW276" s="44"/>
      <c r="AX276" s="45"/>
      <c r="AY276" s="45"/>
      <c r="AZ276" s="45"/>
      <c r="BA276" s="37"/>
      <c r="BB276" s="37"/>
      <c r="BC276" s="37"/>
      <c r="BD276" s="37"/>
      <c r="BE276" s="46"/>
      <c r="BH276" s="116"/>
      <c r="BI276" s="116"/>
      <c r="BJ276" s="116"/>
      <c r="BK276" s="116"/>
      <c r="BL276" s="116"/>
      <c r="BM276" s="116"/>
    </row>
    <row r="277" spans="1:65" s="30" customFormat="1" ht="35.1" hidden="1" customHeight="1" x14ac:dyDescent="0.25">
      <c r="F277" s="32"/>
      <c r="G277" s="34"/>
      <c r="H277" s="116" t="s">
        <v>320</v>
      </c>
      <c r="I277" s="116" t="s">
        <v>320</v>
      </c>
      <c r="J277" s="31"/>
      <c r="K277" s="116" t="s">
        <v>320</v>
      </c>
      <c r="L277" s="35"/>
      <c r="M277" s="35"/>
      <c r="N277" s="35"/>
      <c r="O277" s="35"/>
      <c r="P277" s="35"/>
      <c r="Q277" s="35"/>
      <c r="R277" s="35"/>
      <c r="S277" s="35"/>
      <c r="T277" s="37"/>
      <c r="U277" s="37"/>
      <c r="V277" s="37"/>
      <c r="W277" s="37"/>
      <c r="X277" s="38"/>
      <c r="Y277" s="38"/>
      <c r="Z277" s="38"/>
      <c r="AA277" s="38"/>
      <c r="AB277" s="37"/>
      <c r="AC277" s="37"/>
      <c r="AD277" s="37"/>
      <c r="AE277" s="37"/>
      <c r="AF277" s="38"/>
      <c r="AG277" s="38"/>
      <c r="AH277" s="38"/>
      <c r="AI277" s="38"/>
      <c r="AJ277" s="33"/>
      <c r="AK277" s="39"/>
      <c r="AL277" s="39"/>
      <c r="AM277" s="40"/>
      <c r="AN277" s="40"/>
      <c r="AO277" s="40"/>
      <c r="AP277" s="40"/>
      <c r="AQ277" s="41"/>
      <c r="AR277" s="41"/>
      <c r="AS277" s="41"/>
      <c r="AT277" s="41"/>
      <c r="AU277" s="42"/>
      <c r="AV277" s="43"/>
      <c r="AW277" s="44"/>
      <c r="AX277" s="45"/>
      <c r="AY277" s="45"/>
      <c r="AZ277" s="45"/>
      <c r="BA277" s="37"/>
      <c r="BB277" s="37"/>
      <c r="BC277" s="37"/>
      <c r="BD277" s="37"/>
      <c r="BE277" s="46"/>
      <c r="BH277" s="116"/>
      <c r="BI277" s="116"/>
      <c r="BJ277" s="116"/>
      <c r="BK277" s="116"/>
      <c r="BL277" s="116"/>
      <c r="BM277" s="116"/>
    </row>
    <row r="278" spans="1:65" s="30" customFormat="1" ht="35.1" hidden="1" customHeight="1" x14ac:dyDescent="0.25">
      <c r="F278" s="32"/>
      <c r="G278" s="34"/>
      <c r="H278" s="116" t="s">
        <v>320</v>
      </c>
      <c r="I278" s="116" t="s">
        <v>320</v>
      </c>
      <c r="J278" s="31"/>
      <c r="K278" s="116" t="s">
        <v>320</v>
      </c>
      <c r="L278" s="35"/>
      <c r="M278" s="35"/>
      <c r="N278" s="35"/>
      <c r="O278" s="35"/>
      <c r="P278" s="35"/>
      <c r="Q278" s="35"/>
      <c r="R278" s="35"/>
      <c r="S278" s="35"/>
      <c r="T278" s="37"/>
      <c r="U278" s="37"/>
      <c r="V278" s="37"/>
      <c r="W278" s="37"/>
      <c r="X278" s="38"/>
      <c r="Y278" s="38"/>
      <c r="Z278" s="38"/>
      <c r="AA278" s="38"/>
      <c r="AB278" s="37"/>
      <c r="AC278" s="37"/>
      <c r="AD278" s="37"/>
      <c r="AE278" s="37"/>
      <c r="AF278" s="38"/>
      <c r="AG278" s="38"/>
      <c r="AH278" s="38"/>
      <c r="AI278" s="38"/>
      <c r="AJ278" s="33"/>
      <c r="AK278" s="39"/>
      <c r="AL278" s="39"/>
      <c r="AM278" s="40"/>
      <c r="AN278" s="40"/>
      <c r="AO278" s="40"/>
      <c r="AP278" s="40"/>
      <c r="AQ278" s="41"/>
      <c r="AR278" s="41"/>
      <c r="AS278" s="41"/>
      <c r="AT278" s="41"/>
      <c r="AU278" s="42"/>
      <c r="AV278" s="43"/>
      <c r="AW278" s="44"/>
      <c r="AX278" s="45"/>
      <c r="AY278" s="45"/>
      <c r="AZ278" s="45"/>
      <c r="BA278" s="37"/>
      <c r="BB278" s="37"/>
      <c r="BC278" s="37"/>
      <c r="BD278" s="37"/>
      <c r="BE278" s="46"/>
      <c r="BH278" s="116"/>
      <c r="BI278" s="116"/>
      <c r="BJ278" s="116"/>
      <c r="BK278" s="116"/>
      <c r="BL278" s="116"/>
      <c r="BM278" s="116"/>
    </row>
    <row r="279" spans="1:65" s="30" customFormat="1" ht="35.1" hidden="1" customHeight="1" x14ac:dyDescent="0.25">
      <c r="F279" s="32"/>
      <c r="G279" s="34"/>
      <c r="H279" s="116" t="s">
        <v>320</v>
      </c>
      <c r="I279" s="116" t="s">
        <v>320</v>
      </c>
      <c r="J279" s="31"/>
      <c r="K279" s="116" t="s">
        <v>320</v>
      </c>
      <c r="L279" s="35"/>
      <c r="M279" s="35"/>
      <c r="N279" s="35"/>
      <c r="O279" s="35"/>
      <c r="P279" s="35"/>
      <c r="Q279" s="35"/>
      <c r="R279" s="35"/>
      <c r="S279" s="35"/>
      <c r="T279" s="37"/>
      <c r="U279" s="37"/>
      <c r="V279" s="37"/>
      <c r="W279" s="37"/>
      <c r="X279" s="38"/>
      <c r="Y279" s="38"/>
      <c r="Z279" s="38"/>
      <c r="AA279" s="38"/>
      <c r="AB279" s="37"/>
      <c r="AC279" s="37"/>
      <c r="AD279" s="37"/>
      <c r="AE279" s="37"/>
      <c r="AF279" s="38"/>
      <c r="AG279" s="38"/>
      <c r="AH279" s="38"/>
      <c r="AI279" s="38"/>
      <c r="AJ279" s="33"/>
      <c r="AK279" s="39"/>
      <c r="AL279" s="39"/>
      <c r="AM279" s="40"/>
      <c r="AN279" s="40"/>
      <c r="AO279" s="40"/>
      <c r="AP279" s="40"/>
      <c r="AQ279" s="41"/>
      <c r="AR279" s="41"/>
      <c r="AS279" s="41"/>
      <c r="AT279" s="41"/>
      <c r="AU279" s="42"/>
      <c r="AV279" s="43"/>
      <c r="AW279" s="44"/>
      <c r="AX279" s="45"/>
      <c r="AY279" s="45"/>
      <c r="AZ279" s="45"/>
      <c r="BA279" s="37"/>
      <c r="BB279" s="37"/>
      <c r="BC279" s="37"/>
      <c r="BD279" s="37"/>
      <c r="BE279" s="46"/>
      <c r="BH279" s="116"/>
      <c r="BI279" s="116"/>
      <c r="BJ279" s="116"/>
      <c r="BK279" s="116"/>
      <c r="BL279" s="116"/>
      <c r="BM279" s="116"/>
    </row>
    <row r="280" spans="1:65" s="30" customFormat="1" ht="35.1" hidden="1" customHeight="1" x14ac:dyDescent="0.25">
      <c r="F280" s="32"/>
      <c r="G280" s="34"/>
      <c r="H280" s="116" t="s">
        <v>320</v>
      </c>
      <c r="I280" s="116" t="s">
        <v>320</v>
      </c>
      <c r="J280" s="31"/>
      <c r="K280" s="116" t="s">
        <v>320</v>
      </c>
      <c r="L280" s="35"/>
      <c r="M280" s="35"/>
      <c r="N280" s="35"/>
      <c r="O280" s="35"/>
      <c r="P280" s="35"/>
      <c r="Q280" s="35"/>
      <c r="R280" s="35"/>
      <c r="S280" s="35"/>
      <c r="T280" s="37"/>
      <c r="U280" s="37"/>
      <c r="V280" s="37"/>
      <c r="W280" s="37"/>
      <c r="X280" s="38"/>
      <c r="Y280" s="38"/>
      <c r="Z280" s="38"/>
      <c r="AA280" s="38"/>
      <c r="AB280" s="37"/>
      <c r="AC280" s="37"/>
      <c r="AD280" s="37"/>
      <c r="AE280" s="37"/>
      <c r="AF280" s="38"/>
      <c r="AG280" s="38"/>
      <c r="AH280" s="38"/>
      <c r="AI280" s="38"/>
      <c r="AJ280" s="33"/>
      <c r="AK280" s="39"/>
      <c r="AL280" s="39"/>
      <c r="AM280" s="40"/>
      <c r="AN280" s="40"/>
      <c r="AO280" s="40"/>
      <c r="AP280" s="40"/>
      <c r="AQ280" s="41"/>
      <c r="AR280" s="41"/>
      <c r="AS280" s="41"/>
      <c r="AT280" s="41"/>
      <c r="AU280" s="42"/>
      <c r="AV280" s="43"/>
      <c r="AW280" s="44"/>
      <c r="AX280" s="45"/>
      <c r="AY280" s="45"/>
      <c r="AZ280" s="45"/>
      <c r="BA280" s="37"/>
      <c r="BB280" s="37"/>
      <c r="BC280" s="37"/>
      <c r="BD280" s="37"/>
      <c r="BE280" s="46"/>
      <c r="BH280" s="116"/>
      <c r="BI280" s="116"/>
      <c r="BJ280" s="116"/>
      <c r="BK280" s="116"/>
      <c r="BL280" s="116"/>
      <c r="BM280" s="116"/>
    </row>
    <row r="281" spans="1:65" s="30" customFormat="1" ht="63" x14ac:dyDescent="0.25">
      <c r="A281" s="30" t="str">
        <f t="shared" si="0"/>
        <v>TB48DT+1</v>
      </c>
      <c r="B281" s="30" t="str">
        <f t="shared" si="1"/>
        <v>TB48DT+2</v>
      </c>
      <c r="C281" s="30" t="str">
        <f t="shared" si="2"/>
        <v>TB48DT+3</v>
      </c>
      <c r="D281" s="30" t="str">
        <f t="shared" si="3"/>
        <v>TB48DT+4</v>
      </c>
      <c r="E281" s="30" t="s">
        <v>18</v>
      </c>
      <c r="F281" s="32">
        <v>48</v>
      </c>
      <c r="G281" s="34" t="s">
        <v>190</v>
      </c>
      <c r="H281" s="116" t="s">
        <v>29</v>
      </c>
      <c r="I281" s="116" t="s">
        <v>17</v>
      </c>
      <c r="J281" s="31" t="s">
        <v>29</v>
      </c>
      <c r="K281" s="116" t="s">
        <v>240</v>
      </c>
      <c r="L281" s="35">
        <v>4500</v>
      </c>
      <c r="M281" s="35">
        <v>2200</v>
      </c>
      <c r="N281" s="35">
        <v>1800</v>
      </c>
      <c r="O281" s="35">
        <v>1400</v>
      </c>
      <c r="P281" s="35">
        <f>VLOOKUP(G281&amp;"Vị trí 1",'[1]14_ODT'!$D$11:$L$3938,9,0)</f>
        <v>4500</v>
      </c>
      <c r="Q281" s="35">
        <f>VLOOKUP(G281&amp;"Vị trí 2",'[1]14_ODT'!$D$11:$L$3938,9,0)</f>
        <v>2200</v>
      </c>
      <c r="R281" s="35">
        <f>VLOOKUP(G281&amp;"Vị trí 3",'[1]14_ODT'!$D$11:$L$3938,9,0)</f>
        <v>1800</v>
      </c>
      <c r="S281" s="35">
        <f>VLOOKUP(G281&amp;"Vị trí 4",'[1]14_ODT'!$D$11:$L$3938,9,0)</f>
        <v>1400</v>
      </c>
      <c r="T281" s="37"/>
      <c r="U281" s="37"/>
      <c r="V281" s="37"/>
      <c r="W281" s="37"/>
      <c r="X281" s="38"/>
      <c r="Y281" s="38"/>
      <c r="Z281" s="38"/>
      <c r="AA281" s="38"/>
      <c r="AB281" s="37"/>
      <c r="AC281" s="37"/>
      <c r="AD281" s="37"/>
      <c r="AE281" s="37"/>
      <c r="AF281" s="38"/>
      <c r="AG281" s="38"/>
      <c r="AH281" s="38"/>
      <c r="AI281" s="38"/>
      <c r="AJ281" s="33">
        <v>2.52</v>
      </c>
      <c r="AK281" s="39"/>
      <c r="AL281" s="39">
        <v>1.45</v>
      </c>
      <c r="AM281" s="40">
        <f t="shared" si="20"/>
        <v>6525</v>
      </c>
      <c r="AN281" s="40">
        <f t="shared" si="20"/>
        <v>3190</v>
      </c>
      <c r="AO281" s="40">
        <f t="shared" si="20"/>
        <v>2610</v>
      </c>
      <c r="AP281" s="40">
        <f t="shared" si="20"/>
        <v>2030</v>
      </c>
      <c r="AQ281" s="41">
        <f t="shared" si="21"/>
        <v>6500</v>
      </c>
      <c r="AR281" s="41">
        <f t="shared" si="21"/>
        <v>3200</v>
      </c>
      <c r="AS281" s="41">
        <f t="shared" si="21"/>
        <v>2600</v>
      </c>
      <c r="AT281" s="41">
        <f t="shared" si="21"/>
        <v>2000</v>
      </c>
      <c r="AU281" s="42">
        <f t="shared" ref="AU281:AU288" si="22">AM281*0.15</f>
        <v>978.75</v>
      </c>
      <c r="AV281" s="43" t="s">
        <v>18</v>
      </c>
      <c r="AW281" s="44">
        <v>4200</v>
      </c>
      <c r="AX281" s="45">
        <v>2100</v>
      </c>
      <c r="AY281" s="45">
        <v>1540</v>
      </c>
      <c r="AZ281" s="45">
        <v>980</v>
      </c>
      <c r="BA281" s="37">
        <v>3600</v>
      </c>
      <c r="BB281" s="37">
        <v>1800</v>
      </c>
      <c r="BC281" s="37">
        <v>1320</v>
      </c>
      <c r="BD281" s="37">
        <v>840</v>
      </c>
      <c r="BE281" s="46">
        <f t="shared" ref="BE281:BE288" si="23">AT281-AU281</f>
        <v>1021.25</v>
      </c>
      <c r="BH281" s="116"/>
      <c r="BI281" s="116"/>
      <c r="BJ281" s="116"/>
      <c r="BK281" s="116"/>
      <c r="BL281" s="116"/>
      <c r="BM281" s="116"/>
    </row>
    <row r="282" spans="1:65" s="30" customFormat="1" ht="15.75" hidden="1" x14ac:dyDescent="0.25">
      <c r="F282" s="32"/>
      <c r="G282" s="34"/>
      <c r="H282" s="116" t="s">
        <v>320</v>
      </c>
      <c r="I282" s="116" t="s">
        <v>320</v>
      </c>
      <c r="J282" s="31"/>
      <c r="K282" s="116" t="s">
        <v>320</v>
      </c>
      <c r="L282" s="35"/>
      <c r="M282" s="35"/>
      <c r="N282" s="35"/>
      <c r="O282" s="35"/>
      <c r="P282" s="35"/>
      <c r="Q282" s="35"/>
      <c r="R282" s="35"/>
      <c r="S282" s="35"/>
      <c r="T282" s="37"/>
      <c r="U282" s="37"/>
      <c r="V282" s="37"/>
      <c r="W282" s="37"/>
      <c r="X282" s="38"/>
      <c r="Y282" s="38"/>
      <c r="Z282" s="38"/>
      <c r="AA282" s="38"/>
      <c r="AB282" s="37"/>
      <c r="AC282" s="37"/>
      <c r="AD282" s="37"/>
      <c r="AE282" s="37"/>
      <c r="AF282" s="38"/>
      <c r="AG282" s="38"/>
      <c r="AH282" s="38"/>
      <c r="AI282" s="38"/>
      <c r="AJ282" s="33"/>
      <c r="AK282" s="39"/>
      <c r="AL282" s="39"/>
      <c r="AM282" s="40"/>
      <c r="AN282" s="40"/>
      <c r="AO282" s="40"/>
      <c r="AP282" s="40"/>
      <c r="AQ282" s="41"/>
      <c r="AR282" s="41"/>
      <c r="AS282" s="41"/>
      <c r="AT282" s="41"/>
      <c r="AU282" s="42"/>
      <c r="AV282" s="43"/>
      <c r="AW282" s="44"/>
      <c r="AX282" s="45"/>
      <c r="AY282" s="45"/>
      <c r="AZ282" s="45"/>
      <c r="BA282" s="37"/>
      <c r="BB282" s="37"/>
      <c r="BC282" s="37"/>
      <c r="BD282" s="37"/>
      <c r="BE282" s="46"/>
      <c r="BH282" s="116"/>
      <c r="BI282" s="116"/>
      <c r="BJ282" s="116"/>
      <c r="BK282" s="116"/>
      <c r="BL282" s="116"/>
      <c r="BM282" s="116"/>
    </row>
    <row r="283" spans="1:65" s="30" customFormat="1" ht="15.75" hidden="1" x14ac:dyDescent="0.25">
      <c r="F283" s="32"/>
      <c r="G283" s="34"/>
      <c r="H283" s="116" t="s">
        <v>320</v>
      </c>
      <c r="I283" s="116" t="s">
        <v>320</v>
      </c>
      <c r="J283" s="31"/>
      <c r="K283" s="116" t="s">
        <v>320</v>
      </c>
      <c r="L283" s="35"/>
      <c r="M283" s="35"/>
      <c r="N283" s="35"/>
      <c r="O283" s="35"/>
      <c r="P283" s="35"/>
      <c r="Q283" s="35"/>
      <c r="R283" s="35"/>
      <c r="S283" s="35"/>
      <c r="T283" s="37"/>
      <c r="U283" s="37"/>
      <c r="V283" s="37"/>
      <c r="W283" s="37"/>
      <c r="X283" s="38"/>
      <c r="Y283" s="38"/>
      <c r="Z283" s="38"/>
      <c r="AA283" s="38"/>
      <c r="AB283" s="37"/>
      <c r="AC283" s="37"/>
      <c r="AD283" s="37"/>
      <c r="AE283" s="37"/>
      <c r="AF283" s="38"/>
      <c r="AG283" s="38"/>
      <c r="AH283" s="38"/>
      <c r="AI283" s="38"/>
      <c r="AJ283" s="33"/>
      <c r="AK283" s="39"/>
      <c r="AL283" s="39"/>
      <c r="AM283" s="40"/>
      <c r="AN283" s="40"/>
      <c r="AO283" s="40"/>
      <c r="AP283" s="40"/>
      <c r="AQ283" s="41"/>
      <c r="AR283" s="41"/>
      <c r="AS283" s="41"/>
      <c r="AT283" s="41"/>
      <c r="AU283" s="42"/>
      <c r="AV283" s="43"/>
      <c r="AW283" s="44"/>
      <c r="AX283" s="45"/>
      <c r="AY283" s="45"/>
      <c r="AZ283" s="45"/>
      <c r="BA283" s="37"/>
      <c r="BB283" s="37"/>
      <c r="BC283" s="37"/>
      <c r="BD283" s="37"/>
      <c r="BE283" s="46"/>
      <c r="BH283" s="116"/>
      <c r="BI283" s="116"/>
      <c r="BJ283" s="116"/>
      <c r="BK283" s="116"/>
      <c r="BL283" s="116"/>
      <c r="BM283" s="116"/>
    </row>
    <row r="284" spans="1:65" s="30" customFormat="1" ht="15.75" hidden="1" x14ac:dyDescent="0.25">
      <c r="F284" s="32"/>
      <c r="G284" s="34"/>
      <c r="H284" s="116" t="s">
        <v>320</v>
      </c>
      <c r="I284" s="116" t="s">
        <v>320</v>
      </c>
      <c r="J284" s="31"/>
      <c r="K284" s="116" t="s">
        <v>320</v>
      </c>
      <c r="L284" s="35"/>
      <c r="M284" s="35"/>
      <c r="N284" s="35"/>
      <c r="O284" s="35"/>
      <c r="P284" s="35"/>
      <c r="Q284" s="35"/>
      <c r="R284" s="35"/>
      <c r="S284" s="35"/>
      <c r="T284" s="37"/>
      <c r="U284" s="37"/>
      <c r="V284" s="37"/>
      <c r="W284" s="37"/>
      <c r="X284" s="38"/>
      <c r="Y284" s="38"/>
      <c r="Z284" s="38"/>
      <c r="AA284" s="38"/>
      <c r="AB284" s="37"/>
      <c r="AC284" s="37"/>
      <c r="AD284" s="37"/>
      <c r="AE284" s="37"/>
      <c r="AF284" s="38"/>
      <c r="AG284" s="38"/>
      <c r="AH284" s="38"/>
      <c r="AI284" s="38"/>
      <c r="AJ284" s="33"/>
      <c r="AK284" s="39"/>
      <c r="AL284" s="39"/>
      <c r="AM284" s="40"/>
      <c r="AN284" s="40"/>
      <c r="AO284" s="40"/>
      <c r="AP284" s="40"/>
      <c r="AQ284" s="41"/>
      <c r="AR284" s="41"/>
      <c r="AS284" s="41"/>
      <c r="AT284" s="41"/>
      <c r="AU284" s="42"/>
      <c r="AV284" s="43"/>
      <c r="AW284" s="44"/>
      <c r="AX284" s="45"/>
      <c r="AY284" s="45"/>
      <c r="AZ284" s="45"/>
      <c r="BA284" s="37"/>
      <c r="BB284" s="37"/>
      <c r="BC284" s="37"/>
      <c r="BD284" s="37"/>
      <c r="BE284" s="46"/>
      <c r="BH284" s="116"/>
      <c r="BI284" s="116"/>
      <c r="BJ284" s="116"/>
      <c r="BK284" s="116"/>
      <c r="BL284" s="116"/>
      <c r="BM284" s="116"/>
    </row>
    <row r="285" spans="1:65" s="30" customFormat="1" ht="15.75" hidden="1" x14ac:dyDescent="0.25">
      <c r="F285" s="32"/>
      <c r="G285" s="34"/>
      <c r="H285" s="116" t="s">
        <v>320</v>
      </c>
      <c r="I285" s="116" t="s">
        <v>320</v>
      </c>
      <c r="J285" s="31"/>
      <c r="K285" s="116" t="s">
        <v>320</v>
      </c>
      <c r="L285" s="35"/>
      <c r="M285" s="35"/>
      <c r="N285" s="35"/>
      <c r="O285" s="35"/>
      <c r="P285" s="35"/>
      <c r="Q285" s="35"/>
      <c r="R285" s="35"/>
      <c r="S285" s="35"/>
      <c r="T285" s="37"/>
      <c r="U285" s="37"/>
      <c r="V285" s="37"/>
      <c r="W285" s="37"/>
      <c r="X285" s="38"/>
      <c r="Y285" s="38"/>
      <c r="Z285" s="38"/>
      <c r="AA285" s="38"/>
      <c r="AB285" s="37"/>
      <c r="AC285" s="37"/>
      <c r="AD285" s="37"/>
      <c r="AE285" s="37"/>
      <c r="AF285" s="38"/>
      <c r="AG285" s="38"/>
      <c r="AH285" s="38"/>
      <c r="AI285" s="38"/>
      <c r="AJ285" s="33"/>
      <c r="AK285" s="39"/>
      <c r="AL285" s="39"/>
      <c r="AM285" s="40"/>
      <c r="AN285" s="40"/>
      <c r="AO285" s="40"/>
      <c r="AP285" s="40"/>
      <c r="AQ285" s="41"/>
      <c r="AR285" s="41"/>
      <c r="AS285" s="41"/>
      <c r="AT285" s="41"/>
      <c r="AU285" s="42"/>
      <c r="AV285" s="43"/>
      <c r="AW285" s="44"/>
      <c r="AX285" s="45"/>
      <c r="AY285" s="45"/>
      <c r="AZ285" s="45"/>
      <c r="BA285" s="37"/>
      <c r="BB285" s="37"/>
      <c r="BC285" s="37"/>
      <c r="BD285" s="37"/>
      <c r="BE285" s="46"/>
      <c r="BH285" s="116"/>
      <c r="BI285" s="116"/>
      <c r="BJ285" s="116"/>
      <c r="BK285" s="116"/>
      <c r="BL285" s="116"/>
      <c r="BM285" s="116"/>
    </row>
    <row r="286" spans="1:65" s="30" customFormat="1" ht="15.75" hidden="1" x14ac:dyDescent="0.25">
      <c r="F286" s="32"/>
      <c r="G286" s="34"/>
      <c r="H286" s="116" t="s">
        <v>320</v>
      </c>
      <c r="I286" s="116" t="s">
        <v>320</v>
      </c>
      <c r="J286" s="31"/>
      <c r="K286" s="116" t="s">
        <v>320</v>
      </c>
      <c r="L286" s="35"/>
      <c r="M286" s="35"/>
      <c r="N286" s="35"/>
      <c r="O286" s="35"/>
      <c r="P286" s="35"/>
      <c r="Q286" s="35"/>
      <c r="R286" s="35"/>
      <c r="S286" s="35"/>
      <c r="T286" s="37"/>
      <c r="U286" s="37"/>
      <c r="V286" s="37"/>
      <c r="W286" s="37"/>
      <c r="X286" s="38"/>
      <c r="Y286" s="38"/>
      <c r="Z286" s="38"/>
      <c r="AA286" s="38"/>
      <c r="AB286" s="37"/>
      <c r="AC286" s="37"/>
      <c r="AD286" s="37"/>
      <c r="AE286" s="37"/>
      <c r="AF286" s="38"/>
      <c r="AG286" s="38"/>
      <c r="AH286" s="38"/>
      <c r="AI286" s="38"/>
      <c r="AJ286" s="33"/>
      <c r="AK286" s="39"/>
      <c r="AL286" s="39"/>
      <c r="AM286" s="40"/>
      <c r="AN286" s="40"/>
      <c r="AO286" s="40"/>
      <c r="AP286" s="40"/>
      <c r="AQ286" s="41"/>
      <c r="AR286" s="41"/>
      <c r="AS286" s="41"/>
      <c r="AT286" s="41"/>
      <c r="AU286" s="42"/>
      <c r="AV286" s="43"/>
      <c r="AW286" s="44"/>
      <c r="AX286" s="45"/>
      <c r="AY286" s="45"/>
      <c r="AZ286" s="45"/>
      <c r="BA286" s="37"/>
      <c r="BB286" s="37"/>
      <c r="BC286" s="37"/>
      <c r="BD286" s="37"/>
      <c r="BE286" s="46"/>
      <c r="BH286" s="116"/>
      <c r="BI286" s="116"/>
      <c r="BJ286" s="116"/>
      <c r="BK286" s="116"/>
      <c r="BL286" s="116"/>
      <c r="BM286" s="116"/>
    </row>
    <row r="287" spans="1:65" s="30" customFormat="1" ht="15.75" hidden="1" x14ac:dyDescent="0.25">
      <c r="F287" s="32"/>
      <c r="G287" s="34"/>
      <c r="H287" s="116" t="s">
        <v>320</v>
      </c>
      <c r="I287" s="116" t="s">
        <v>320</v>
      </c>
      <c r="J287" s="31"/>
      <c r="K287" s="116" t="s">
        <v>320</v>
      </c>
      <c r="L287" s="35"/>
      <c r="M287" s="35"/>
      <c r="N287" s="35"/>
      <c r="O287" s="35"/>
      <c r="P287" s="35"/>
      <c r="Q287" s="35"/>
      <c r="R287" s="35"/>
      <c r="S287" s="35"/>
      <c r="T287" s="37"/>
      <c r="U287" s="37"/>
      <c r="V287" s="37"/>
      <c r="W287" s="37"/>
      <c r="X287" s="38"/>
      <c r="Y287" s="38"/>
      <c r="Z287" s="38"/>
      <c r="AA287" s="38"/>
      <c r="AB287" s="37"/>
      <c r="AC287" s="37"/>
      <c r="AD287" s="37"/>
      <c r="AE287" s="37"/>
      <c r="AF287" s="38"/>
      <c r="AG287" s="38"/>
      <c r="AH287" s="38"/>
      <c r="AI287" s="38"/>
      <c r="AJ287" s="33"/>
      <c r="AK287" s="39"/>
      <c r="AL287" s="39"/>
      <c r="AM287" s="40"/>
      <c r="AN287" s="40"/>
      <c r="AO287" s="40"/>
      <c r="AP287" s="40"/>
      <c r="AQ287" s="41"/>
      <c r="AR287" s="41"/>
      <c r="AS287" s="41"/>
      <c r="AT287" s="41"/>
      <c r="AU287" s="42"/>
      <c r="AV287" s="43"/>
      <c r="AW287" s="44"/>
      <c r="AX287" s="45"/>
      <c r="AY287" s="45"/>
      <c r="AZ287" s="45"/>
      <c r="BA287" s="37"/>
      <c r="BB287" s="37"/>
      <c r="BC287" s="37"/>
      <c r="BD287" s="37"/>
      <c r="BE287" s="46"/>
      <c r="BH287" s="116"/>
      <c r="BI287" s="116"/>
      <c r="BJ287" s="116"/>
      <c r="BK287" s="116"/>
      <c r="BL287" s="116"/>
      <c r="BM287" s="116"/>
    </row>
    <row r="288" spans="1:65" s="30" customFormat="1" ht="47.25" x14ac:dyDescent="0.25">
      <c r="A288" s="30" t="str">
        <f t="shared" si="0"/>
        <v>TB44DT+1</v>
      </c>
      <c r="B288" s="30" t="str">
        <f t="shared" si="1"/>
        <v>TB44DT+2</v>
      </c>
      <c r="C288" s="30" t="str">
        <f t="shared" si="2"/>
        <v>TB44DT+3</v>
      </c>
      <c r="D288" s="30" t="str">
        <f t="shared" si="3"/>
        <v>TB44DT+4</v>
      </c>
      <c r="E288" s="30" t="s">
        <v>18</v>
      </c>
      <c r="F288" s="32">
        <v>44</v>
      </c>
      <c r="G288" s="34" t="s">
        <v>185</v>
      </c>
      <c r="H288" s="116" t="s">
        <v>153</v>
      </c>
      <c r="I288" s="116" t="s">
        <v>17</v>
      </c>
      <c r="J288" s="31" t="s">
        <v>153</v>
      </c>
      <c r="K288" s="116" t="s">
        <v>241</v>
      </c>
      <c r="L288" s="35">
        <v>5000</v>
      </c>
      <c r="M288" s="35">
        <v>2500</v>
      </c>
      <c r="N288" s="35">
        <v>1900</v>
      </c>
      <c r="O288" s="35">
        <v>1400</v>
      </c>
      <c r="P288" s="35">
        <f>VLOOKUP(G288&amp;"Vị trí 1",'[1]14_ODT'!$D$11:$L$3938,9,0)</f>
        <v>5000</v>
      </c>
      <c r="Q288" s="35">
        <f>VLOOKUP(G288&amp;"Vị trí 2",'[1]14_ODT'!$D$11:$L$3938,9,0)</f>
        <v>2500</v>
      </c>
      <c r="R288" s="35">
        <f>VLOOKUP(G288&amp;"Vị trí 3",'[1]14_ODT'!$D$11:$L$3938,9,0)</f>
        <v>1900</v>
      </c>
      <c r="S288" s="35">
        <f>VLOOKUP(G288&amp;"Vị trí 4",'[1]14_ODT'!$D$11:$L$3938,9,0)</f>
        <v>1400</v>
      </c>
      <c r="T288" s="37"/>
      <c r="U288" s="37"/>
      <c r="V288" s="37"/>
      <c r="W288" s="37"/>
      <c r="X288" s="38"/>
      <c r="Y288" s="38"/>
      <c r="Z288" s="38"/>
      <c r="AA288" s="38"/>
      <c r="AB288" s="37"/>
      <c r="AC288" s="37"/>
      <c r="AD288" s="37"/>
      <c r="AE288" s="37"/>
      <c r="AF288" s="38"/>
      <c r="AG288" s="38"/>
      <c r="AH288" s="38"/>
      <c r="AI288" s="38"/>
      <c r="AJ288" s="33">
        <v>2.52</v>
      </c>
      <c r="AK288" s="39"/>
      <c r="AL288" s="39">
        <v>1.45</v>
      </c>
      <c r="AM288" s="40">
        <f t="shared" si="20"/>
        <v>7250</v>
      </c>
      <c r="AN288" s="40">
        <f t="shared" si="20"/>
        <v>3625</v>
      </c>
      <c r="AO288" s="40">
        <f t="shared" si="20"/>
        <v>2755</v>
      </c>
      <c r="AP288" s="40">
        <f t="shared" si="20"/>
        <v>2030</v>
      </c>
      <c r="AQ288" s="41">
        <f t="shared" si="21"/>
        <v>7300</v>
      </c>
      <c r="AR288" s="41">
        <f t="shared" si="21"/>
        <v>3600</v>
      </c>
      <c r="AS288" s="41">
        <f t="shared" si="21"/>
        <v>2800</v>
      </c>
      <c r="AT288" s="41">
        <f t="shared" si="21"/>
        <v>2000</v>
      </c>
      <c r="AU288" s="42">
        <f t="shared" si="22"/>
        <v>1087.5</v>
      </c>
      <c r="AV288" s="43" t="s">
        <v>18</v>
      </c>
      <c r="AW288" s="44">
        <v>7000</v>
      </c>
      <c r="AX288" s="45">
        <v>2660</v>
      </c>
      <c r="AY288" s="45">
        <v>1890</v>
      </c>
      <c r="AZ288" s="45">
        <v>1190</v>
      </c>
      <c r="BA288" s="37">
        <v>6000</v>
      </c>
      <c r="BB288" s="37">
        <v>2280</v>
      </c>
      <c r="BC288" s="37">
        <v>1620</v>
      </c>
      <c r="BD288" s="37">
        <v>1020</v>
      </c>
      <c r="BE288" s="46">
        <f t="shared" si="23"/>
        <v>912.5</v>
      </c>
      <c r="BH288" s="116"/>
      <c r="BI288" s="116"/>
      <c r="BJ288" s="116"/>
      <c r="BK288" s="116"/>
      <c r="BL288" s="116"/>
      <c r="BM288" s="116"/>
    </row>
    <row r="289" spans="1:65" s="30" customFormat="1" ht="15.75" hidden="1" x14ac:dyDescent="0.25">
      <c r="F289" s="32"/>
      <c r="G289" s="34"/>
      <c r="H289" s="116" t="s">
        <v>320</v>
      </c>
      <c r="I289" s="116" t="s">
        <v>320</v>
      </c>
      <c r="J289" s="31"/>
      <c r="K289" s="116" t="s">
        <v>320</v>
      </c>
      <c r="L289" s="35"/>
      <c r="M289" s="35"/>
      <c r="N289" s="35"/>
      <c r="O289" s="35"/>
      <c r="P289" s="35"/>
      <c r="Q289" s="35"/>
      <c r="R289" s="35"/>
      <c r="S289" s="35"/>
      <c r="T289" s="37"/>
      <c r="U289" s="37"/>
      <c r="V289" s="37"/>
      <c r="W289" s="37"/>
      <c r="X289" s="38"/>
      <c r="Y289" s="38"/>
      <c r="Z289" s="38"/>
      <c r="AA289" s="38"/>
      <c r="AB289" s="37"/>
      <c r="AC289" s="37"/>
      <c r="AD289" s="37"/>
      <c r="AE289" s="37"/>
      <c r="AF289" s="38"/>
      <c r="AG289" s="38"/>
      <c r="AH289" s="38"/>
      <c r="AI289" s="38"/>
      <c r="AJ289" s="33"/>
      <c r="AK289" s="39"/>
      <c r="AL289" s="39"/>
      <c r="AM289" s="40"/>
      <c r="AN289" s="40"/>
      <c r="AO289" s="40"/>
      <c r="AP289" s="40"/>
      <c r="AQ289" s="41"/>
      <c r="AR289" s="41"/>
      <c r="AS289" s="41"/>
      <c r="AT289" s="41"/>
      <c r="AU289" s="42"/>
      <c r="AV289" s="43"/>
      <c r="AW289" s="44"/>
      <c r="AX289" s="45"/>
      <c r="AY289" s="45"/>
      <c r="AZ289" s="45"/>
      <c r="BA289" s="37"/>
      <c r="BB289" s="37"/>
      <c r="BC289" s="37"/>
      <c r="BD289" s="37"/>
      <c r="BE289" s="46"/>
      <c r="BH289" s="116"/>
      <c r="BI289" s="116"/>
      <c r="BJ289" s="116"/>
      <c r="BK289" s="116"/>
      <c r="BL289" s="116"/>
      <c r="BM289" s="116"/>
    </row>
    <row r="290" spans="1:65" s="30" customFormat="1" ht="15.75" hidden="1" x14ac:dyDescent="0.25">
      <c r="F290" s="32"/>
      <c r="G290" s="34"/>
      <c r="H290" s="116" t="s">
        <v>320</v>
      </c>
      <c r="I290" s="116" t="s">
        <v>320</v>
      </c>
      <c r="J290" s="31"/>
      <c r="K290" s="116" t="s">
        <v>320</v>
      </c>
      <c r="L290" s="35"/>
      <c r="M290" s="35"/>
      <c r="N290" s="35"/>
      <c r="O290" s="35"/>
      <c r="P290" s="35"/>
      <c r="Q290" s="35"/>
      <c r="R290" s="35"/>
      <c r="S290" s="35"/>
      <c r="T290" s="37"/>
      <c r="U290" s="37"/>
      <c r="V290" s="37"/>
      <c r="W290" s="37"/>
      <c r="X290" s="38"/>
      <c r="Y290" s="38"/>
      <c r="Z290" s="38"/>
      <c r="AA290" s="38"/>
      <c r="AB290" s="37"/>
      <c r="AC290" s="37"/>
      <c r="AD290" s="37"/>
      <c r="AE290" s="37"/>
      <c r="AF290" s="38"/>
      <c r="AG290" s="38"/>
      <c r="AH290" s="38"/>
      <c r="AI290" s="38"/>
      <c r="AJ290" s="33"/>
      <c r="AK290" s="39"/>
      <c r="AL290" s="39"/>
      <c r="AM290" s="40"/>
      <c r="AN290" s="40"/>
      <c r="AO290" s="40"/>
      <c r="AP290" s="40"/>
      <c r="AQ290" s="41"/>
      <c r="AR290" s="41"/>
      <c r="AS290" s="41"/>
      <c r="AT290" s="41"/>
      <c r="AU290" s="42"/>
      <c r="AV290" s="43"/>
      <c r="AW290" s="44"/>
      <c r="AX290" s="45"/>
      <c r="AY290" s="45"/>
      <c r="AZ290" s="45"/>
      <c r="BA290" s="37"/>
      <c r="BB290" s="37"/>
      <c r="BC290" s="37"/>
      <c r="BD290" s="37"/>
      <c r="BE290" s="46"/>
      <c r="BH290" s="116"/>
      <c r="BI290" s="116"/>
      <c r="BJ290" s="116"/>
      <c r="BK290" s="116"/>
      <c r="BL290" s="116"/>
      <c r="BM290" s="116"/>
    </row>
    <row r="291" spans="1:65" s="30" customFormat="1" ht="15.75" hidden="1" x14ac:dyDescent="0.25">
      <c r="F291" s="32"/>
      <c r="G291" s="34"/>
      <c r="H291" s="116" t="s">
        <v>320</v>
      </c>
      <c r="I291" s="116" t="s">
        <v>320</v>
      </c>
      <c r="J291" s="31"/>
      <c r="K291" s="116" t="s">
        <v>320</v>
      </c>
      <c r="L291" s="35"/>
      <c r="M291" s="35"/>
      <c r="N291" s="35"/>
      <c r="O291" s="35"/>
      <c r="P291" s="35"/>
      <c r="Q291" s="35"/>
      <c r="R291" s="35"/>
      <c r="S291" s="35"/>
      <c r="T291" s="37"/>
      <c r="U291" s="37"/>
      <c r="V291" s="37"/>
      <c r="W291" s="37"/>
      <c r="X291" s="38"/>
      <c r="Y291" s="38"/>
      <c r="Z291" s="38"/>
      <c r="AA291" s="38"/>
      <c r="AB291" s="37"/>
      <c r="AC291" s="37"/>
      <c r="AD291" s="37"/>
      <c r="AE291" s="37"/>
      <c r="AF291" s="38"/>
      <c r="AG291" s="38"/>
      <c r="AH291" s="38"/>
      <c r="AI291" s="38"/>
      <c r="AJ291" s="33"/>
      <c r="AK291" s="39"/>
      <c r="AL291" s="39"/>
      <c r="AM291" s="40"/>
      <c r="AN291" s="40"/>
      <c r="AO291" s="40"/>
      <c r="AP291" s="40"/>
      <c r="AQ291" s="41"/>
      <c r="AR291" s="41"/>
      <c r="AS291" s="41"/>
      <c r="AT291" s="41"/>
      <c r="AU291" s="42"/>
      <c r="AV291" s="43"/>
      <c r="AW291" s="44"/>
      <c r="AX291" s="45"/>
      <c r="AY291" s="45"/>
      <c r="AZ291" s="45"/>
      <c r="BA291" s="37"/>
      <c r="BB291" s="37"/>
      <c r="BC291" s="37"/>
      <c r="BD291" s="37"/>
      <c r="BE291" s="46"/>
      <c r="BH291" s="116"/>
      <c r="BI291" s="116"/>
      <c r="BJ291" s="116"/>
      <c r="BK291" s="116"/>
      <c r="BL291" s="116"/>
      <c r="BM291" s="116"/>
    </row>
    <row r="292" spans="1:65" s="30" customFormat="1" ht="15.75" hidden="1" x14ac:dyDescent="0.25">
      <c r="F292" s="32"/>
      <c r="G292" s="34"/>
      <c r="H292" s="116" t="s">
        <v>320</v>
      </c>
      <c r="I292" s="116" t="s">
        <v>320</v>
      </c>
      <c r="J292" s="31"/>
      <c r="K292" s="116" t="s">
        <v>320</v>
      </c>
      <c r="L292" s="35"/>
      <c r="M292" s="35"/>
      <c r="N292" s="35"/>
      <c r="O292" s="35"/>
      <c r="P292" s="35"/>
      <c r="Q292" s="35"/>
      <c r="R292" s="35"/>
      <c r="S292" s="35"/>
      <c r="T292" s="37"/>
      <c r="U292" s="37"/>
      <c r="V292" s="37"/>
      <c r="W292" s="37"/>
      <c r="X292" s="38"/>
      <c r="Y292" s="38"/>
      <c r="Z292" s="38"/>
      <c r="AA292" s="38"/>
      <c r="AB292" s="37"/>
      <c r="AC292" s="37"/>
      <c r="AD292" s="37"/>
      <c r="AE292" s="37"/>
      <c r="AF292" s="38"/>
      <c r="AG292" s="38"/>
      <c r="AH292" s="38"/>
      <c r="AI292" s="38"/>
      <c r="AJ292" s="33"/>
      <c r="AK292" s="39"/>
      <c r="AL292" s="39"/>
      <c r="AM292" s="40"/>
      <c r="AN292" s="40"/>
      <c r="AO292" s="40"/>
      <c r="AP292" s="40"/>
      <c r="AQ292" s="41"/>
      <c r="AR292" s="41"/>
      <c r="AS292" s="41"/>
      <c r="AT292" s="41"/>
      <c r="AU292" s="42"/>
      <c r="AV292" s="43"/>
      <c r="AW292" s="44"/>
      <c r="AX292" s="45"/>
      <c r="AY292" s="45"/>
      <c r="AZ292" s="45"/>
      <c r="BA292" s="37"/>
      <c r="BB292" s="37"/>
      <c r="BC292" s="37"/>
      <c r="BD292" s="37"/>
      <c r="BE292" s="46"/>
      <c r="BH292" s="116"/>
      <c r="BI292" s="116"/>
      <c r="BJ292" s="116"/>
      <c r="BK292" s="116"/>
      <c r="BL292" s="116"/>
      <c r="BM292" s="116"/>
    </row>
    <row r="293" spans="1:65" s="30" customFormat="1" ht="15.75" hidden="1" x14ac:dyDescent="0.25">
      <c r="F293" s="32"/>
      <c r="G293" s="34"/>
      <c r="H293" s="116" t="s">
        <v>320</v>
      </c>
      <c r="I293" s="116" t="s">
        <v>320</v>
      </c>
      <c r="J293" s="31"/>
      <c r="K293" s="116" t="s">
        <v>320</v>
      </c>
      <c r="L293" s="35"/>
      <c r="M293" s="35"/>
      <c r="N293" s="35"/>
      <c r="O293" s="35"/>
      <c r="P293" s="35"/>
      <c r="Q293" s="35"/>
      <c r="R293" s="35"/>
      <c r="S293" s="35"/>
      <c r="T293" s="37"/>
      <c r="U293" s="37"/>
      <c r="V293" s="37"/>
      <c r="W293" s="37"/>
      <c r="X293" s="38"/>
      <c r="Y293" s="38"/>
      <c r="Z293" s="38"/>
      <c r="AA293" s="38"/>
      <c r="AB293" s="37"/>
      <c r="AC293" s="37"/>
      <c r="AD293" s="37"/>
      <c r="AE293" s="37"/>
      <c r="AF293" s="38"/>
      <c r="AG293" s="38"/>
      <c r="AH293" s="38"/>
      <c r="AI293" s="38"/>
      <c r="AJ293" s="33"/>
      <c r="AK293" s="39"/>
      <c r="AL293" s="39"/>
      <c r="AM293" s="40"/>
      <c r="AN293" s="40"/>
      <c r="AO293" s="40"/>
      <c r="AP293" s="40"/>
      <c r="AQ293" s="41"/>
      <c r="AR293" s="41"/>
      <c r="AS293" s="41"/>
      <c r="AT293" s="41"/>
      <c r="AU293" s="42"/>
      <c r="AV293" s="43"/>
      <c r="AW293" s="44"/>
      <c r="AX293" s="45"/>
      <c r="AY293" s="45"/>
      <c r="AZ293" s="45"/>
      <c r="BA293" s="37"/>
      <c r="BB293" s="37"/>
      <c r="BC293" s="37"/>
      <c r="BD293" s="37"/>
      <c r="BE293" s="46"/>
      <c r="BH293" s="116"/>
      <c r="BI293" s="116"/>
      <c r="BJ293" s="116"/>
      <c r="BK293" s="116"/>
      <c r="BL293" s="116"/>
      <c r="BM293" s="116"/>
    </row>
    <row r="294" spans="1:65" s="30" customFormat="1" ht="15.75" hidden="1" x14ac:dyDescent="0.25">
      <c r="F294" s="32"/>
      <c r="G294" s="34"/>
      <c r="H294" s="116" t="s">
        <v>320</v>
      </c>
      <c r="I294" s="116" t="s">
        <v>320</v>
      </c>
      <c r="J294" s="31"/>
      <c r="K294" s="116" t="s">
        <v>320</v>
      </c>
      <c r="L294" s="35"/>
      <c r="M294" s="35"/>
      <c r="N294" s="35"/>
      <c r="O294" s="35"/>
      <c r="P294" s="35"/>
      <c r="Q294" s="35"/>
      <c r="R294" s="35"/>
      <c r="S294" s="35"/>
      <c r="T294" s="37"/>
      <c r="U294" s="37"/>
      <c r="V294" s="37"/>
      <c r="W294" s="37"/>
      <c r="X294" s="38"/>
      <c r="Y294" s="38"/>
      <c r="Z294" s="38"/>
      <c r="AA294" s="38"/>
      <c r="AB294" s="37"/>
      <c r="AC294" s="37"/>
      <c r="AD294" s="37"/>
      <c r="AE294" s="37"/>
      <c r="AF294" s="38"/>
      <c r="AG294" s="38"/>
      <c r="AH294" s="38"/>
      <c r="AI294" s="38"/>
      <c r="AJ294" s="33"/>
      <c r="AK294" s="39"/>
      <c r="AL294" s="39"/>
      <c r="AM294" s="40"/>
      <c r="AN294" s="40"/>
      <c r="AO294" s="40"/>
      <c r="AP294" s="40"/>
      <c r="AQ294" s="41"/>
      <c r="AR294" s="41"/>
      <c r="AS294" s="41"/>
      <c r="AT294" s="41"/>
      <c r="AU294" s="42"/>
      <c r="AV294" s="43"/>
      <c r="AW294" s="44"/>
      <c r="AX294" s="45"/>
      <c r="AY294" s="45"/>
      <c r="AZ294" s="45"/>
      <c r="BA294" s="37"/>
      <c r="BB294" s="37"/>
      <c r="BC294" s="37"/>
      <c r="BD294" s="37"/>
      <c r="BE294" s="46"/>
      <c r="BH294" s="116"/>
      <c r="BI294" s="116"/>
      <c r="BJ294" s="116"/>
      <c r="BK294" s="116"/>
      <c r="BL294" s="116"/>
      <c r="BM294" s="116"/>
    </row>
    <row r="295" spans="1:65" s="30" customFormat="1" ht="35.1" customHeight="1" x14ac:dyDescent="0.25">
      <c r="A295" s="30" t="str">
        <f t="shared" si="0"/>
        <v>TB15DT_D1+1</v>
      </c>
      <c r="B295" s="30" t="str">
        <f t="shared" si="1"/>
        <v>TB15DT_D1+2</v>
      </c>
      <c r="C295" s="30" t="str">
        <f t="shared" si="2"/>
        <v>TB15DT_D1+3</v>
      </c>
      <c r="D295" s="30" t="str">
        <f t="shared" si="3"/>
        <v>TB15DT_D1+4</v>
      </c>
      <c r="E295" s="30" t="s">
        <v>18</v>
      </c>
      <c r="F295" s="32"/>
      <c r="G295" s="34" t="s">
        <v>138</v>
      </c>
      <c r="H295" s="116" t="s">
        <v>20</v>
      </c>
      <c r="I295" s="116" t="s">
        <v>136</v>
      </c>
      <c r="J295" s="31" t="s">
        <v>20</v>
      </c>
      <c r="K295" s="116" t="s">
        <v>92</v>
      </c>
      <c r="L295" s="35">
        <v>10000</v>
      </c>
      <c r="M295" s="35">
        <v>3800</v>
      </c>
      <c r="N295" s="35">
        <v>2700</v>
      </c>
      <c r="O295" s="35">
        <v>1700</v>
      </c>
      <c r="P295" s="35">
        <f>VLOOKUP(G295&amp;"Vị trí 1",'[1]14_ODT'!$D$11:$L$3938,9,0)</f>
        <v>10000</v>
      </c>
      <c r="Q295" s="35">
        <f>VLOOKUP(G295&amp;"Vị trí 2",'[1]14_ODT'!$D$11:$L$3938,9,0)</f>
        <v>3800</v>
      </c>
      <c r="R295" s="35">
        <f>VLOOKUP(G295&amp;"Vị trí 3",'[1]14_ODT'!$D$11:$L$3938,9,0)</f>
        <v>2700</v>
      </c>
      <c r="S295" s="35">
        <f>VLOOKUP(G295&amp;"Vị trí 4",'[1]14_ODT'!$D$11:$L$3938,9,0)</f>
        <v>1700</v>
      </c>
      <c r="T295" s="37"/>
      <c r="U295" s="37"/>
      <c r="V295" s="37"/>
      <c r="W295" s="37"/>
      <c r="X295" s="38"/>
      <c r="Y295" s="38"/>
      <c r="Z295" s="38"/>
      <c r="AA295" s="38"/>
      <c r="AB295" s="37"/>
      <c r="AC295" s="37"/>
      <c r="AD295" s="37"/>
      <c r="AE295" s="37"/>
      <c r="AF295" s="38"/>
      <c r="AG295" s="38"/>
      <c r="AH295" s="38"/>
      <c r="AI295" s="38"/>
      <c r="AJ295" s="33">
        <v>2.52</v>
      </c>
      <c r="AK295" s="39"/>
      <c r="AL295" s="39">
        <v>1.45</v>
      </c>
      <c r="AM295" s="40">
        <f t="shared" si="20"/>
        <v>14500</v>
      </c>
      <c r="AN295" s="40">
        <f t="shared" si="20"/>
        <v>5510</v>
      </c>
      <c r="AO295" s="40">
        <f t="shared" si="20"/>
        <v>3915</v>
      </c>
      <c r="AP295" s="40">
        <f t="shared" si="20"/>
        <v>2465</v>
      </c>
      <c r="AQ295" s="41">
        <f t="shared" si="21"/>
        <v>14500</v>
      </c>
      <c r="AR295" s="41">
        <f t="shared" si="21"/>
        <v>5500</v>
      </c>
      <c r="AS295" s="41">
        <f t="shared" si="21"/>
        <v>3900</v>
      </c>
      <c r="AT295" s="41">
        <f t="shared" si="21"/>
        <v>2500</v>
      </c>
      <c r="AU295" s="42">
        <f>AM295*0.15</f>
        <v>2175</v>
      </c>
      <c r="AV295" s="43" t="s">
        <v>18</v>
      </c>
      <c r="AW295" s="44">
        <v>2450</v>
      </c>
      <c r="AX295" s="45">
        <v>1190</v>
      </c>
      <c r="AY295" s="45">
        <v>980</v>
      </c>
      <c r="AZ295" s="45">
        <v>770</v>
      </c>
      <c r="BA295" s="37">
        <v>2100</v>
      </c>
      <c r="BB295" s="37">
        <v>1020</v>
      </c>
      <c r="BC295" s="37">
        <v>840</v>
      </c>
      <c r="BD295" s="37">
        <v>660</v>
      </c>
      <c r="BE295" s="46">
        <f>AT295-AU295</f>
        <v>325</v>
      </c>
      <c r="BH295" s="116"/>
      <c r="BI295" s="116"/>
      <c r="BJ295" s="116"/>
      <c r="BK295" s="116"/>
      <c r="BL295" s="116"/>
      <c r="BM295" s="116"/>
    </row>
    <row r="296" spans="1:65" s="30" customFormat="1" ht="35.1" hidden="1" customHeight="1" x14ac:dyDescent="0.25">
      <c r="F296" s="32"/>
      <c r="G296" s="34"/>
      <c r="H296" s="116" t="s">
        <v>320</v>
      </c>
      <c r="I296" s="116" t="s">
        <v>320</v>
      </c>
      <c r="J296" s="31"/>
      <c r="K296" s="116" t="s">
        <v>320</v>
      </c>
      <c r="L296" s="35"/>
      <c r="M296" s="35"/>
      <c r="N296" s="35"/>
      <c r="O296" s="35"/>
      <c r="P296" s="35"/>
      <c r="Q296" s="35"/>
      <c r="R296" s="35"/>
      <c r="S296" s="35"/>
      <c r="T296" s="37"/>
      <c r="U296" s="37"/>
      <c r="V296" s="37"/>
      <c r="W296" s="37"/>
      <c r="X296" s="38"/>
      <c r="Y296" s="38"/>
      <c r="Z296" s="38"/>
      <c r="AA296" s="38"/>
      <c r="AB296" s="37"/>
      <c r="AC296" s="37"/>
      <c r="AD296" s="37"/>
      <c r="AE296" s="37"/>
      <c r="AF296" s="38"/>
      <c r="AG296" s="38"/>
      <c r="AH296" s="38"/>
      <c r="AI296" s="38"/>
      <c r="AJ296" s="33"/>
      <c r="AK296" s="39"/>
      <c r="AL296" s="39"/>
      <c r="AM296" s="40"/>
      <c r="AN296" s="40"/>
      <c r="AO296" s="40"/>
      <c r="AP296" s="40"/>
      <c r="AQ296" s="41"/>
      <c r="AR296" s="41"/>
      <c r="AS296" s="41"/>
      <c r="AT296" s="41"/>
      <c r="AU296" s="42"/>
      <c r="AV296" s="43"/>
      <c r="AW296" s="44"/>
      <c r="AX296" s="45"/>
      <c r="AY296" s="45"/>
      <c r="AZ296" s="45"/>
      <c r="BA296" s="37"/>
      <c r="BB296" s="37"/>
      <c r="BC296" s="37"/>
      <c r="BD296" s="37"/>
      <c r="BE296" s="46"/>
      <c r="BH296" s="116"/>
      <c r="BI296" s="116"/>
      <c r="BJ296" s="116"/>
      <c r="BK296" s="116"/>
      <c r="BL296" s="116"/>
      <c r="BM296" s="116"/>
    </row>
    <row r="297" spans="1:65" s="30" customFormat="1" ht="35.1" hidden="1" customHeight="1" x14ac:dyDescent="0.25">
      <c r="F297" s="32"/>
      <c r="G297" s="34"/>
      <c r="H297" s="116" t="s">
        <v>320</v>
      </c>
      <c r="I297" s="116" t="s">
        <v>320</v>
      </c>
      <c r="J297" s="31"/>
      <c r="K297" s="116" t="s">
        <v>320</v>
      </c>
      <c r="L297" s="35"/>
      <c r="M297" s="35"/>
      <c r="N297" s="35"/>
      <c r="O297" s="35"/>
      <c r="P297" s="35"/>
      <c r="Q297" s="35"/>
      <c r="R297" s="35"/>
      <c r="S297" s="35"/>
      <c r="T297" s="37"/>
      <c r="U297" s="37"/>
      <c r="V297" s="37"/>
      <c r="W297" s="37"/>
      <c r="X297" s="38"/>
      <c r="Y297" s="38"/>
      <c r="Z297" s="38"/>
      <c r="AA297" s="38"/>
      <c r="AB297" s="37"/>
      <c r="AC297" s="37"/>
      <c r="AD297" s="37"/>
      <c r="AE297" s="37"/>
      <c r="AF297" s="38"/>
      <c r="AG297" s="38"/>
      <c r="AH297" s="38"/>
      <c r="AI297" s="38"/>
      <c r="AJ297" s="33"/>
      <c r="AK297" s="39"/>
      <c r="AL297" s="39"/>
      <c r="AM297" s="40"/>
      <c r="AN297" s="40"/>
      <c r="AO297" s="40"/>
      <c r="AP297" s="40"/>
      <c r="AQ297" s="41"/>
      <c r="AR297" s="41"/>
      <c r="AS297" s="41"/>
      <c r="AT297" s="41"/>
      <c r="AU297" s="42"/>
      <c r="AV297" s="43"/>
      <c r="AW297" s="44"/>
      <c r="AX297" s="45"/>
      <c r="AY297" s="45"/>
      <c r="AZ297" s="45"/>
      <c r="BA297" s="37"/>
      <c r="BB297" s="37"/>
      <c r="BC297" s="37"/>
      <c r="BD297" s="37"/>
      <c r="BE297" s="46"/>
      <c r="BH297" s="116"/>
      <c r="BI297" s="116"/>
      <c r="BJ297" s="116"/>
      <c r="BK297" s="116"/>
      <c r="BL297" s="116"/>
      <c r="BM297" s="116"/>
    </row>
    <row r="298" spans="1:65" s="30" customFormat="1" ht="35.1" hidden="1" customHeight="1" x14ac:dyDescent="0.25">
      <c r="F298" s="32"/>
      <c r="G298" s="34"/>
      <c r="H298" s="116" t="s">
        <v>320</v>
      </c>
      <c r="I298" s="116" t="s">
        <v>320</v>
      </c>
      <c r="J298" s="31"/>
      <c r="K298" s="116" t="s">
        <v>320</v>
      </c>
      <c r="L298" s="35"/>
      <c r="M298" s="35"/>
      <c r="N298" s="35"/>
      <c r="O298" s="35"/>
      <c r="P298" s="35"/>
      <c r="Q298" s="35"/>
      <c r="R298" s="35"/>
      <c r="S298" s="35"/>
      <c r="T298" s="37"/>
      <c r="U298" s="37"/>
      <c r="V298" s="37"/>
      <c r="W298" s="37"/>
      <c r="X298" s="38"/>
      <c r="Y298" s="38"/>
      <c r="Z298" s="38"/>
      <c r="AA298" s="38"/>
      <c r="AB298" s="37"/>
      <c r="AC298" s="37"/>
      <c r="AD298" s="37"/>
      <c r="AE298" s="37"/>
      <c r="AF298" s="38"/>
      <c r="AG298" s="38"/>
      <c r="AH298" s="38"/>
      <c r="AI298" s="38"/>
      <c r="AJ298" s="33"/>
      <c r="AK298" s="39"/>
      <c r="AL298" s="39"/>
      <c r="AM298" s="40"/>
      <c r="AN298" s="40"/>
      <c r="AO298" s="40"/>
      <c r="AP298" s="40"/>
      <c r="AQ298" s="41"/>
      <c r="AR298" s="41"/>
      <c r="AS298" s="41"/>
      <c r="AT298" s="41"/>
      <c r="AU298" s="42"/>
      <c r="AV298" s="43"/>
      <c r="AW298" s="44"/>
      <c r="AX298" s="45"/>
      <c r="AY298" s="45"/>
      <c r="AZ298" s="45"/>
      <c r="BA298" s="37"/>
      <c r="BB298" s="37"/>
      <c r="BC298" s="37"/>
      <c r="BD298" s="37"/>
      <c r="BE298" s="46"/>
      <c r="BH298" s="116"/>
      <c r="BI298" s="116"/>
      <c r="BJ298" s="116"/>
      <c r="BK298" s="116"/>
      <c r="BL298" s="116"/>
      <c r="BM298" s="116"/>
    </row>
    <row r="299" spans="1:65" s="30" customFormat="1" ht="35.1" hidden="1" customHeight="1" x14ac:dyDescent="0.25">
      <c r="F299" s="32"/>
      <c r="G299" s="34"/>
      <c r="H299" s="116" t="s">
        <v>320</v>
      </c>
      <c r="I299" s="116" t="s">
        <v>320</v>
      </c>
      <c r="J299" s="31"/>
      <c r="K299" s="116" t="s">
        <v>320</v>
      </c>
      <c r="L299" s="35"/>
      <c r="M299" s="35"/>
      <c r="N299" s="35"/>
      <c r="O299" s="35"/>
      <c r="P299" s="35"/>
      <c r="Q299" s="35"/>
      <c r="R299" s="35"/>
      <c r="S299" s="35"/>
      <c r="T299" s="37"/>
      <c r="U299" s="37"/>
      <c r="V299" s="37"/>
      <c r="W299" s="37"/>
      <c r="X299" s="38"/>
      <c r="Y299" s="38"/>
      <c r="Z299" s="38"/>
      <c r="AA299" s="38"/>
      <c r="AB299" s="37"/>
      <c r="AC299" s="37"/>
      <c r="AD299" s="37"/>
      <c r="AE299" s="37"/>
      <c r="AF299" s="38"/>
      <c r="AG299" s="38"/>
      <c r="AH299" s="38"/>
      <c r="AI299" s="38"/>
      <c r="AJ299" s="33"/>
      <c r="AK299" s="39"/>
      <c r="AL299" s="39"/>
      <c r="AM299" s="40"/>
      <c r="AN299" s="40"/>
      <c r="AO299" s="40"/>
      <c r="AP299" s="40"/>
      <c r="AQ299" s="41"/>
      <c r="AR299" s="41"/>
      <c r="AS299" s="41"/>
      <c r="AT299" s="41"/>
      <c r="AU299" s="42"/>
      <c r="AV299" s="43"/>
      <c r="AW299" s="44"/>
      <c r="AX299" s="45"/>
      <c r="AY299" s="45"/>
      <c r="AZ299" s="45"/>
      <c r="BA299" s="37"/>
      <c r="BB299" s="37"/>
      <c r="BC299" s="37"/>
      <c r="BD299" s="37"/>
      <c r="BE299" s="46"/>
      <c r="BH299" s="116"/>
      <c r="BI299" s="116"/>
      <c r="BJ299" s="116"/>
      <c r="BK299" s="116"/>
      <c r="BL299" s="116"/>
      <c r="BM299" s="116"/>
    </row>
    <row r="300" spans="1:65" s="30" customFormat="1" ht="35.1" hidden="1" customHeight="1" x14ac:dyDescent="0.25">
      <c r="F300" s="32"/>
      <c r="G300" s="34"/>
      <c r="H300" s="116" t="s">
        <v>320</v>
      </c>
      <c r="I300" s="116" t="s">
        <v>320</v>
      </c>
      <c r="J300" s="31"/>
      <c r="K300" s="116" t="s">
        <v>320</v>
      </c>
      <c r="L300" s="35"/>
      <c r="M300" s="35"/>
      <c r="N300" s="35"/>
      <c r="O300" s="35"/>
      <c r="P300" s="35"/>
      <c r="Q300" s="35"/>
      <c r="R300" s="35"/>
      <c r="S300" s="35"/>
      <c r="T300" s="37"/>
      <c r="U300" s="37"/>
      <c r="V300" s="37"/>
      <c r="W300" s="37"/>
      <c r="X300" s="38"/>
      <c r="Y300" s="38"/>
      <c r="Z300" s="38"/>
      <c r="AA300" s="38"/>
      <c r="AB300" s="37"/>
      <c r="AC300" s="37"/>
      <c r="AD300" s="37"/>
      <c r="AE300" s="37"/>
      <c r="AF300" s="38"/>
      <c r="AG300" s="38"/>
      <c r="AH300" s="38"/>
      <c r="AI300" s="38"/>
      <c r="AJ300" s="33"/>
      <c r="AK300" s="39"/>
      <c r="AL300" s="39"/>
      <c r="AM300" s="40"/>
      <c r="AN300" s="40"/>
      <c r="AO300" s="40"/>
      <c r="AP300" s="40"/>
      <c r="AQ300" s="41"/>
      <c r="AR300" s="41"/>
      <c r="AS300" s="41"/>
      <c r="AT300" s="41"/>
      <c r="AU300" s="42"/>
      <c r="AV300" s="43"/>
      <c r="AW300" s="44"/>
      <c r="AX300" s="45"/>
      <c r="AY300" s="45"/>
      <c r="AZ300" s="45"/>
      <c r="BA300" s="37"/>
      <c r="BB300" s="37"/>
      <c r="BC300" s="37"/>
      <c r="BD300" s="37"/>
      <c r="BE300" s="46"/>
      <c r="BH300" s="116"/>
      <c r="BI300" s="116"/>
      <c r="BJ300" s="116"/>
      <c r="BK300" s="116"/>
      <c r="BL300" s="116"/>
      <c r="BM300" s="116"/>
    </row>
    <row r="301" spans="1:65" s="30" customFormat="1" ht="35.1" hidden="1" customHeight="1" x14ac:dyDescent="0.25">
      <c r="F301" s="32"/>
      <c r="G301" s="34"/>
      <c r="H301" s="116" t="s">
        <v>320</v>
      </c>
      <c r="I301" s="116" t="s">
        <v>320</v>
      </c>
      <c r="J301" s="31"/>
      <c r="K301" s="116" t="s">
        <v>320</v>
      </c>
      <c r="L301" s="35"/>
      <c r="M301" s="35"/>
      <c r="N301" s="35"/>
      <c r="O301" s="35"/>
      <c r="P301" s="35"/>
      <c r="Q301" s="35"/>
      <c r="R301" s="35"/>
      <c r="S301" s="35"/>
      <c r="T301" s="37"/>
      <c r="U301" s="37"/>
      <c r="V301" s="37"/>
      <c r="W301" s="37"/>
      <c r="X301" s="38"/>
      <c r="Y301" s="38"/>
      <c r="Z301" s="38"/>
      <c r="AA301" s="38"/>
      <c r="AB301" s="37"/>
      <c r="AC301" s="37"/>
      <c r="AD301" s="37"/>
      <c r="AE301" s="37"/>
      <c r="AF301" s="38"/>
      <c r="AG301" s="38"/>
      <c r="AH301" s="38"/>
      <c r="AI301" s="38"/>
      <c r="AJ301" s="33"/>
      <c r="AK301" s="39"/>
      <c r="AL301" s="39"/>
      <c r="AM301" s="40"/>
      <c r="AN301" s="40"/>
      <c r="AO301" s="40"/>
      <c r="AP301" s="40"/>
      <c r="AQ301" s="41"/>
      <c r="AR301" s="41"/>
      <c r="AS301" s="41"/>
      <c r="AT301" s="41"/>
      <c r="AU301" s="42"/>
      <c r="AV301" s="43"/>
      <c r="AW301" s="44"/>
      <c r="AX301" s="45"/>
      <c r="AY301" s="45"/>
      <c r="AZ301" s="45"/>
      <c r="BA301" s="37"/>
      <c r="BB301" s="37"/>
      <c r="BC301" s="37"/>
      <c r="BD301" s="37"/>
      <c r="BE301" s="46"/>
      <c r="BH301" s="116"/>
      <c r="BI301" s="116"/>
      <c r="BJ301" s="116"/>
      <c r="BK301" s="116"/>
      <c r="BL301" s="116"/>
      <c r="BM301" s="116"/>
    </row>
    <row r="302" spans="1:65" s="30" customFormat="1" ht="35.1" customHeight="1" x14ac:dyDescent="0.25">
      <c r="A302" s="30" t="str">
        <f t="shared" si="0"/>
        <v>TB15DT_D2+1</v>
      </c>
      <c r="B302" s="30" t="str">
        <f t="shared" si="1"/>
        <v>TB15DT_D2+2</v>
      </c>
      <c r="C302" s="30" t="str">
        <f t="shared" si="2"/>
        <v>TB15DT_D2+3</v>
      </c>
      <c r="D302" s="30" t="str">
        <f t="shared" si="3"/>
        <v>TB15DT_D2+4</v>
      </c>
      <c r="E302" s="30" t="s">
        <v>18</v>
      </c>
      <c r="F302" s="32"/>
      <c r="G302" s="34" t="s">
        <v>139</v>
      </c>
      <c r="H302" s="116" t="s">
        <v>20</v>
      </c>
      <c r="I302" s="116" t="s">
        <v>92</v>
      </c>
      <c r="J302" s="31" t="s">
        <v>20</v>
      </c>
      <c r="K302" s="116" t="s">
        <v>33</v>
      </c>
      <c r="L302" s="35">
        <v>11000</v>
      </c>
      <c r="M302" s="35">
        <v>4200</v>
      </c>
      <c r="N302" s="35">
        <v>3000</v>
      </c>
      <c r="O302" s="35">
        <v>1800</v>
      </c>
      <c r="P302" s="35">
        <f>VLOOKUP(G302&amp;"Vị trí 1",'[1]14_ODT'!$D$11:$L$3938,9,0)</f>
        <v>11000</v>
      </c>
      <c r="Q302" s="35">
        <f>VLOOKUP(G302&amp;"Vị trí 2",'[1]14_ODT'!$D$11:$L$3938,9,0)</f>
        <v>4200</v>
      </c>
      <c r="R302" s="35">
        <f>VLOOKUP(G302&amp;"Vị trí 3",'[1]14_ODT'!$D$11:$L$3938,9,0)</f>
        <v>3000</v>
      </c>
      <c r="S302" s="35">
        <f>VLOOKUP(G302&amp;"Vị trí 4",'[1]14_ODT'!$D$11:$L$3938,9,0)</f>
        <v>1800</v>
      </c>
      <c r="T302" s="37"/>
      <c r="U302" s="37"/>
      <c r="V302" s="37"/>
      <c r="W302" s="37"/>
      <c r="X302" s="38"/>
      <c r="Y302" s="38"/>
      <c r="Z302" s="38"/>
      <c r="AA302" s="38"/>
      <c r="AB302" s="37"/>
      <c r="AC302" s="37"/>
      <c r="AD302" s="37"/>
      <c r="AE302" s="37"/>
      <c r="AF302" s="38"/>
      <c r="AG302" s="38"/>
      <c r="AH302" s="38"/>
      <c r="AI302" s="38"/>
      <c r="AJ302" s="33">
        <v>1.8909090909090909</v>
      </c>
      <c r="AK302" s="39"/>
      <c r="AL302" s="39">
        <v>1.1000000000000001</v>
      </c>
      <c r="AM302" s="40">
        <f t="shared" si="20"/>
        <v>12100.000000000002</v>
      </c>
      <c r="AN302" s="40">
        <f t="shared" si="20"/>
        <v>4620</v>
      </c>
      <c r="AO302" s="40">
        <f t="shared" si="20"/>
        <v>3300.0000000000005</v>
      </c>
      <c r="AP302" s="40">
        <f t="shared" si="20"/>
        <v>1980.0000000000002</v>
      </c>
      <c r="AQ302" s="41">
        <f t="shared" si="21"/>
        <v>12100</v>
      </c>
      <c r="AR302" s="41">
        <f t="shared" si="21"/>
        <v>4600</v>
      </c>
      <c r="AS302" s="41">
        <f t="shared" si="21"/>
        <v>3300</v>
      </c>
      <c r="AT302" s="41">
        <f t="shared" si="21"/>
        <v>2000</v>
      </c>
      <c r="AU302" s="42">
        <f>AM302*0.15</f>
        <v>1815.0000000000002</v>
      </c>
      <c r="AV302" s="43" t="s">
        <v>18</v>
      </c>
      <c r="AW302" s="44">
        <v>5250</v>
      </c>
      <c r="AX302" s="45">
        <v>2380</v>
      </c>
      <c r="AY302" s="45">
        <v>1680</v>
      </c>
      <c r="AZ302" s="45">
        <v>980</v>
      </c>
      <c r="BA302" s="37">
        <v>4500</v>
      </c>
      <c r="BB302" s="37">
        <v>2040</v>
      </c>
      <c r="BC302" s="37">
        <v>1440</v>
      </c>
      <c r="BD302" s="37">
        <v>840</v>
      </c>
      <c r="BE302" s="46">
        <f>AT302-AU302</f>
        <v>184.99999999999977</v>
      </c>
      <c r="BH302" s="116"/>
      <c r="BI302" s="116"/>
      <c r="BJ302" s="116"/>
      <c r="BK302" s="116"/>
      <c r="BL302" s="116"/>
      <c r="BM302" s="116"/>
    </row>
    <row r="303" spans="1:65" s="30" customFormat="1" ht="35.1" hidden="1" customHeight="1" x14ac:dyDescent="0.25">
      <c r="F303" s="32"/>
      <c r="G303" s="34"/>
      <c r="H303" s="116" t="s">
        <v>320</v>
      </c>
      <c r="I303" s="116" t="s">
        <v>320</v>
      </c>
      <c r="J303" s="31"/>
      <c r="K303" s="116" t="s">
        <v>320</v>
      </c>
      <c r="L303" s="35"/>
      <c r="M303" s="35"/>
      <c r="N303" s="35"/>
      <c r="O303" s="35"/>
      <c r="P303" s="35"/>
      <c r="Q303" s="35"/>
      <c r="R303" s="35"/>
      <c r="S303" s="35"/>
      <c r="T303" s="37"/>
      <c r="U303" s="37"/>
      <c r="V303" s="37"/>
      <c r="W303" s="37"/>
      <c r="X303" s="38"/>
      <c r="Y303" s="38"/>
      <c r="Z303" s="38"/>
      <c r="AA303" s="38"/>
      <c r="AB303" s="37"/>
      <c r="AC303" s="37"/>
      <c r="AD303" s="37"/>
      <c r="AE303" s="37"/>
      <c r="AF303" s="38"/>
      <c r="AG303" s="38"/>
      <c r="AH303" s="38"/>
      <c r="AI303" s="38"/>
      <c r="AJ303" s="33"/>
      <c r="AK303" s="39"/>
      <c r="AL303" s="39"/>
      <c r="AM303" s="40"/>
      <c r="AN303" s="40"/>
      <c r="AO303" s="40"/>
      <c r="AP303" s="40"/>
      <c r="AQ303" s="41"/>
      <c r="AR303" s="41"/>
      <c r="AS303" s="41"/>
      <c r="AT303" s="41"/>
      <c r="AU303" s="42"/>
      <c r="AV303" s="43"/>
      <c r="AW303" s="44"/>
      <c r="AX303" s="45"/>
      <c r="AY303" s="45"/>
      <c r="AZ303" s="45"/>
      <c r="BA303" s="37"/>
      <c r="BB303" s="37"/>
      <c r="BC303" s="37"/>
      <c r="BD303" s="37"/>
      <c r="BE303" s="46"/>
      <c r="BH303" s="116"/>
      <c r="BI303" s="116"/>
      <c r="BJ303" s="116"/>
      <c r="BK303" s="116"/>
      <c r="BL303" s="116"/>
      <c r="BM303" s="116"/>
    </row>
    <row r="304" spans="1:65" s="30" customFormat="1" ht="35.1" hidden="1" customHeight="1" x14ac:dyDescent="0.25">
      <c r="F304" s="32"/>
      <c r="G304" s="34"/>
      <c r="H304" s="116" t="s">
        <v>320</v>
      </c>
      <c r="I304" s="116" t="s">
        <v>320</v>
      </c>
      <c r="J304" s="31"/>
      <c r="K304" s="116" t="s">
        <v>320</v>
      </c>
      <c r="L304" s="35"/>
      <c r="M304" s="35"/>
      <c r="N304" s="35"/>
      <c r="O304" s="35"/>
      <c r="P304" s="35"/>
      <c r="Q304" s="35"/>
      <c r="R304" s="35"/>
      <c r="S304" s="35"/>
      <c r="T304" s="37"/>
      <c r="U304" s="37"/>
      <c r="V304" s="37"/>
      <c r="W304" s="37"/>
      <c r="X304" s="38"/>
      <c r="Y304" s="38"/>
      <c r="Z304" s="38"/>
      <c r="AA304" s="38"/>
      <c r="AB304" s="37"/>
      <c r="AC304" s="37"/>
      <c r="AD304" s="37"/>
      <c r="AE304" s="37"/>
      <c r="AF304" s="38"/>
      <c r="AG304" s="38"/>
      <c r="AH304" s="38"/>
      <c r="AI304" s="38"/>
      <c r="AJ304" s="33"/>
      <c r="AK304" s="39"/>
      <c r="AL304" s="39"/>
      <c r="AM304" s="40"/>
      <c r="AN304" s="40"/>
      <c r="AO304" s="40"/>
      <c r="AP304" s="40"/>
      <c r="AQ304" s="41"/>
      <c r="AR304" s="41"/>
      <c r="AS304" s="41"/>
      <c r="AT304" s="41"/>
      <c r="AU304" s="42"/>
      <c r="AV304" s="43"/>
      <c r="AW304" s="44"/>
      <c r="AX304" s="45"/>
      <c r="AY304" s="45"/>
      <c r="AZ304" s="45"/>
      <c r="BA304" s="37"/>
      <c r="BB304" s="37"/>
      <c r="BC304" s="37"/>
      <c r="BD304" s="37"/>
      <c r="BE304" s="46"/>
      <c r="BH304" s="116"/>
      <c r="BI304" s="116"/>
      <c r="BJ304" s="116"/>
      <c r="BK304" s="116"/>
      <c r="BL304" s="116"/>
      <c r="BM304" s="116"/>
    </row>
    <row r="305" spans="1:65" s="30" customFormat="1" ht="35.1" hidden="1" customHeight="1" x14ac:dyDescent="0.25">
      <c r="F305" s="32"/>
      <c r="G305" s="34"/>
      <c r="H305" s="116" t="s">
        <v>320</v>
      </c>
      <c r="I305" s="116" t="s">
        <v>320</v>
      </c>
      <c r="J305" s="31"/>
      <c r="K305" s="116" t="s">
        <v>320</v>
      </c>
      <c r="L305" s="35"/>
      <c r="M305" s="35"/>
      <c r="N305" s="35"/>
      <c r="O305" s="35"/>
      <c r="P305" s="35"/>
      <c r="Q305" s="35"/>
      <c r="R305" s="35"/>
      <c r="S305" s="35"/>
      <c r="T305" s="37"/>
      <c r="U305" s="37"/>
      <c r="V305" s="37"/>
      <c r="W305" s="37"/>
      <c r="X305" s="38"/>
      <c r="Y305" s="38"/>
      <c r="Z305" s="38"/>
      <c r="AA305" s="38"/>
      <c r="AB305" s="37"/>
      <c r="AC305" s="37"/>
      <c r="AD305" s="37"/>
      <c r="AE305" s="37"/>
      <c r="AF305" s="38"/>
      <c r="AG305" s="38"/>
      <c r="AH305" s="38"/>
      <c r="AI305" s="38"/>
      <c r="AJ305" s="33"/>
      <c r="AK305" s="39"/>
      <c r="AL305" s="39"/>
      <c r="AM305" s="40"/>
      <c r="AN305" s="40"/>
      <c r="AO305" s="40"/>
      <c r="AP305" s="40"/>
      <c r="AQ305" s="41"/>
      <c r="AR305" s="41"/>
      <c r="AS305" s="41"/>
      <c r="AT305" s="41"/>
      <c r="AU305" s="42"/>
      <c r="AV305" s="43"/>
      <c r="AW305" s="44"/>
      <c r="AX305" s="45"/>
      <c r="AY305" s="45"/>
      <c r="AZ305" s="45"/>
      <c r="BA305" s="37"/>
      <c r="BB305" s="37"/>
      <c r="BC305" s="37"/>
      <c r="BD305" s="37"/>
      <c r="BE305" s="46"/>
      <c r="BH305" s="116"/>
      <c r="BI305" s="116"/>
      <c r="BJ305" s="116"/>
      <c r="BK305" s="116"/>
      <c r="BL305" s="116"/>
      <c r="BM305" s="116"/>
    </row>
    <row r="306" spans="1:65" s="30" customFormat="1" ht="35.1" hidden="1" customHeight="1" x14ac:dyDescent="0.25">
      <c r="F306" s="32"/>
      <c r="G306" s="34"/>
      <c r="H306" s="116" t="s">
        <v>320</v>
      </c>
      <c r="I306" s="116" t="s">
        <v>320</v>
      </c>
      <c r="J306" s="31"/>
      <c r="K306" s="116" t="s">
        <v>320</v>
      </c>
      <c r="L306" s="35"/>
      <c r="M306" s="35"/>
      <c r="N306" s="35"/>
      <c r="O306" s="35"/>
      <c r="P306" s="35"/>
      <c r="Q306" s="35"/>
      <c r="R306" s="35"/>
      <c r="S306" s="35"/>
      <c r="T306" s="37"/>
      <c r="U306" s="37"/>
      <c r="V306" s="37"/>
      <c r="W306" s="37"/>
      <c r="X306" s="38"/>
      <c r="Y306" s="38"/>
      <c r="Z306" s="38"/>
      <c r="AA306" s="38"/>
      <c r="AB306" s="37"/>
      <c r="AC306" s="37"/>
      <c r="AD306" s="37"/>
      <c r="AE306" s="37"/>
      <c r="AF306" s="38"/>
      <c r="AG306" s="38"/>
      <c r="AH306" s="38"/>
      <c r="AI306" s="38"/>
      <c r="AJ306" s="33"/>
      <c r="AK306" s="39"/>
      <c r="AL306" s="39"/>
      <c r="AM306" s="40"/>
      <c r="AN306" s="40"/>
      <c r="AO306" s="40"/>
      <c r="AP306" s="40"/>
      <c r="AQ306" s="41"/>
      <c r="AR306" s="41"/>
      <c r="AS306" s="41"/>
      <c r="AT306" s="41"/>
      <c r="AU306" s="42"/>
      <c r="AV306" s="43"/>
      <c r="AW306" s="44"/>
      <c r="AX306" s="45"/>
      <c r="AY306" s="45"/>
      <c r="AZ306" s="45"/>
      <c r="BA306" s="37"/>
      <c r="BB306" s="37"/>
      <c r="BC306" s="37"/>
      <c r="BD306" s="37"/>
      <c r="BE306" s="46"/>
      <c r="BH306" s="116"/>
      <c r="BI306" s="116"/>
      <c r="BJ306" s="116"/>
      <c r="BK306" s="116"/>
      <c r="BL306" s="116"/>
      <c r="BM306" s="116"/>
    </row>
    <row r="307" spans="1:65" s="30" customFormat="1" ht="35.1" hidden="1" customHeight="1" x14ac:dyDescent="0.25">
      <c r="F307" s="32"/>
      <c r="G307" s="34"/>
      <c r="H307" s="116" t="s">
        <v>320</v>
      </c>
      <c r="I307" s="116" t="s">
        <v>320</v>
      </c>
      <c r="J307" s="31"/>
      <c r="K307" s="116" t="s">
        <v>320</v>
      </c>
      <c r="L307" s="35"/>
      <c r="M307" s="35"/>
      <c r="N307" s="35"/>
      <c r="O307" s="35"/>
      <c r="P307" s="35"/>
      <c r="Q307" s="35"/>
      <c r="R307" s="35"/>
      <c r="S307" s="35"/>
      <c r="T307" s="37"/>
      <c r="U307" s="37"/>
      <c r="V307" s="37"/>
      <c r="W307" s="37"/>
      <c r="X307" s="38"/>
      <c r="Y307" s="38"/>
      <c r="Z307" s="38"/>
      <c r="AA307" s="38"/>
      <c r="AB307" s="37"/>
      <c r="AC307" s="37"/>
      <c r="AD307" s="37"/>
      <c r="AE307" s="37"/>
      <c r="AF307" s="38"/>
      <c r="AG307" s="38"/>
      <c r="AH307" s="38"/>
      <c r="AI307" s="38"/>
      <c r="AJ307" s="33"/>
      <c r="AK307" s="39"/>
      <c r="AL307" s="39"/>
      <c r="AM307" s="40"/>
      <c r="AN307" s="40"/>
      <c r="AO307" s="40"/>
      <c r="AP307" s="40"/>
      <c r="AQ307" s="41"/>
      <c r="AR307" s="41"/>
      <c r="AS307" s="41"/>
      <c r="AT307" s="41"/>
      <c r="AU307" s="42"/>
      <c r="AV307" s="43"/>
      <c r="AW307" s="44"/>
      <c r="AX307" s="45"/>
      <c r="AY307" s="45"/>
      <c r="AZ307" s="45"/>
      <c r="BA307" s="37"/>
      <c r="BB307" s="37"/>
      <c r="BC307" s="37"/>
      <c r="BD307" s="37"/>
      <c r="BE307" s="46"/>
      <c r="BH307" s="116"/>
      <c r="BI307" s="116"/>
      <c r="BJ307" s="116"/>
      <c r="BK307" s="116"/>
      <c r="BL307" s="116"/>
      <c r="BM307" s="116"/>
    </row>
    <row r="308" spans="1:65" s="30" customFormat="1" ht="35.1" hidden="1" customHeight="1" x14ac:dyDescent="0.25">
      <c r="F308" s="32"/>
      <c r="G308" s="34"/>
      <c r="H308" s="116" t="s">
        <v>320</v>
      </c>
      <c r="I308" s="116" t="s">
        <v>320</v>
      </c>
      <c r="J308" s="31"/>
      <c r="K308" s="116" t="s">
        <v>320</v>
      </c>
      <c r="L308" s="35"/>
      <c r="M308" s="35"/>
      <c r="N308" s="35"/>
      <c r="O308" s="35"/>
      <c r="P308" s="35"/>
      <c r="Q308" s="35"/>
      <c r="R308" s="35"/>
      <c r="S308" s="35"/>
      <c r="T308" s="37"/>
      <c r="U308" s="37"/>
      <c r="V308" s="37"/>
      <c r="W308" s="37"/>
      <c r="X308" s="38"/>
      <c r="Y308" s="38"/>
      <c r="Z308" s="38"/>
      <c r="AA308" s="38"/>
      <c r="AB308" s="37"/>
      <c r="AC308" s="37"/>
      <c r="AD308" s="37"/>
      <c r="AE308" s="37"/>
      <c r="AF308" s="38"/>
      <c r="AG308" s="38"/>
      <c r="AH308" s="38"/>
      <c r="AI308" s="38"/>
      <c r="AJ308" s="33"/>
      <c r="AK308" s="39"/>
      <c r="AL308" s="39"/>
      <c r="AM308" s="40"/>
      <c r="AN308" s="40"/>
      <c r="AO308" s="40"/>
      <c r="AP308" s="40"/>
      <c r="AQ308" s="41"/>
      <c r="AR308" s="41"/>
      <c r="AS308" s="41"/>
      <c r="AT308" s="41"/>
      <c r="AU308" s="42"/>
      <c r="AV308" s="43"/>
      <c r="AW308" s="44"/>
      <c r="AX308" s="45"/>
      <c r="AY308" s="45"/>
      <c r="AZ308" s="45"/>
      <c r="BA308" s="37"/>
      <c r="BB308" s="37"/>
      <c r="BC308" s="37"/>
      <c r="BD308" s="37"/>
      <c r="BE308" s="46"/>
      <c r="BH308" s="116"/>
      <c r="BI308" s="116"/>
      <c r="BJ308" s="116"/>
      <c r="BK308" s="116"/>
      <c r="BL308" s="116"/>
      <c r="BM308" s="116"/>
    </row>
    <row r="309" spans="1:65" s="30" customFormat="1" ht="35.1" customHeight="1" x14ac:dyDescent="0.25">
      <c r="A309" s="30" t="str">
        <f t="shared" si="0"/>
        <v>TB15DT_D3+1</v>
      </c>
      <c r="B309" s="30" t="str">
        <f t="shared" si="1"/>
        <v>TB15DT_D3+2</v>
      </c>
      <c r="C309" s="30" t="str">
        <f t="shared" si="2"/>
        <v>TB15DT_D3+3</v>
      </c>
      <c r="D309" s="30" t="str">
        <f t="shared" si="3"/>
        <v>TB15DT_D3+4</v>
      </c>
      <c r="E309" s="30" t="s">
        <v>18</v>
      </c>
      <c r="F309" s="32"/>
      <c r="G309" s="34" t="s">
        <v>140</v>
      </c>
      <c r="H309" s="116" t="s">
        <v>20</v>
      </c>
      <c r="I309" s="116" t="s">
        <v>33</v>
      </c>
      <c r="J309" s="31" t="s">
        <v>20</v>
      </c>
      <c r="K309" s="116" t="s">
        <v>137</v>
      </c>
      <c r="L309" s="35">
        <v>7500</v>
      </c>
      <c r="M309" s="35">
        <v>3400</v>
      </c>
      <c r="N309" s="35">
        <v>2300</v>
      </c>
      <c r="O309" s="35">
        <v>1450</v>
      </c>
      <c r="P309" s="35">
        <f>VLOOKUP(G309&amp;"Vị trí 1",'[1]14_ODT'!$D$11:$L$3938,9,0)</f>
        <v>7500</v>
      </c>
      <c r="Q309" s="35">
        <f>VLOOKUP(G309&amp;"Vị trí 2",'[1]14_ODT'!$D$11:$L$3938,9,0)</f>
        <v>3400</v>
      </c>
      <c r="R309" s="35">
        <f>VLOOKUP(G309&amp;"Vị trí 3",'[1]14_ODT'!$D$11:$L$3938,9,0)</f>
        <v>2300</v>
      </c>
      <c r="S309" s="35">
        <f>VLOOKUP(G309&amp;"Vị trí 4",'[1]14_ODT'!$D$11:$L$3938,9,0)</f>
        <v>1450</v>
      </c>
      <c r="T309" s="37"/>
      <c r="U309" s="37"/>
      <c r="V309" s="37"/>
      <c r="W309" s="37"/>
      <c r="X309" s="38"/>
      <c r="Y309" s="38"/>
      <c r="Z309" s="38"/>
      <c r="AA309" s="38"/>
      <c r="AB309" s="37"/>
      <c r="AC309" s="37"/>
      <c r="AD309" s="37"/>
      <c r="AE309" s="37"/>
      <c r="AF309" s="38"/>
      <c r="AG309" s="38"/>
      <c r="AH309" s="38"/>
      <c r="AI309" s="38"/>
      <c r="AJ309" s="33">
        <v>2.0640000000000001</v>
      </c>
      <c r="AK309" s="39"/>
      <c r="AL309" s="39">
        <v>1.2</v>
      </c>
      <c r="AM309" s="40">
        <f t="shared" si="20"/>
        <v>9000</v>
      </c>
      <c r="AN309" s="40">
        <f t="shared" si="20"/>
        <v>4080</v>
      </c>
      <c r="AO309" s="40">
        <f t="shared" si="20"/>
        <v>2760</v>
      </c>
      <c r="AP309" s="40">
        <f t="shared" si="20"/>
        <v>1740</v>
      </c>
      <c r="AQ309" s="41">
        <f t="shared" si="21"/>
        <v>9000</v>
      </c>
      <c r="AR309" s="41">
        <f t="shared" si="21"/>
        <v>4100</v>
      </c>
      <c r="AS309" s="41">
        <f t="shared" si="21"/>
        <v>2800</v>
      </c>
      <c r="AT309" s="41">
        <f t="shared" si="21"/>
        <v>1700</v>
      </c>
      <c r="AU309" s="42">
        <f>AM309*0.15</f>
        <v>1350</v>
      </c>
      <c r="AV309" s="43" t="s">
        <v>18</v>
      </c>
      <c r="AW309" s="44"/>
      <c r="AX309" s="45"/>
      <c r="AY309" s="45"/>
      <c r="AZ309" s="45"/>
      <c r="BA309" s="37"/>
      <c r="BB309" s="37"/>
      <c r="BC309" s="37"/>
      <c r="BD309" s="37"/>
      <c r="BE309" s="46">
        <f>AT309-AU309</f>
        <v>350</v>
      </c>
      <c r="BH309" s="116"/>
      <c r="BI309" s="116"/>
      <c r="BJ309" s="116"/>
      <c r="BK309" s="116"/>
      <c r="BL309" s="116"/>
      <c r="BM309" s="116"/>
    </row>
    <row r="310" spans="1:65" s="30" customFormat="1" ht="35.1" hidden="1" customHeight="1" x14ac:dyDescent="0.25">
      <c r="F310" s="32"/>
      <c r="G310" s="34"/>
      <c r="H310" s="116" t="s">
        <v>320</v>
      </c>
      <c r="I310" s="116" t="s">
        <v>320</v>
      </c>
      <c r="J310" s="31"/>
      <c r="K310" s="116" t="s">
        <v>320</v>
      </c>
      <c r="L310" s="35"/>
      <c r="M310" s="35"/>
      <c r="N310" s="35"/>
      <c r="O310" s="35"/>
      <c r="P310" s="35"/>
      <c r="Q310" s="35"/>
      <c r="R310" s="35"/>
      <c r="S310" s="35"/>
      <c r="T310" s="37"/>
      <c r="U310" s="37"/>
      <c r="V310" s="37"/>
      <c r="W310" s="37"/>
      <c r="X310" s="38"/>
      <c r="Y310" s="38"/>
      <c r="Z310" s="38"/>
      <c r="AA310" s="38"/>
      <c r="AB310" s="37"/>
      <c r="AC310" s="37"/>
      <c r="AD310" s="37"/>
      <c r="AE310" s="37"/>
      <c r="AF310" s="38"/>
      <c r="AG310" s="38"/>
      <c r="AH310" s="38"/>
      <c r="AI310" s="38"/>
      <c r="AJ310" s="33"/>
      <c r="AK310" s="39"/>
      <c r="AL310" s="39"/>
      <c r="AM310" s="40"/>
      <c r="AN310" s="40"/>
      <c r="AO310" s="40"/>
      <c r="AP310" s="40"/>
      <c r="AQ310" s="41"/>
      <c r="AR310" s="41"/>
      <c r="AS310" s="41"/>
      <c r="AT310" s="41"/>
      <c r="AU310" s="42"/>
      <c r="AV310" s="43"/>
      <c r="AW310" s="44"/>
      <c r="AX310" s="45"/>
      <c r="AY310" s="45"/>
      <c r="AZ310" s="45"/>
      <c r="BA310" s="37"/>
      <c r="BB310" s="37"/>
      <c r="BC310" s="37"/>
      <c r="BD310" s="37"/>
      <c r="BE310" s="46"/>
      <c r="BH310" s="116"/>
      <c r="BI310" s="116"/>
      <c r="BJ310" s="116"/>
      <c r="BK310" s="116"/>
      <c r="BL310" s="116"/>
      <c r="BM310" s="116"/>
    </row>
    <row r="311" spans="1:65" s="30" customFormat="1" ht="35.1" hidden="1" customHeight="1" x14ac:dyDescent="0.25">
      <c r="F311" s="32"/>
      <c r="G311" s="34"/>
      <c r="H311" s="116" t="s">
        <v>320</v>
      </c>
      <c r="I311" s="116" t="s">
        <v>320</v>
      </c>
      <c r="J311" s="31"/>
      <c r="K311" s="116" t="s">
        <v>320</v>
      </c>
      <c r="L311" s="35"/>
      <c r="M311" s="35"/>
      <c r="N311" s="35"/>
      <c r="O311" s="35"/>
      <c r="P311" s="35"/>
      <c r="Q311" s="35"/>
      <c r="R311" s="35"/>
      <c r="S311" s="35"/>
      <c r="T311" s="37"/>
      <c r="U311" s="37"/>
      <c r="V311" s="37"/>
      <c r="W311" s="37"/>
      <c r="X311" s="38"/>
      <c r="Y311" s="38"/>
      <c r="Z311" s="38"/>
      <c r="AA311" s="38"/>
      <c r="AB311" s="37"/>
      <c r="AC311" s="37"/>
      <c r="AD311" s="37"/>
      <c r="AE311" s="37"/>
      <c r="AF311" s="38"/>
      <c r="AG311" s="38"/>
      <c r="AH311" s="38"/>
      <c r="AI311" s="38"/>
      <c r="AJ311" s="33"/>
      <c r="AK311" s="39"/>
      <c r="AL311" s="39"/>
      <c r="AM311" s="40"/>
      <c r="AN311" s="40"/>
      <c r="AO311" s="40"/>
      <c r="AP311" s="40"/>
      <c r="AQ311" s="41"/>
      <c r="AR311" s="41"/>
      <c r="AS311" s="41"/>
      <c r="AT311" s="41"/>
      <c r="AU311" s="42"/>
      <c r="AV311" s="43"/>
      <c r="AW311" s="44"/>
      <c r="AX311" s="45"/>
      <c r="AY311" s="45"/>
      <c r="AZ311" s="45"/>
      <c r="BA311" s="37"/>
      <c r="BB311" s="37"/>
      <c r="BC311" s="37"/>
      <c r="BD311" s="37"/>
      <c r="BE311" s="46"/>
      <c r="BH311" s="116"/>
      <c r="BI311" s="116"/>
      <c r="BJ311" s="116"/>
      <c r="BK311" s="116"/>
      <c r="BL311" s="116"/>
      <c r="BM311" s="116"/>
    </row>
    <row r="312" spans="1:65" s="30" customFormat="1" ht="35.1" hidden="1" customHeight="1" x14ac:dyDescent="0.25">
      <c r="F312" s="32"/>
      <c r="G312" s="34"/>
      <c r="H312" s="116" t="s">
        <v>320</v>
      </c>
      <c r="I312" s="116" t="s">
        <v>320</v>
      </c>
      <c r="J312" s="31"/>
      <c r="K312" s="116" t="s">
        <v>320</v>
      </c>
      <c r="L312" s="35"/>
      <c r="M312" s="35"/>
      <c r="N312" s="35"/>
      <c r="O312" s="35"/>
      <c r="P312" s="35"/>
      <c r="Q312" s="35"/>
      <c r="R312" s="35"/>
      <c r="S312" s="35"/>
      <c r="T312" s="37"/>
      <c r="U312" s="37"/>
      <c r="V312" s="37"/>
      <c r="W312" s="37"/>
      <c r="X312" s="38"/>
      <c r="Y312" s="38"/>
      <c r="Z312" s="38"/>
      <c r="AA312" s="38"/>
      <c r="AB312" s="37"/>
      <c r="AC312" s="37"/>
      <c r="AD312" s="37"/>
      <c r="AE312" s="37"/>
      <c r="AF312" s="38"/>
      <c r="AG312" s="38"/>
      <c r="AH312" s="38"/>
      <c r="AI312" s="38"/>
      <c r="AJ312" s="33"/>
      <c r="AK312" s="39"/>
      <c r="AL312" s="39"/>
      <c r="AM312" s="40"/>
      <c r="AN312" s="40"/>
      <c r="AO312" s="40"/>
      <c r="AP312" s="40"/>
      <c r="AQ312" s="41"/>
      <c r="AR312" s="41"/>
      <c r="AS312" s="41"/>
      <c r="AT312" s="41"/>
      <c r="AU312" s="42"/>
      <c r="AV312" s="43"/>
      <c r="AW312" s="44"/>
      <c r="AX312" s="45"/>
      <c r="AY312" s="45"/>
      <c r="AZ312" s="45"/>
      <c r="BA312" s="37"/>
      <c r="BB312" s="37"/>
      <c r="BC312" s="37"/>
      <c r="BD312" s="37"/>
      <c r="BE312" s="46"/>
      <c r="BH312" s="116"/>
      <c r="BI312" s="116"/>
      <c r="BJ312" s="116"/>
      <c r="BK312" s="116"/>
      <c r="BL312" s="116"/>
      <c r="BM312" s="116"/>
    </row>
    <row r="313" spans="1:65" s="30" customFormat="1" ht="35.1" hidden="1" customHeight="1" x14ac:dyDescent="0.25">
      <c r="F313" s="32"/>
      <c r="G313" s="34"/>
      <c r="H313" s="116" t="s">
        <v>320</v>
      </c>
      <c r="I313" s="116" t="s">
        <v>320</v>
      </c>
      <c r="J313" s="31"/>
      <c r="K313" s="116" t="s">
        <v>320</v>
      </c>
      <c r="L313" s="35"/>
      <c r="M313" s="35"/>
      <c r="N313" s="35"/>
      <c r="O313" s="35"/>
      <c r="P313" s="35"/>
      <c r="Q313" s="35"/>
      <c r="R313" s="35"/>
      <c r="S313" s="35"/>
      <c r="T313" s="37"/>
      <c r="U313" s="37"/>
      <c r="V313" s="37"/>
      <c r="W313" s="37"/>
      <c r="X313" s="38"/>
      <c r="Y313" s="38"/>
      <c r="Z313" s="38"/>
      <c r="AA313" s="38"/>
      <c r="AB313" s="37"/>
      <c r="AC313" s="37"/>
      <c r="AD313" s="37"/>
      <c r="AE313" s="37"/>
      <c r="AF313" s="38"/>
      <c r="AG313" s="38"/>
      <c r="AH313" s="38"/>
      <c r="AI313" s="38"/>
      <c r="AJ313" s="33"/>
      <c r="AK313" s="39"/>
      <c r="AL313" s="39"/>
      <c r="AM313" s="40"/>
      <c r="AN313" s="40"/>
      <c r="AO313" s="40"/>
      <c r="AP313" s="40"/>
      <c r="AQ313" s="41"/>
      <c r="AR313" s="41"/>
      <c r="AS313" s="41"/>
      <c r="AT313" s="41"/>
      <c r="AU313" s="42"/>
      <c r="AV313" s="43"/>
      <c r="AW313" s="44"/>
      <c r="AX313" s="45"/>
      <c r="AY313" s="45"/>
      <c r="AZ313" s="45"/>
      <c r="BA313" s="37"/>
      <c r="BB313" s="37"/>
      <c r="BC313" s="37"/>
      <c r="BD313" s="37"/>
      <c r="BE313" s="46"/>
      <c r="BH313" s="116"/>
      <c r="BI313" s="116"/>
      <c r="BJ313" s="116"/>
      <c r="BK313" s="116"/>
      <c r="BL313" s="116"/>
      <c r="BM313" s="116"/>
    </row>
    <row r="314" spans="1:65" s="30" customFormat="1" ht="35.1" hidden="1" customHeight="1" x14ac:dyDescent="0.25">
      <c r="F314" s="32"/>
      <c r="G314" s="34"/>
      <c r="H314" s="116" t="s">
        <v>320</v>
      </c>
      <c r="I314" s="116" t="s">
        <v>320</v>
      </c>
      <c r="J314" s="31"/>
      <c r="K314" s="116" t="s">
        <v>320</v>
      </c>
      <c r="L314" s="35"/>
      <c r="M314" s="35"/>
      <c r="N314" s="35"/>
      <c r="O314" s="35"/>
      <c r="P314" s="35"/>
      <c r="Q314" s="35"/>
      <c r="R314" s="35"/>
      <c r="S314" s="35"/>
      <c r="T314" s="37"/>
      <c r="U314" s="37"/>
      <c r="V314" s="37"/>
      <c r="W314" s="37"/>
      <c r="X314" s="38"/>
      <c r="Y314" s="38"/>
      <c r="Z314" s="38"/>
      <c r="AA314" s="38"/>
      <c r="AB314" s="37"/>
      <c r="AC314" s="37"/>
      <c r="AD314" s="37"/>
      <c r="AE314" s="37"/>
      <c r="AF314" s="38"/>
      <c r="AG314" s="38"/>
      <c r="AH314" s="38"/>
      <c r="AI314" s="38"/>
      <c r="AJ314" s="33"/>
      <c r="AK314" s="39"/>
      <c r="AL314" s="39"/>
      <c r="AM314" s="40"/>
      <c r="AN314" s="40"/>
      <c r="AO314" s="40"/>
      <c r="AP314" s="40"/>
      <c r="AQ314" s="41"/>
      <c r="AR314" s="41"/>
      <c r="AS314" s="41"/>
      <c r="AT314" s="41"/>
      <c r="AU314" s="42"/>
      <c r="AV314" s="43"/>
      <c r="AW314" s="44"/>
      <c r="AX314" s="45"/>
      <c r="AY314" s="45"/>
      <c r="AZ314" s="45"/>
      <c r="BA314" s="37"/>
      <c r="BB314" s="37"/>
      <c r="BC314" s="37"/>
      <c r="BD314" s="37"/>
      <c r="BE314" s="46"/>
      <c r="BH314" s="116"/>
      <c r="BI314" s="116"/>
      <c r="BJ314" s="116"/>
      <c r="BK314" s="116"/>
      <c r="BL314" s="116"/>
      <c r="BM314" s="116"/>
    </row>
    <row r="315" spans="1:65" s="30" customFormat="1" ht="35.1" hidden="1" customHeight="1" x14ac:dyDescent="0.25">
      <c r="F315" s="32"/>
      <c r="G315" s="34"/>
      <c r="H315" s="116" t="s">
        <v>320</v>
      </c>
      <c r="I315" s="116" t="s">
        <v>320</v>
      </c>
      <c r="J315" s="31"/>
      <c r="K315" s="116" t="s">
        <v>320</v>
      </c>
      <c r="L315" s="35"/>
      <c r="M315" s="35"/>
      <c r="N315" s="35"/>
      <c r="O315" s="35"/>
      <c r="P315" s="35"/>
      <c r="Q315" s="35"/>
      <c r="R315" s="35"/>
      <c r="S315" s="35"/>
      <c r="T315" s="37"/>
      <c r="U315" s="37"/>
      <c r="V315" s="37"/>
      <c r="W315" s="37"/>
      <c r="X315" s="38"/>
      <c r="Y315" s="38"/>
      <c r="Z315" s="38"/>
      <c r="AA315" s="38"/>
      <c r="AB315" s="37"/>
      <c r="AC315" s="37"/>
      <c r="AD315" s="37"/>
      <c r="AE315" s="37"/>
      <c r="AF315" s="38"/>
      <c r="AG315" s="38"/>
      <c r="AH315" s="38"/>
      <c r="AI315" s="38"/>
      <c r="AJ315" s="33"/>
      <c r="AK315" s="39"/>
      <c r="AL315" s="39"/>
      <c r="AM315" s="40"/>
      <c r="AN315" s="40"/>
      <c r="AO315" s="40"/>
      <c r="AP315" s="40"/>
      <c r="AQ315" s="41"/>
      <c r="AR315" s="41"/>
      <c r="AS315" s="41"/>
      <c r="AT315" s="41"/>
      <c r="AU315" s="42"/>
      <c r="AV315" s="43"/>
      <c r="AW315" s="44"/>
      <c r="AX315" s="45"/>
      <c r="AY315" s="45"/>
      <c r="AZ315" s="45"/>
      <c r="BA315" s="37"/>
      <c r="BB315" s="37"/>
      <c r="BC315" s="37"/>
      <c r="BD315" s="37"/>
      <c r="BE315" s="46"/>
      <c r="BH315" s="116"/>
      <c r="BI315" s="116"/>
      <c r="BJ315" s="116"/>
      <c r="BK315" s="116"/>
      <c r="BL315" s="116"/>
      <c r="BM315" s="116"/>
    </row>
    <row r="316" spans="1:65" s="30" customFormat="1" ht="78" customHeight="1" x14ac:dyDescent="0.25">
      <c r="A316" s="30" t="str">
        <f t="shared" si="0"/>
        <v>TB31DT+1</v>
      </c>
      <c r="B316" s="30" t="str">
        <f t="shared" si="1"/>
        <v>TB31DT+2</v>
      </c>
      <c r="C316" s="30" t="str">
        <f t="shared" si="2"/>
        <v>TB31DT+3</v>
      </c>
      <c r="D316" s="30" t="str">
        <f t="shared" si="3"/>
        <v>TB31DT+4</v>
      </c>
      <c r="E316" s="30" t="s">
        <v>18</v>
      </c>
      <c r="F316" s="32">
        <v>31</v>
      </c>
      <c r="G316" s="34" t="s">
        <v>166</v>
      </c>
      <c r="H316" s="116" t="s">
        <v>301</v>
      </c>
      <c r="I316" s="116" t="s">
        <v>320</v>
      </c>
      <c r="J316" s="31" t="s">
        <v>25</v>
      </c>
      <c r="K316" s="116" t="s">
        <v>320</v>
      </c>
      <c r="L316" s="35">
        <v>8000</v>
      </c>
      <c r="M316" s="35">
        <v>4200</v>
      </c>
      <c r="N316" s="35">
        <v>3000</v>
      </c>
      <c r="O316" s="35">
        <v>1700</v>
      </c>
      <c r="P316" s="35">
        <f>VLOOKUP(G316&amp;"Vị trí 1",'[1]14_ODT'!$D$11:$L$3938,9,0)</f>
        <v>8000</v>
      </c>
      <c r="Q316" s="35">
        <f>VLOOKUP(G316&amp;"Vị trí 2",'[1]14_ODT'!$D$11:$L$3938,9,0)</f>
        <v>4200</v>
      </c>
      <c r="R316" s="35">
        <f>VLOOKUP(G316&amp;"Vị trí 3",'[1]14_ODT'!$D$11:$L$3938,9,0)</f>
        <v>3000</v>
      </c>
      <c r="S316" s="35">
        <f>VLOOKUP(G316&amp;"Vị trí 4",'[1]14_ODT'!$D$11:$L$3938,9,0)</f>
        <v>1700</v>
      </c>
      <c r="T316" s="37" t="e">
        <f>VLOOKUP(A316,[1]bieutonghopphieudieutra!$E$4:$Z$1730,32,0)</f>
        <v>#N/A</v>
      </c>
      <c r="U316" s="37"/>
      <c r="V316" s="37"/>
      <c r="W316" s="37"/>
      <c r="X316" s="38" t="e">
        <f>T316/L316</f>
        <v>#N/A</v>
      </c>
      <c r="Y316" s="38"/>
      <c r="Z316" s="38"/>
      <c r="AA316" s="38"/>
      <c r="AB316" s="37"/>
      <c r="AC316" s="37"/>
      <c r="AD316" s="37"/>
      <c r="AE316" s="37"/>
      <c r="AF316" s="38"/>
      <c r="AG316" s="38"/>
      <c r="AH316" s="38"/>
      <c r="AI316" s="38"/>
      <c r="AJ316" s="33">
        <v>1.7562500000000001</v>
      </c>
      <c r="AK316" s="39"/>
      <c r="AL316" s="39">
        <v>1.1000000000000001</v>
      </c>
      <c r="AM316" s="40">
        <f t="shared" si="20"/>
        <v>8800</v>
      </c>
      <c r="AN316" s="40">
        <f t="shared" si="20"/>
        <v>4620</v>
      </c>
      <c r="AO316" s="40">
        <f t="shared" si="20"/>
        <v>3300.0000000000005</v>
      </c>
      <c r="AP316" s="40">
        <f t="shared" si="20"/>
        <v>1870.0000000000002</v>
      </c>
      <c r="AQ316" s="41">
        <f t="shared" si="21"/>
        <v>8800</v>
      </c>
      <c r="AR316" s="41">
        <f t="shared" si="21"/>
        <v>4600</v>
      </c>
      <c r="AS316" s="41">
        <f t="shared" si="21"/>
        <v>3300</v>
      </c>
      <c r="AT316" s="41">
        <f t="shared" si="21"/>
        <v>1900</v>
      </c>
      <c r="AU316" s="42">
        <f>AM316*0.15</f>
        <v>1320</v>
      </c>
      <c r="AV316" s="43" t="s">
        <v>18</v>
      </c>
      <c r="AW316" s="44">
        <v>4200</v>
      </c>
      <c r="AX316" s="45">
        <v>2380</v>
      </c>
      <c r="AY316" s="45">
        <v>1610</v>
      </c>
      <c r="AZ316" s="45">
        <v>1020</v>
      </c>
      <c r="BA316" s="37">
        <v>3600</v>
      </c>
      <c r="BB316" s="37">
        <v>2040</v>
      </c>
      <c r="BC316" s="37">
        <v>1380</v>
      </c>
      <c r="BD316" s="37">
        <v>870</v>
      </c>
      <c r="BE316" s="46">
        <f>AT316-AU316</f>
        <v>580</v>
      </c>
      <c r="BH316" s="116"/>
      <c r="BI316" s="116"/>
      <c r="BJ316" s="116"/>
      <c r="BK316" s="116"/>
      <c r="BL316" s="116"/>
      <c r="BM316" s="116"/>
    </row>
    <row r="317" spans="1:65" s="30" customFormat="1" ht="15.75" hidden="1" x14ac:dyDescent="0.25">
      <c r="F317" s="32"/>
      <c r="G317" s="34"/>
      <c r="H317" s="116" t="s">
        <v>320</v>
      </c>
      <c r="I317" s="116" t="s">
        <v>320</v>
      </c>
      <c r="J317" s="31"/>
      <c r="K317" s="116" t="s">
        <v>320</v>
      </c>
      <c r="L317" s="35"/>
      <c r="M317" s="35"/>
      <c r="N317" s="35"/>
      <c r="O317" s="35"/>
      <c r="P317" s="35"/>
      <c r="Q317" s="35"/>
      <c r="R317" s="35"/>
      <c r="S317" s="35"/>
      <c r="T317" s="37"/>
      <c r="U317" s="37"/>
      <c r="V317" s="37"/>
      <c r="W317" s="37"/>
      <c r="X317" s="38"/>
      <c r="Y317" s="38"/>
      <c r="Z317" s="38"/>
      <c r="AA317" s="38"/>
      <c r="AB317" s="37"/>
      <c r="AC317" s="37"/>
      <c r="AD317" s="37"/>
      <c r="AE317" s="37"/>
      <c r="AF317" s="38"/>
      <c r="AG317" s="38"/>
      <c r="AH317" s="38"/>
      <c r="AI317" s="38"/>
      <c r="AJ317" s="33"/>
      <c r="AK317" s="39"/>
      <c r="AL317" s="39"/>
      <c r="AM317" s="40"/>
      <c r="AN317" s="40"/>
      <c r="AO317" s="40"/>
      <c r="AP317" s="40"/>
      <c r="AQ317" s="41"/>
      <c r="AR317" s="41"/>
      <c r="AS317" s="41"/>
      <c r="AT317" s="41"/>
      <c r="AU317" s="42"/>
      <c r="AV317" s="43"/>
      <c r="AW317" s="44"/>
      <c r="AX317" s="45"/>
      <c r="AY317" s="45"/>
      <c r="AZ317" s="45"/>
      <c r="BA317" s="37"/>
      <c r="BB317" s="37"/>
      <c r="BC317" s="37"/>
      <c r="BD317" s="37"/>
      <c r="BE317" s="46"/>
      <c r="BH317" s="116"/>
      <c r="BI317" s="116"/>
      <c r="BJ317" s="116"/>
      <c r="BK317" s="116"/>
      <c r="BL317" s="116"/>
      <c r="BM317" s="116"/>
    </row>
    <row r="318" spans="1:65" s="30" customFormat="1" ht="15.75" hidden="1" x14ac:dyDescent="0.25">
      <c r="F318" s="32"/>
      <c r="G318" s="34"/>
      <c r="H318" s="116" t="s">
        <v>320</v>
      </c>
      <c r="I318" s="116" t="s">
        <v>320</v>
      </c>
      <c r="J318" s="31"/>
      <c r="K318" s="116" t="s">
        <v>320</v>
      </c>
      <c r="L318" s="35"/>
      <c r="M318" s="35"/>
      <c r="N318" s="35"/>
      <c r="O318" s="35"/>
      <c r="P318" s="35"/>
      <c r="Q318" s="35"/>
      <c r="R318" s="35"/>
      <c r="S318" s="35"/>
      <c r="T318" s="37"/>
      <c r="U318" s="37"/>
      <c r="V318" s="37"/>
      <c r="W318" s="37"/>
      <c r="X318" s="38"/>
      <c r="Y318" s="38"/>
      <c r="Z318" s="38"/>
      <c r="AA318" s="38"/>
      <c r="AB318" s="37"/>
      <c r="AC318" s="37"/>
      <c r="AD318" s="37"/>
      <c r="AE318" s="37"/>
      <c r="AF318" s="38"/>
      <c r="AG318" s="38"/>
      <c r="AH318" s="38"/>
      <c r="AI318" s="38"/>
      <c r="AJ318" s="33"/>
      <c r="AK318" s="39"/>
      <c r="AL318" s="39"/>
      <c r="AM318" s="40"/>
      <c r="AN318" s="40"/>
      <c r="AO318" s="40"/>
      <c r="AP318" s="40"/>
      <c r="AQ318" s="41"/>
      <c r="AR318" s="41"/>
      <c r="AS318" s="41"/>
      <c r="AT318" s="41"/>
      <c r="AU318" s="42"/>
      <c r="AV318" s="43"/>
      <c r="AW318" s="44"/>
      <c r="AX318" s="45"/>
      <c r="AY318" s="45"/>
      <c r="AZ318" s="45"/>
      <c r="BA318" s="37"/>
      <c r="BB318" s="37"/>
      <c r="BC318" s="37"/>
      <c r="BD318" s="37"/>
      <c r="BE318" s="46"/>
      <c r="BH318" s="116"/>
      <c r="BI318" s="116"/>
      <c r="BJ318" s="116"/>
      <c r="BK318" s="116"/>
      <c r="BL318" s="116"/>
      <c r="BM318" s="116"/>
    </row>
    <row r="319" spans="1:65" s="30" customFormat="1" ht="15.75" hidden="1" x14ac:dyDescent="0.25">
      <c r="F319" s="32"/>
      <c r="G319" s="34"/>
      <c r="H319" s="116" t="s">
        <v>320</v>
      </c>
      <c r="I319" s="116" t="s">
        <v>320</v>
      </c>
      <c r="J319" s="31"/>
      <c r="K319" s="116" t="s">
        <v>320</v>
      </c>
      <c r="L319" s="35"/>
      <c r="M319" s="35"/>
      <c r="N319" s="35"/>
      <c r="O319" s="35"/>
      <c r="P319" s="35"/>
      <c r="Q319" s="35"/>
      <c r="R319" s="35"/>
      <c r="S319" s="35"/>
      <c r="T319" s="37"/>
      <c r="U319" s="37"/>
      <c r="V319" s="37"/>
      <c r="W319" s="37"/>
      <c r="X319" s="38"/>
      <c r="Y319" s="38"/>
      <c r="Z319" s="38"/>
      <c r="AA319" s="38"/>
      <c r="AB319" s="37"/>
      <c r="AC319" s="37"/>
      <c r="AD319" s="37"/>
      <c r="AE319" s="37"/>
      <c r="AF319" s="38"/>
      <c r="AG319" s="38"/>
      <c r="AH319" s="38"/>
      <c r="AI319" s="38"/>
      <c r="AJ319" s="33"/>
      <c r="AK319" s="39"/>
      <c r="AL319" s="39"/>
      <c r="AM319" s="40"/>
      <c r="AN319" s="40"/>
      <c r="AO319" s="40"/>
      <c r="AP319" s="40"/>
      <c r="AQ319" s="41"/>
      <c r="AR319" s="41"/>
      <c r="AS319" s="41"/>
      <c r="AT319" s="41"/>
      <c r="AU319" s="42"/>
      <c r="AV319" s="43"/>
      <c r="AW319" s="44"/>
      <c r="AX319" s="45"/>
      <c r="AY319" s="45"/>
      <c r="AZ319" s="45"/>
      <c r="BA319" s="37"/>
      <c r="BB319" s="37"/>
      <c r="BC319" s="37"/>
      <c r="BD319" s="37"/>
      <c r="BE319" s="46"/>
      <c r="BH319" s="116"/>
      <c r="BI319" s="116"/>
      <c r="BJ319" s="116"/>
      <c r="BK319" s="116"/>
      <c r="BL319" s="116"/>
      <c r="BM319" s="116"/>
    </row>
    <row r="320" spans="1:65" s="30" customFormat="1" ht="15.75" hidden="1" x14ac:dyDescent="0.25">
      <c r="F320" s="32"/>
      <c r="G320" s="34"/>
      <c r="H320" s="116" t="s">
        <v>320</v>
      </c>
      <c r="I320" s="116" t="s">
        <v>320</v>
      </c>
      <c r="J320" s="31"/>
      <c r="K320" s="116" t="s">
        <v>320</v>
      </c>
      <c r="L320" s="35"/>
      <c r="M320" s="35"/>
      <c r="N320" s="35"/>
      <c r="O320" s="35"/>
      <c r="P320" s="35"/>
      <c r="Q320" s="35"/>
      <c r="R320" s="35"/>
      <c r="S320" s="35"/>
      <c r="T320" s="37"/>
      <c r="U320" s="37"/>
      <c r="V320" s="37"/>
      <c r="W320" s="37"/>
      <c r="X320" s="38"/>
      <c r="Y320" s="38"/>
      <c r="Z320" s="38"/>
      <c r="AA320" s="38"/>
      <c r="AB320" s="37"/>
      <c r="AC320" s="37"/>
      <c r="AD320" s="37"/>
      <c r="AE320" s="37"/>
      <c r="AF320" s="38"/>
      <c r="AG320" s="38"/>
      <c r="AH320" s="38"/>
      <c r="AI320" s="38"/>
      <c r="AJ320" s="33"/>
      <c r="AK320" s="39"/>
      <c r="AL320" s="39"/>
      <c r="AM320" s="40"/>
      <c r="AN320" s="40"/>
      <c r="AO320" s="40"/>
      <c r="AP320" s="40"/>
      <c r="AQ320" s="41"/>
      <c r="AR320" s="41"/>
      <c r="AS320" s="41"/>
      <c r="AT320" s="41"/>
      <c r="AU320" s="42"/>
      <c r="AV320" s="43"/>
      <c r="AW320" s="44"/>
      <c r="AX320" s="45"/>
      <c r="AY320" s="45"/>
      <c r="AZ320" s="45"/>
      <c r="BA320" s="37"/>
      <c r="BB320" s="37"/>
      <c r="BC320" s="37"/>
      <c r="BD320" s="37"/>
      <c r="BE320" s="46"/>
      <c r="BH320" s="116"/>
      <c r="BI320" s="116"/>
      <c r="BJ320" s="116"/>
      <c r="BK320" s="116"/>
      <c r="BL320" s="116"/>
      <c r="BM320" s="116"/>
    </row>
    <row r="321" spans="1:65" s="30" customFormat="1" ht="15.75" hidden="1" x14ac:dyDescent="0.25">
      <c r="F321" s="32"/>
      <c r="G321" s="34"/>
      <c r="H321" s="116" t="s">
        <v>320</v>
      </c>
      <c r="I321" s="116" t="s">
        <v>320</v>
      </c>
      <c r="J321" s="31"/>
      <c r="K321" s="116" t="s">
        <v>320</v>
      </c>
      <c r="L321" s="35"/>
      <c r="M321" s="35"/>
      <c r="N321" s="35"/>
      <c r="O321" s="35"/>
      <c r="P321" s="35"/>
      <c r="Q321" s="35"/>
      <c r="R321" s="35"/>
      <c r="S321" s="35"/>
      <c r="T321" s="37"/>
      <c r="U321" s="37"/>
      <c r="V321" s="37"/>
      <c r="W321" s="37"/>
      <c r="X321" s="38"/>
      <c r="Y321" s="38"/>
      <c r="Z321" s="38"/>
      <c r="AA321" s="38"/>
      <c r="AB321" s="37"/>
      <c r="AC321" s="37"/>
      <c r="AD321" s="37"/>
      <c r="AE321" s="37"/>
      <c r="AF321" s="38"/>
      <c r="AG321" s="38"/>
      <c r="AH321" s="38"/>
      <c r="AI321" s="38"/>
      <c r="AJ321" s="33"/>
      <c r="AK321" s="39"/>
      <c r="AL321" s="39"/>
      <c r="AM321" s="40"/>
      <c r="AN321" s="40"/>
      <c r="AO321" s="40"/>
      <c r="AP321" s="40"/>
      <c r="AQ321" s="41"/>
      <c r="AR321" s="41"/>
      <c r="AS321" s="41"/>
      <c r="AT321" s="41"/>
      <c r="AU321" s="42"/>
      <c r="AV321" s="43"/>
      <c r="AW321" s="44"/>
      <c r="AX321" s="45"/>
      <c r="AY321" s="45"/>
      <c r="AZ321" s="45"/>
      <c r="BA321" s="37"/>
      <c r="BB321" s="37"/>
      <c r="BC321" s="37"/>
      <c r="BD321" s="37"/>
      <c r="BE321" s="46"/>
      <c r="BH321" s="116"/>
      <c r="BI321" s="116"/>
      <c r="BJ321" s="116"/>
      <c r="BK321" s="116"/>
      <c r="BL321" s="116"/>
      <c r="BM321" s="116"/>
    </row>
    <row r="322" spans="1:65" s="30" customFormat="1" ht="15.75" hidden="1" x14ac:dyDescent="0.25">
      <c r="F322" s="32"/>
      <c r="G322" s="34"/>
      <c r="H322" s="116" t="s">
        <v>320</v>
      </c>
      <c r="I322" s="116" t="s">
        <v>320</v>
      </c>
      <c r="J322" s="31"/>
      <c r="K322" s="116" t="s">
        <v>320</v>
      </c>
      <c r="L322" s="35"/>
      <c r="M322" s="35"/>
      <c r="N322" s="35"/>
      <c r="O322" s="35"/>
      <c r="P322" s="35"/>
      <c r="Q322" s="35"/>
      <c r="R322" s="35"/>
      <c r="S322" s="35"/>
      <c r="T322" s="37"/>
      <c r="U322" s="37"/>
      <c r="V322" s="37"/>
      <c r="W322" s="37"/>
      <c r="X322" s="38"/>
      <c r="Y322" s="38"/>
      <c r="Z322" s="38"/>
      <c r="AA322" s="38"/>
      <c r="AB322" s="37"/>
      <c r="AC322" s="37"/>
      <c r="AD322" s="37"/>
      <c r="AE322" s="37"/>
      <c r="AF322" s="38"/>
      <c r="AG322" s="38"/>
      <c r="AH322" s="38"/>
      <c r="AI322" s="38"/>
      <c r="AJ322" s="33"/>
      <c r="AK322" s="39"/>
      <c r="AL322" s="39"/>
      <c r="AM322" s="40"/>
      <c r="AN322" s="40"/>
      <c r="AO322" s="40"/>
      <c r="AP322" s="40"/>
      <c r="AQ322" s="41"/>
      <c r="AR322" s="41"/>
      <c r="AS322" s="41"/>
      <c r="AT322" s="41"/>
      <c r="AU322" s="42"/>
      <c r="AV322" s="43"/>
      <c r="AW322" s="44"/>
      <c r="AX322" s="45"/>
      <c r="AY322" s="45"/>
      <c r="AZ322" s="45"/>
      <c r="BA322" s="37"/>
      <c r="BB322" s="37"/>
      <c r="BC322" s="37"/>
      <c r="BD322" s="37"/>
      <c r="BE322" s="46"/>
      <c r="BH322" s="116"/>
      <c r="BI322" s="116"/>
      <c r="BJ322" s="116"/>
      <c r="BK322" s="116"/>
      <c r="BL322" s="116"/>
      <c r="BM322" s="116"/>
    </row>
    <row r="323" spans="1:65" s="30" customFormat="1" ht="35.1" customHeight="1" x14ac:dyDescent="0.25">
      <c r="A323" s="30" t="str">
        <f t="shared" si="0"/>
        <v>TB66DT+1</v>
      </c>
      <c r="B323" s="30" t="str">
        <f t="shared" si="1"/>
        <v>TB66DT+2</v>
      </c>
      <c r="C323" s="30" t="str">
        <f t="shared" si="2"/>
        <v>TB66DT+3</v>
      </c>
      <c r="D323" s="30" t="str">
        <f t="shared" si="3"/>
        <v>TB66DT+4</v>
      </c>
      <c r="E323" s="30" t="s">
        <v>18</v>
      </c>
      <c r="F323" s="32">
        <v>66</v>
      </c>
      <c r="G323" s="34" t="s">
        <v>214</v>
      </c>
      <c r="H323" s="116" t="s">
        <v>294</v>
      </c>
      <c r="I323" s="116" t="s">
        <v>20</v>
      </c>
      <c r="J323" s="31" t="s">
        <v>242</v>
      </c>
      <c r="K323" s="116" t="s">
        <v>92</v>
      </c>
      <c r="L323" s="35">
        <v>5000</v>
      </c>
      <c r="M323" s="35">
        <v>3000</v>
      </c>
      <c r="N323" s="35">
        <v>2200</v>
      </c>
      <c r="O323" s="35">
        <v>1400</v>
      </c>
      <c r="P323" s="35">
        <f>VLOOKUP(G323&amp;"Vị trí 1",'[1]14_ODT'!$D$11:$L$3938,9,0)</f>
        <v>5000</v>
      </c>
      <c r="Q323" s="35">
        <f>VLOOKUP(G323&amp;"Vị trí 2",'[1]14_ODT'!$D$11:$L$3938,9,0)</f>
        <v>3000</v>
      </c>
      <c r="R323" s="35">
        <f>VLOOKUP(G323&amp;"Vị trí 3",'[1]14_ODT'!$D$11:$L$3938,9,0)</f>
        <v>2200</v>
      </c>
      <c r="S323" s="35">
        <f>VLOOKUP(G323&amp;"Vị trí 4",'[1]14_ODT'!$D$11:$L$3938,9,0)</f>
        <v>1400</v>
      </c>
      <c r="T323" s="37" t="e">
        <f>VLOOKUP(A323,[1]bieutonghopphieudieutra!$E$4:$Z$1730,32,0)</f>
        <v>#N/A</v>
      </c>
      <c r="U323" s="37" t="e">
        <f>VLOOKUP(B323,[1]bieutonghopphieudieutra!$E$4:$Z$1730,32,0)</f>
        <v>#N/A</v>
      </c>
      <c r="V323" s="37"/>
      <c r="W323" s="37"/>
      <c r="X323" s="38" t="e">
        <f>T323/L323</f>
        <v>#N/A</v>
      </c>
      <c r="Y323" s="38" t="e">
        <f>U323/M323</f>
        <v>#N/A</v>
      </c>
      <c r="Z323" s="38"/>
      <c r="AA323" s="38"/>
      <c r="AB323" s="37"/>
      <c r="AC323" s="37"/>
      <c r="AD323" s="37"/>
      <c r="AE323" s="37"/>
      <c r="AF323" s="38"/>
      <c r="AG323" s="38"/>
      <c r="AH323" s="38"/>
      <c r="AI323" s="38"/>
      <c r="AJ323" s="33">
        <v>2.52</v>
      </c>
      <c r="AK323" s="39"/>
      <c r="AL323" s="39">
        <v>1.45</v>
      </c>
      <c r="AM323" s="40">
        <f t="shared" si="20"/>
        <v>7250</v>
      </c>
      <c r="AN323" s="40">
        <f t="shared" si="20"/>
        <v>4350</v>
      </c>
      <c r="AO323" s="40">
        <f t="shared" si="20"/>
        <v>3190</v>
      </c>
      <c r="AP323" s="40">
        <f t="shared" si="20"/>
        <v>2030</v>
      </c>
      <c r="AQ323" s="41">
        <f t="shared" si="21"/>
        <v>7300</v>
      </c>
      <c r="AR323" s="41">
        <f t="shared" si="21"/>
        <v>4400</v>
      </c>
      <c r="AS323" s="41">
        <f t="shared" si="21"/>
        <v>3200</v>
      </c>
      <c r="AT323" s="41">
        <f t="shared" si="21"/>
        <v>2000</v>
      </c>
      <c r="AU323" s="42">
        <f>AM323*0.15</f>
        <v>1087.5</v>
      </c>
      <c r="AV323" s="43" t="s">
        <v>74</v>
      </c>
      <c r="AW323" s="44">
        <v>5180</v>
      </c>
      <c r="AX323" s="45">
        <v>1540</v>
      </c>
      <c r="AY323" s="45">
        <v>1050</v>
      </c>
      <c r="AZ323" s="45">
        <v>770</v>
      </c>
      <c r="BA323" s="37">
        <v>4440</v>
      </c>
      <c r="BB323" s="37">
        <v>1320</v>
      </c>
      <c r="BC323" s="37">
        <v>900</v>
      </c>
      <c r="BD323" s="37">
        <v>660</v>
      </c>
      <c r="BE323" s="46">
        <f>AT323-AU323</f>
        <v>912.5</v>
      </c>
      <c r="BG323" s="30" t="s">
        <v>302</v>
      </c>
      <c r="BH323" s="116"/>
      <c r="BI323" s="116"/>
      <c r="BJ323" s="116"/>
      <c r="BK323" s="116"/>
      <c r="BL323" s="116"/>
      <c r="BM323" s="116"/>
    </row>
    <row r="324" spans="1:65" s="30" customFormat="1" ht="35.1" hidden="1" customHeight="1" x14ac:dyDescent="0.25">
      <c r="F324" s="32"/>
      <c r="G324" s="34"/>
      <c r="H324" s="116" t="s">
        <v>320</v>
      </c>
      <c r="I324" s="116" t="s">
        <v>320</v>
      </c>
      <c r="J324" s="31"/>
      <c r="K324" s="116" t="s">
        <v>320</v>
      </c>
      <c r="L324" s="35"/>
      <c r="M324" s="35"/>
      <c r="N324" s="35"/>
      <c r="O324" s="35"/>
      <c r="P324" s="35"/>
      <c r="Q324" s="35"/>
      <c r="R324" s="35"/>
      <c r="S324" s="35"/>
      <c r="T324" s="37"/>
      <c r="U324" s="37"/>
      <c r="V324" s="37"/>
      <c r="W324" s="37"/>
      <c r="X324" s="38"/>
      <c r="Y324" s="38"/>
      <c r="Z324" s="38"/>
      <c r="AA324" s="38"/>
      <c r="AB324" s="37"/>
      <c r="AC324" s="37"/>
      <c r="AD324" s="37"/>
      <c r="AE324" s="37"/>
      <c r="AF324" s="38"/>
      <c r="AG324" s="38"/>
      <c r="AH324" s="38"/>
      <c r="AI324" s="38"/>
      <c r="AJ324" s="33"/>
      <c r="AK324" s="39"/>
      <c r="AL324" s="39"/>
      <c r="AM324" s="40"/>
      <c r="AN324" s="40"/>
      <c r="AO324" s="40"/>
      <c r="AP324" s="40"/>
      <c r="AQ324" s="41"/>
      <c r="AR324" s="41"/>
      <c r="AS324" s="41"/>
      <c r="AT324" s="41"/>
      <c r="AU324" s="42"/>
      <c r="AV324" s="43"/>
      <c r="AW324" s="44"/>
      <c r="AX324" s="45"/>
      <c r="AY324" s="45"/>
      <c r="AZ324" s="45"/>
      <c r="BA324" s="37"/>
      <c r="BB324" s="37"/>
      <c r="BC324" s="37"/>
      <c r="BD324" s="37"/>
      <c r="BE324" s="46"/>
      <c r="BH324" s="116"/>
      <c r="BI324" s="116"/>
      <c r="BJ324" s="116"/>
      <c r="BK324" s="116"/>
      <c r="BL324" s="116"/>
      <c r="BM324" s="116"/>
    </row>
    <row r="325" spans="1:65" s="30" customFormat="1" ht="35.1" hidden="1" customHeight="1" x14ac:dyDescent="0.25">
      <c r="F325" s="32"/>
      <c r="G325" s="34"/>
      <c r="H325" s="116" t="s">
        <v>320</v>
      </c>
      <c r="I325" s="116" t="s">
        <v>320</v>
      </c>
      <c r="J325" s="31"/>
      <c r="K325" s="116" t="s">
        <v>320</v>
      </c>
      <c r="L325" s="35"/>
      <c r="M325" s="35"/>
      <c r="N325" s="35"/>
      <c r="O325" s="35"/>
      <c r="P325" s="35"/>
      <c r="Q325" s="35"/>
      <c r="R325" s="35"/>
      <c r="S325" s="35"/>
      <c r="T325" s="37"/>
      <c r="U325" s="37"/>
      <c r="V325" s="37"/>
      <c r="W325" s="37"/>
      <c r="X325" s="38"/>
      <c r="Y325" s="38"/>
      <c r="Z325" s="38"/>
      <c r="AA325" s="38"/>
      <c r="AB325" s="37"/>
      <c r="AC325" s="37"/>
      <c r="AD325" s="37"/>
      <c r="AE325" s="37"/>
      <c r="AF325" s="38"/>
      <c r="AG325" s="38"/>
      <c r="AH325" s="38"/>
      <c r="AI325" s="38"/>
      <c r="AJ325" s="33"/>
      <c r="AK325" s="39"/>
      <c r="AL325" s="39"/>
      <c r="AM325" s="40"/>
      <c r="AN325" s="40"/>
      <c r="AO325" s="40"/>
      <c r="AP325" s="40"/>
      <c r="AQ325" s="41"/>
      <c r="AR325" s="41"/>
      <c r="AS325" s="41"/>
      <c r="AT325" s="41"/>
      <c r="AU325" s="42"/>
      <c r="AV325" s="43"/>
      <c r="AW325" s="44"/>
      <c r="AX325" s="45"/>
      <c r="AY325" s="45"/>
      <c r="AZ325" s="45"/>
      <c r="BA325" s="37"/>
      <c r="BB325" s="37"/>
      <c r="BC325" s="37"/>
      <c r="BD325" s="37"/>
      <c r="BE325" s="46"/>
      <c r="BH325" s="116"/>
      <c r="BI325" s="116"/>
      <c r="BJ325" s="116"/>
      <c r="BK325" s="116"/>
      <c r="BL325" s="116"/>
      <c r="BM325" s="116"/>
    </row>
    <row r="326" spans="1:65" s="30" customFormat="1" ht="35.1" hidden="1" customHeight="1" x14ac:dyDescent="0.25">
      <c r="F326" s="32"/>
      <c r="G326" s="34"/>
      <c r="H326" s="116" t="s">
        <v>320</v>
      </c>
      <c r="I326" s="116" t="s">
        <v>320</v>
      </c>
      <c r="J326" s="31"/>
      <c r="K326" s="116" t="s">
        <v>320</v>
      </c>
      <c r="L326" s="35"/>
      <c r="M326" s="35"/>
      <c r="N326" s="35"/>
      <c r="O326" s="35"/>
      <c r="P326" s="35"/>
      <c r="Q326" s="35"/>
      <c r="R326" s="35"/>
      <c r="S326" s="35"/>
      <c r="T326" s="37"/>
      <c r="U326" s="37"/>
      <c r="V326" s="37"/>
      <c r="W326" s="37"/>
      <c r="X326" s="38"/>
      <c r="Y326" s="38"/>
      <c r="Z326" s="38"/>
      <c r="AA326" s="38"/>
      <c r="AB326" s="37"/>
      <c r="AC326" s="37"/>
      <c r="AD326" s="37"/>
      <c r="AE326" s="37"/>
      <c r="AF326" s="38"/>
      <c r="AG326" s="38"/>
      <c r="AH326" s="38"/>
      <c r="AI326" s="38"/>
      <c r="AJ326" s="33"/>
      <c r="AK326" s="39"/>
      <c r="AL326" s="39"/>
      <c r="AM326" s="40"/>
      <c r="AN326" s="40"/>
      <c r="AO326" s="40"/>
      <c r="AP326" s="40"/>
      <c r="AQ326" s="41"/>
      <c r="AR326" s="41"/>
      <c r="AS326" s="41"/>
      <c r="AT326" s="41"/>
      <c r="AU326" s="42"/>
      <c r="AV326" s="43"/>
      <c r="AW326" s="44"/>
      <c r="AX326" s="45"/>
      <c r="AY326" s="45"/>
      <c r="AZ326" s="45"/>
      <c r="BA326" s="37"/>
      <c r="BB326" s="37"/>
      <c r="BC326" s="37"/>
      <c r="BD326" s="37"/>
      <c r="BE326" s="46"/>
      <c r="BH326" s="116"/>
      <c r="BI326" s="116"/>
      <c r="BJ326" s="116"/>
      <c r="BK326" s="116"/>
      <c r="BL326" s="116"/>
      <c r="BM326" s="116"/>
    </row>
    <row r="327" spans="1:65" s="30" customFormat="1" ht="35.1" hidden="1" customHeight="1" x14ac:dyDescent="0.25">
      <c r="F327" s="32"/>
      <c r="G327" s="34"/>
      <c r="H327" s="116" t="s">
        <v>320</v>
      </c>
      <c r="I327" s="116" t="s">
        <v>320</v>
      </c>
      <c r="J327" s="31"/>
      <c r="K327" s="116" t="s">
        <v>320</v>
      </c>
      <c r="L327" s="35"/>
      <c r="M327" s="35"/>
      <c r="N327" s="35"/>
      <c r="O327" s="35"/>
      <c r="P327" s="35"/>
      <c r="Q327" s="35"/>
      <c r="R327" s="35"/>
      <c r="S327" s="35"/>
      <c r="T327" s="37"/>
      <c r="U327" s="37"/>
      <c r="V327" s="37"/>
      <c r="W327" s="37"/>
      <c r="X327" s="38"/>
      <c r="Y327" s="38"/>
      <c r="Z327" s="38"/>
      <c r="AA327" s="38"/>
      <c r="AB327" s="37"/>
      <c r="AC327" s="37"/>
      <c r="AD327" s="37"/>
      <c r="AE327" s="37"/>
      <c r="AF327" s="38"/>
      <c r="AG327" s="38"/>
      <c r="AH327" s="38"/>
      <c r="AI327" s="38"/>
      <c r="AJ327" s="33"/>
      <c r="AK327" s="39"/>
      <c r="AL327" s="39"/>
      <c r="AM327" s="40"/>
      <c r="AN327" s="40"/>
      <c r="AO327" s="40"/>
      <c r="AP327" s="40"/>
      <c r="AQ327" s="41"/>
      <c r="AR327" s="41"/>
      <c r="AS327" s="41"/>
      <c r="AT327" s="41"/>
      <c r="AU327" s="42"/>
      <c r="AV327" s="43"/>
      <c r="AW327" s="44"/>
      <c r="AX327" s="45"/>
      <c r="AY327" s="45"/>
      <c r="AZ327" s="45"/>
      <c r="BA327" s="37"/>
      <c r="BB327" s="37"/>
      <c r="BC327" s="37"/>
      <c r="BD327" s="37"/>
      <c r="BE327" s="46"/>
      <c r="BH327" s="116"/>
      <c r="BI327" s="116"/>
      <c r="BJ327" s="116"/>
      <c r="BK327" s="116"/>
      <c r="BL327" s="116"/>
      <c r="BM327" s="116"/>
    </row>
    <row r="328" spans="1:65" s="30" customFormat="1" ht="35.1" hidden="1" customHeight="1" x14ac:dyDescent="0.25">
      <c r="F328" s="32"/>
      <c r="G328" s="34"/>
      <c r="H328" s="116" t="s">
        <v>320</v>
      </c>
      <c r="I328" s="116" t="s">
        <v>320</v>
      </c>
      <c r="J328" s="31"/>
      <c r="K328" s="116" t="s">
        <v>320</v>
      </c>
      <c r="L328" s="35"/>
      <c r="M328" s="35"/>
      <c r="N328" s="35"/>
      <c r="O328" s="35"/>
      <c r="P328" s="35"/>
      <c r="Q328" s="35"/>
      <c r="R328" s="35"/>
      <c r="S328" s="35"/>
      <c r="T328" s="37"/>
      <c r="U328" s="37"/>
      <c r="V328" s="37"/>
      <c r="W328" s="37"/>
      <c r="X328" s="38"/>
      <c r="Y328" s="38"/>
      <c r="Z328" s="38"/>
      <c r="AA328" s="38"/>
      <c r="AB328" s="37"/>
      <c r="AC328" s="37"/>
      <c r="AD328" s="37"/>
      <c r="AE328" s="37"/>
      <c r="AF328" s="38"/>
      <c r="AG328" s="38"/>
      <c r="AH328" s="38"/>
      <c r="AI328" s="38"/>
      <c r="AJ328" s="33"/>
      <c r="AK328" s="39"/>
      <c r="AL328" s="39"/>
      <c r="AM328" s="40"/>
      <c r="AN328" s="40"/>
      <c r="AO328" s="40"/>
      <c r="AP328" s="40"/>
      <c r="AQ328" s="41"/>
      <c r="AR328" s="41"/>
      <c r="AS328" s="41"/>
      <c r="AT328" s="41"/>
      <c r="AU328" s="42"/>
      <c r="AV328" s="43"/>
      <c r="AW328" s="44"/>
      <c r="AX328" s="45"/>
      <c r="AY328" s="45"/>
      <c r="AZ328" s="45"/>
      <c r="BA328" s="37"/>
      <c r="BB328" s="37"/>
      <c r="BC328" s="37"/>
      <c r="BD328" s="37"/>
      <c r="BE328" s="46"/>
      <c r="BH328" s="116"/>
      <c r="BI328" s="116"/>
      <c r="BJ328" s="116"/>
      <c r="BK328" s="116"/>
      <c r="BL328" s="116"/>
      <c r="BM328" s="116"/>
    </row>
    <row r="329" spans="1:65" s="30" customFormat="1" ht="35.1" hidden="1" customHeight="1" x14ac:dyDescent="0.25">
      <c r="F329" s="32"/>
      <c r="G329" s="34"/>
      <c r="H329" s="116" t="s">
        <v>320</v>
      </c>
      <c r="I329" s="116" t="s">
        <v>320</v>
      </c>
      <c r="J329" s="31"/>
      <c r="K329" s="116" t="s">
        <v>320</v>
      </c>
      <c r="L329" s="35"/>
      <c r="M329" s="35"/>
      <c r="N329" s="35"/>
      <c r="O329" s="35"/>
      <c r="P329" s="35"/>
      <c r="Q329" s="35"/>
      <c r="R329" s="35"/>
      <c r="S329" s="35"/>
      <c r="T329" s="37"/>
      <c r="U329" s="37"/>
      <c r="V329" s="37"/>
      <c r="W329" s="37"/>
      <c r="X329" s="38"/>
      <c r="Y329" s="38"/>
      <c r="Z329" s="38"/>
      <c r="AA329" s="38"/>
      <c r="AB329" s="37"/>
      <c r="AC329" s="37"/>
      <c r="AD329" s="37"/>
      <c r="AE329" s="37"/>
      <c r="AF329" s="38"/>
      <c r="AG329" s="38"/>
      <c r="AH329" s="38"/>
      <c r="AI329" s="38"/>
      <c r="AJ329" s="33"/>
      <c r="AK329" s="39"/>
      <c r="AL329" s="39"/>
      <c r="AM329" s="40"/>
      <c r="AN329" s="40"/>
      <c r="AO329" s="40"/>
      <c r="AP329" s="40"/>
      <c r="AQ329" s="41"/>
      <c r="AR329" s="41"/>
      <c r="AS329" s="41"/>
      <c r="AT329" s="41"/>
      <c r="AU329" s="42"/>
      <c r="AV329" s="43"/>
      <c r="AW329" s="44"/>
      <c r="AX329" s="45"/>
      <c r="AY329" s="45"/>
      <c r="AZ329" s="45"/>
      <c r="BA329" s="37"/>
      <c r="BB329" s="37"/>
      <c r="BC329" s="37"/>
      <c r="BD329" s="37"/>
      <c r="BE329" s="46"/>
      <c r="BH329" s="116"/>
      <c r="BI329" s="116"/>
      <c r="BJ329" s="116"/>
      <c r="BK329" s="116"/>
      <c r="BL329" s="116"/>
      <c r="BM329" s="116"/>
    </row>
    <row r="330" spans="1:65" s="30" customFormat="1" ht="35.1" customHeight="1" x14ac:dyDescent="0.25">
      <c r="A330" s="30" t="str">
        <f t="shared" si="0"/>
        <v>TB23DT+1</v>
      </c>
      <c r="B330" s="30" t="str">
        <f t="shared" si="1"/>
        <v>TB23DT+2</v>
      </c>
      <c r="C330" s="30" t="str">
        <f t="shared" si="2"/>
        <v>TB23DT+3</v>
      </c>
      <c r="D330" s="30" t="str">
        <f t="shared" si="3"/>
        <v>TB23DT+4</v>
      </c>
      <c r="E330" s="30" t="s">
        <v>18</v>
      </c>
      <c r="F330" s="32">
        <v>23</v>
      </c>
      <c r="G330" s="34" t="s">
        <v>152</v>
      </c>
      <c r="H330" s="116" t="s">
        <v>322</v>
      </c>
      <c r="I330" s="116" t="s">
        <v>100</v>
      </c>
      <c r="J330" s="31" t="s">
        <v>243</v>
      </c>
      <c r="K330" s="116" t="s">
        <v>153</v>
      </c>
      <c r="L330" s="35">
        <v>5000</v>
      </c>
      <c r="M330" s="35">
        <v>2500</v>
      </c>
      <c r="N330" s="35">
        <v>1900</v>
      </c>
      <c r="O330" s="35">
        <v>1400</v>
      </c>
      <c r="P330" s="35">
        <f>VLOOKUP(G330&amp;"Vị trí 1",'[1]14_ODT'!$D$11:$L$3938,9,0)</f>
        <v>5000</v>
      </c>
      <c r="Q330" s="35">
        <f>VLOOKUP(G330&amp;"Vị trí 2",'[1]14_ODT'!$D$11:$L$3938,9,0)</f>
        <v>2500</v>
      </c>
      <c r="R330" s="35">
        <f>VLOOKUP(G330&amp;"Vị trí 3",'[1]14_ODT'!$D$11:$L$3938,9,0)</f>
        <v>1900</v>
      </c>
      <c r="S330" s="35">
        <f>VLOOKUP(G330&amp;"Vị trí 4",'[1]14_ODT'!$D$11:$L$3938,9,0)</f>
        <v>1400</v>
      </c>
      <c r="T330" s="37"/>
      <c r="U330" s="37"/>
      <c r="V330" s="37"/>
      <c r="W330" s="37"/>
      <c r="X330" s="38"/>
      <c r="Y330" s="38"/>
      <c r="Z330" s="38"/>
      <c r="AA330" s="38"/>
      <c r="AB330" s="37"/>
      <c r="AC330" s="37"/>
      <c r="AD330" s="37"/>
      <c r="AE330" s="37"/>
      <c r="AF330" s="38"/>
      <c r="AG330" s="38"/>
      <c r="AH330" s="38"/>
      <c r="AI330" s="38"/>
      <c r="AJ330" s="33">
        <v>2.52</v>
      </c>
      <c r="AK330" s="39"/>
      <c r="AL330" s="39">
        <v>1.45</v>
      </c>
      <c r="AM330" s="40">
        <f t="shared" si="20"/>
        <v>7250</v>
      </c>
      <c r="AN330" s="40">
        <f t="shared" si="20"/>
        <v>3625</v>
      </c>
      <c r="AO330" s="40">
        <f t="shared" si="20"/>
        <v>2755</v>
      </c>
      <c r="AP330" s="40">
        <f t="shared" si="20"/>
        <v>2030</v>
      </c>
      <c r="AQ330" s="41">
        <f t="shared" si="21"/>
        <v>7300</v>
      </c>
      <c r="AR330" s="41">
        <f t="shared" si="21"/>
        <v>3600</v>
      </c>
      <c r="AS330" s="41">
        <f t="shared" si="21"/>
        <v>2800</v>
      </c>
      <c r="AT330" s="41">
        <f t="shared" si="21"/>
        <v>2000</v>
      </c>
      <c r="AU330" s="42">
        <f t="shared" ref="AU330:AU379" si="24">AM330*0.15</f>
        <v>1087.5</v>
      </c>
      <c r="AV330" s="43" t="s">
        <v>18</v>
      </c>
      <c r="AW330" s="44">
        <v>4900</v>
      </c>
      <c r="AX330" s="45">
        <v>2520</v>
      </c>
      <c r="AY330" s="45">
        <v>1680</v>
      </c>
      <c r="AZ330" s="45">
        <v>1050</v>
      </c>
      <c r="BA330" s="37">
        <v>4200</v>
      </c>
      <c r="BB330" s="37">
        <v>2160</v>
      </c>
      <c r="BC330" s="37">
        <v>1440</v>
      </c>
      <c r="BD330" s="37">
        <v>900</v>
      </c>
      <c r="BE330" s="46">
        <f t="shared" ref="BE330:BE379" si="25">AT330-AU330</f>
        <v>912.5</v>
      </c>
      <c r="BH330" s="116"/>
      <c r="BI330" s="116"/>
      <c r="BJ330" s="116"/>
      <c r="BK330" s="116"/>
      <c r="BL330" s="116"/>
      <c r="BM330" s="116"/>
    </row>
    <row r="331" spans="1:65" s="30" customFormat="1" ht="35.1" hidden="1" customHeight="1" x14ac:dyDescent="0.25">
      <c r="F331" s="32"/>
      <c r="G331" s="34"/>
      <c r="H331" s="116" t="s">
        <v>320</v>
      </c>
      <c r="I331" s="116" t="s">
        <v>320</v>
      </c>
      <c r="J331" s="31"/>
      <c r="K331" s="116" t="s">
        <v>320</v>
      </c>
      <c r="L331" s="35"/>
      <c r="M331" s="35"/>
      <c r="N331" s="35"/>
      <c r="O331" s="35"/>
      <c r="P331" s="35"/>
      <c r="Q331" s="35"/>
      <c r="R331" s="35"/>
      <c r="S331" s="35"/>
      <c r="T331" s="37"/>
      <c r="U331" s="37"/>
      <c r="V331" s="37"/>
      <c r="W331" s="37"/>
      <c r="X331" s="38"/>
      <c r="Y331" s="38"/>
      <c r="Z331" s="38"/>
      <c r="AA331" s="38"/>
      <c r="AB331" s="37"/>
      <c r="AC331" s="37"/>
      <c r="AD331" s="37"/>
      <c r="AE331" s="37"/>
      <c r="AF331" s="38"/>
      <c r="AG331" s="38"/>
      <c r="AH331" s="38"/>
      <c r="AI331" s="38"/>
      <c r="AJ331" s="33"/>
      <c r="AK331" s="39"/>
      <c r="AL331" s="39"/>
      <c r="AM331" s="40"/>
      <c r="AN331" s="40"/>
      <c r="AO331" s="40"/>
      <c r="AP331" s="40"/>
      <c r="AQ331" s="41"/>
      <c r="AR331" s="41"/>
      <c r="AS331" s="41"/>
      <c r="AT331" s="41"/>
      <c r="AU331" s="42"/>
      <c r="AV331" s="43"/>
      <c r="AW331" s="44"/>
      <c r="AX331" s="45"/>
      <c r="AY331" s="45"/>
      <c r="AZ331" s="45"/>
      <c r="BA331" s="37"/>
      <c r="BB331" s="37"/>
      <c r="BC331" s="37"/>
      <c r="BD331" s="37"/>
      <c r="BE331" s="46"/>
      <c r="BH331" s="116"/>
      <c r="BI331" s="116"/>
      <c r="BJ331" s="116"/>
      <c r="BK331" s="116"/>
      <c r="BL331" s="116"/>
      <c r="BM331" s="116"/>
    </row>
    <row r="332" spans="1:65" s="30" customFormat="1" ht="35.1" hidden="1" customHeight="1" x14ac:dyDescent="0.25">
      <c r="F332" s="32"/>
      <c r="G332" s="34"/>
      <c r="H332" s="116" t="s">
        <v>320</v>
      </c>
      <c r="I332" s="116" t="s">
        <v>320</v>
      </c>
      <c r="J332" s="31"/>
      <c r="K332" s="116" t="s">
        <v>320</v>
      </c>
      <c r="L332" s="35"/>
      <c r="M332" s="35"/>
      <c r="N332" s="35"/>
      <c r="O332" s="35"/>
      <c r="P332" s="35"/>
      <c r="Q332" s="35"/>
      <c r="R332" s="35"/>
      <c r="S332" s="35"/>
      <c r="T332" s="37"/>
      <c r="U332" s="37"/>
      <c r="V332" s="37"/>
      <c r="W332" s="37"/>
      <c r="X332" s="38"/>
      <c r="Y332" s="38"/>
      <c r="Z332" s="38"/>
      <c r="AA332" s="38"/>
      <c r="AB332" s="37"/>
      <c r="AC332" s="37"/>
      <c r="AD332" s="37"/>
      <c r="AE332" s="37"/>
      <c r="AF332" s="38"/>
      <c r="AG332" s="38"/>
      <c r="AH332" s="38"/>
      <c r="AI332" s="38"/>
      <c r="AJ332" s="33"/>
      <c r="AK332" s="39"/>
      <c r="AL332" s="39"/>
      <c r="AM332" s="40"/>
      <c r="AN332" s="40"/>
      <c r="AO332" s="40"/>
      <c r="AP332" s="40"/>
      <c r="AQ332" s="41"/>
      <c r="AR332" s="41"/>
      <c r="AS332" s="41"/>
      <c r="AT332" s="41"/>
      <c r="AU332" s="42"/>
      <c r="AV332" s="43"/>
      <c r="AW332" s="44"/>
      <c r="AX332" s="45"/>
      <c r="AY332" s="45"/>
      <c r="AZ332" s="45"/>
      <c r="BA332" s="37"/>
      <c r="BB332" s="37"/>
      <c r="BC332" s="37"/>
      <c r="BD332" s="37"/>
      <c r="BE332" s="46"/>
      <c r="BH332" s="116"/>
      <c r="BI332" s="116"/>
      <c r="BJ332" s="116"/>
      <c r="BK332" s="116"/>
      <c r="BL332" s="116"/>
      <c r="BM332" s="116"/>
    </row>
    <row r="333" spans="1:65" s="30" customFormat="1" ht="35.1" hidden="1" customHeight="1" x14ac:dyDescent="0.25">
      <c r="F333" s="32"/>
      <c r="G333" s="34"/>
      <c r="H333" s="116" t="s">
        <v>320</v>
      </c>
      <c r="I333" s="116" t="s">
        <v>320</v>
      </c>
      <c r="J333" s="31"/>
      <c r="K333" s="116" t="s">
        <v>320</v>
      </c>
      <c r="L333" s="35"/>
      <c r="M333" s="35"/>
      <c r="N333" s="35"/>
      <c r="O333" s="35"/>
      <c r="P333" s="35"/>
      <c r="Q333" s="35"/>
      <c r="R333" s="35"/>
      <c r="S333" s="35"/>
      <c r="T333" s="37"/>
      <c r="U333" s="37"/>
      <c r="V333" s="37"/>
      <c r="W333" s="37"/>
      <c r="X333" s="38"/>
      <c r="Y333" s="38"/>
      <c r="Z333" s="38"/>
      <c r="AA333" s="38"/>
      <c r="AB333" s="37"/>
      <c r="AC333" s="37"/>
      <c r="AD333" s="37"/>
      <c r="AE333" s="37"/>
      <c r="AF333" s="38"/>
      <c r="AG333" s="38"/>
      <c r="AH333" s="38"/>
      <c r="AI333" s="38"/>
      <c r="AJ333" s="33"/>
      <c r="AK333" s="39"/>
      <c r="AL333" s="39"/>
      <c r="AM333" s="40"/>
      <c r="AN333" s="40"/>
      <c r="AO333" s="40"/>
      <c r="AP333" s="40"/>
      <c r="AQ333" s="41"/>
      <c r="AR333" s="41"/>
      <c r="AS333" s="41"/>
      <c r="AT333" s="41"/>
      <c r="AU333" s="42"/>
      <c r="AV333" s="43"/>
      <c r="AW333" s="44"/>
      <c r="AX333" s="45"/>
      <c r="AY333" s="45"/>
      <c r="AZ333" s="45"/>
      <c r="BA333" s="37"/>
      <c r="BB333" s="37"/>
      <c r="BC333" s="37"/>
      <c r="BD333" s="37"/>
      <c r="BE333" s="46"/>
      <c r="BH333" s="116"/>
      <c r="BI333" s="116"/>
      <c r="BJ333" s="116"/>
      <c r="BK333" s="116"/>
      <c r="BL333" s="116"/>
      <c r="BM333" s="116"/>
    </row>
    <row r="334" spans="1:65" s="30" customFormat="1" ht="35.1" hidden="1" customHeight="1" x14ac:dyDescent="0.25">
      <c r="F334" s="32"/>
      <c r="G334" s="34"/>
      <c r="H334" s="116" t="s">
        <v>320</v>
      </c>
      <c r="I334" s="116" t="s">
        <v>320</v>
      </c>
      <c r="J334" s="31"/>
      <c r="K334" s="116" t="s">
        <v>320</v>
      </c>
      <c r="L334" s="35"/>
      <c r="M334" s="35"/>
      <c r="N334" s="35"/>
      <c r="O334" s="35"/>
      <c r="P334" s="35"/>
      <c r="Q334" s="35"/>
      <c r="R334" s="35"/>
      <c r="S334" s="35"/>
      <c r="T334" s="37"/>
      <c r="U334" s="37"/>
      <c r="V334" s="37"/>
      <c r="W334" s="37"/>
      <c r="X334" s="38"/>
      <c r="Y334" s="38"/>
      <c r="Z334" s="38"/>
      <c r="AA334" s="38"/>
      <c r="AB334" s="37"/>
      <c r="AC334" s="37"/>
      <c r="AD334" s="37"/>
      <c r="AE334" s="37"/>
      <c r="AF334" s="38"/>
      <c r="AG334" s="38"/>
      <c r="AH334" s="38"/>
      <c r="AI334" s="38"/>
      <c r="AJ334" s="33"/>
      <c r="AK334" s="39"/>
      <c r="AL334" s="39"/>
      <c r="AM334" s="40"/>
      <c r="AN334" s="40"/>
      <c r="AO334" s="40"/>
      <c r="AP334" s="40"/>
      <c r="AQ334" s="41"/>
      <c r="AR334" s="41"/>
      <c r="AS334" s="41"/>
      <c r="AT334" s="41"/>
      <c r="AU334" s="42"/>
      <c r="AV334" s="43"/>
      <c r="AW334" s="44"/>
      <c r="AX334" s="45"/>
      <c r="AY334" s="45"/>
      <c r="AZ334" s="45"/>
      <c r="BA334" s="37"/>
      <c r="BB334" s="37"/>
      <c r="BC334" s="37"/>
      <c r="BD334" s="37"/>
      <c r="BE334" s="46"/>
      <c r="BH334" s="116"/>
      <c r="BI334" s="116"/>
      <c r="BJ334" s="116"/>
      <c r="BK334" s="116"/>
      <c r="BL334" s="116"/>
      <c r="BM334" s="116"/>
    </row>
    <row r="335" spans="1:65" s="30" customFormat="1" ht="35.1" hidden="1" customHeight="1" x14ac:dyDescent="0.25">
      <c r="F335" s="32"/>
      <c r="G335" s="34"/>
      <c r="H335" s="116" t="s">
        <v>320</v>
      </c>
      <c r="I335" s="116" t="s">
        <v>320</v>
      </c>
      <c r="J335" s="31"/>
      <c r="K335" s="116" t="s">
        <v>320</v>
      </c>
      <c r="L335" s="35"/>
      <c r="M335" s="35"/>
      <c r="N335" s="35"/>
      <c r="O335" s="35"/>
      <c r="P335" s="35"/>
      <c r="Q335" s="35"/>
      <c r="R335" s="35"/>
      <c r="S335" s="35"/>
      <c r="T335" s="37"/>
      <c r="U335" s="37"/>
      <c r="V335" s="37"/>
      <c r="W335" s="37"/>
      <c r="X335" s="38"/>
      <c r="Y335" s="38"/>
      <c r="Z335" s="38"/>
      <c r="AA335" s="38"/>
      <c r="AB335" s="37"/>
      <c r="AC335" s="37"/>
      <c r="AD335" s="37"/>
      <c r="AE335" s="37"/>
      <c r="AF335" s="38"/>
      <c r="AG335" s="38"/>
      <c r="AH335" s="38"/>
      <c r="AI335" s="38"/>
      <c r="AJ335" s="33"/>
      <c r="AK335" s="39"/>
      <c r="AL335" s="39"/>
      <c r="AM335" s="40"/>
      <c r="AN335" s="40"/>
      <c r="AO335" s="40"/>
      <c r="AP335" s="40"/>
      <c r="AQ335" s="41"/>
      <c r="AR335" s="41"/>
      <c r="AS335" s="41"/>
      <c r="AT335" s="41"/>
      <c r="AU335" s="42"/>
      <c r="AV335" s="43"/>
      <c r="AW335" s="44"/>
      <c r="AX335" s="45"/>
      <c r="AY335" s="45"/>
      <c r="AZ335" s="45"/>
      <c r="BA335" s="37"/>
      <c r="BB335" s="37"/>
      <c r="BC335" s="37"/>
      <c r="BD335" s="37"/>
      <c r="BE335" s="46"/>
      <c r="BH335" s="116"/>
      <c r="BI335" s="116"/>
      <c r="BJ335" s="116"/>
      <c r="BK335" s="116"/>
      <c r="BL335" s="116"/>
      <c r="BM335" s="116"/>
    </row>
    <row r="336" spans="1:65" s="30" customFormat="1" ht="35.1" hidden="1" customHeight="1" x14ac:dyDescent="0.25">
      <c r="F336" s="32"/>
      <c r="G336" s="34"/>
      <c r="H336" s="116" t="s">
        <v>320</v>
      </c>
      <c r="I336" s="116" t="s">
        <v>320</v>
      </c>
      <c r="J336" s="31"/>
      <c r="K336" s="116" t="s">
        <v>320</v>
      </c>
      <c r="L336" s="35"/>
      <c r="M336" s="35"/>
      <c r="N336" s="35"/>
      <c r="O336" s="35"/>
      <c r="P336" s="35"/>
      <c r="Q336" s="35"/>
      <c r="R336" s="35"/>
      <c r="S336" s="35"/>
      <c r="T336" s="37"/>
      <c r="U336" s="37"/>
      <c r="V336" s="37"/>
      <c r="W336" s="37"/>
      <c r="X336" s="38"/>
      <c r="Y336" s="38"/>
      <c r="Z336" s="38"/>
      <c r="AA336" s="38"/>
      <c r="AB336" s="37"/>
      <c r="AC336" s="37"/>
      <c r="AD336" s="37"/>
      <c r="AE336" s="37"/>
      <c r="AF336" s="38"/>
      <c r="AG336" s="38"/>
      <c r="AH336" s="38"/>
      <c r="AI336" s="38"/>
      <c r="AJ336" s="33"/>
      <c r="AK336" s="39"/>
      <c r="AL336" s="39"/>
      <c r="AM336" s="40"/>
      <c r="AN336" s="40"/>
      <c r="AO336" s="40"/>
      <c r="AP336" s="40"/>
      <c r="AQ336" s="41"/>
      <c r="AR336" s="41"/>
      <c r="AS336" s="41"/>
      <c r="AT336" s="41"/>
      <c r="AU336" s="42"/>
      <c r="AV336" s="43"/>
      <c r="AW336" s="44"/>
      <c r="AX336" s="45"/>
      <c r="AY336" s="45"/>
      <c r="AZ336" s="45"/>
      <c r="BA336" s="37"/>
      <c r="BB336" s="37"/>
      <c r="BC336" s="37"/>
      <c r="BD336" s="37"/>
      <c r="BE336" s="46"/>
      <c r="BH336" s="116"/>
      <c r="BI336" s="116"/>
      <c r="BJ336" s="116"/>
      <c r="BK336" s="116"/>
      <c r="BL336" s="116"/>
      <c r="BM336" s="116"/>
    </row>
    <row r="337" spans="1:65" s="30" customFormat="1" ht="35.1" customHeight="1" x14ac:dyDescent="0.25">
      <c r="A337" s="30" t="str">
        <f t="shared" si="0"/>
        <v>TB28DT+1</v>
      </c>
      <c r="B337" s="30" t="str">
        <f t="shared" si="1"/>
        <v>TB28DT+2</v>
      </c>
      <c r="C337" s="30" t="str">
        <f t="shared" si="2"/>
        <v>TB28DT+3</v>
      </c>
      <c r="D337" s="30" t="str">
        <f t="shared" si="3"/>
        <v>TB28DT+4</v>
      </c>
      <c r="E337" s="30" t="s">
        <v>18</v>
      </c>
      <c r="F337" s="32">
        <v>28</v>
      </c>
      <c r="G337" s="34" t="s">
        <v>159</v>
      </c>
      <c r="H337" s="116" t="s">
        <v>83</v>
      </c>
      <c r="I337" s="116" t="s">
        <v>160</v>
      </c>
      <c r="J337" s="31" t="s">
        <v>83</v>
      </c>
      <c r="K337" s="116" t="s">
        <v>161</v>
      </c>
      <c r="L337" s="35">
        <v>5000</v>
      </c>
      <c r="M337" s="35">
        <v>3000</v>
      </c>
      <c r="N337" s="35">
        <v>2200</v>
      </c>
      <c r="O337" s="35">
        <v>1400</v>
      </c>
      <c r="P337" s="35">
        <f>VLOOKUP(G337&amp;"Vị trí 1",'[1]14_ODT'!$D$11:$L$3938,9,0)</f>
        <v>5000</v>
      </c>
      <c r="Q337" s="35">
        <f>VLOOKUP(G337&amp;"Vị trí 2",'[1]14_ODT'!$D$11:$L$3938,9,0)</f>
        <v>3000</v>
      </c>
      <c r="R337" s="35">
        <f>VLOOKUP(G337&amp;"Vị trí 3",'[1]14_ODT'!$D$11:$L$3938,9,0)</f>
        <v>2200</v>
      </c>
      <c r="S337" s="35">
        <f>VLOOKUP(G337&amp;"Vị trí 4",'[1]14_ODT'!$D$11:$L$3938,9,0)</f>
        <v>1400</v>
      </c>
      <c r="T337" s="37"/>
      <c r="U337" s="37"/>
      <c r="V337" s="37"/>
      <c r="W337" s="37"/>
      <c r="X337" s="38"/>
      <c r="Y337" s="38"/>
      <c r="Z337" s="38"/>
      <c r="AA337" s="38"/>
      <c r="AB337" s="37"/>
      <c r="AC337" s="37"/>
      <c r="AD337" s="37"/>
      <c r="AE337" s="37"/>
      <c r="AF337" s="38"/>
      <c r="AG337" s="38"/>
      <c r="AH337" s="38"/>
      <c r="AI337" s="38"/>
      <c r="AJ337" s="33">
        <v>2.52</v>
      </c>
      <c r="AK337" s="39"/>
      <c r="AL337" s="39">
        <v>1.45</v>
      </c>
      <c r="AM337" s="40">
        <f t="shared" ref="AM337:AP400" si="26">L337*$AL337</f>
        <v>7250</v>
      </c>
      <c r="AN337" s="40">
        <f t="shared" si="26"/>
        <v>4350</v>
      </c>
      <c r="AO337" s="40">
        <f t="shared" si="26"/>
        <v>3190</v>
      </c>
      <c r="AP337" s="40">
        <f t="shared" si="26"/>
        <v>2030</v>
      </c>
      <c r="AQ337" s="41">
        <f t="shared" ref="AQ337:AU442" si="27">IF(AM337&lt;1000,ROUND(AM337,-1),ROUND(AM337,-2))</f>
        <v>7300</v>
      </c>
      <c r="AR337" s="41">
        <f t="shared" si="27"/>
        <v>4400</v>
      </c>
      <c r="AS337" s="41">
        <f t="shared" si="27"/>
        <v>3200</v>
      </c>
      <c r="AT337" s="41">
        <f t="shared" si="27"/>
        <v>2000</v>
      </c>
      <c r="AU337" s="42">
        <f t="shared" si="24"/>
        <v>1087.5</v>
      </c>
      <c r="AV337" s="43" t="s">
        <v>18</v>
      </c>
      <c r="AW337" s="44"/>
      <c r="AX337" s="45"/>
      <c r="AY337" s="45"/>
      <c r="AZ337" s="45"/>
      <c r="BA337" s="37"/>
      <c r="BB337" s="37"/>
      <c r="BC337" s="37"/>
      <c r="BD337" s="37"/>
      <c r="BE337" s="46">
        <f t="shared" si="25"/>
        <v>912.5</v>
      </c>
      <c r="BH337" s="116"/>
      <c r="BI337" s="116"/>
      <c r="BJ337" s="116"/>
      <c r="BK337" s="116"/>
      <c r="BL337" s="116"/>
      <c r="BM337" s="116"/>
    </row>
    <row r="338" spans="1:65" s="30" customFormat="1" ht="35.1" hidden="1" customHeight="1" x14ac:dyDescent="0.25">
      <c r="F338" s="32"/>
      <c r="G338" s="34"/>
      <c r="H338" s="116" t="s">
        <v>320</v>
      </c>
      <c r="I338" s="116" t="s">
        <v>320</v>
      </c>
      <c r="J338" s="31"/>
      <c r="K338" s="116" t="s">
        <v>320</v>
      </c>
      <c r="L338" s="35"/>
      <c r="M338" s="35"/>
      <c r="N338" s="35"/>
      <c r="O338" s="35"/>
      <c r="P338" s="35"/>
      <c r="Q338" s="35"/>
      <c r="R338" s="35"/>
      <c r="S338" s="35"/>
      <c r="T338" s="37"/>
      <c r="U338" s="37"/>
      <c r="V338" s="37"/>
      <c r="W338" s="37"/>
      <c r="X338" s="38"/>
      <c r="Y338" s="38"/>
      <c r="Z338" s="38"/>
      <c r="AA338" s="38"/>
      <c r="AB338" s="37"/>
      <c r="AC338" s="37"/>
      <c r="AD338" s="37"/>
      <c r="AE338" s="37"/>
      <c r="AF338" s="38"/>
      <c r="AG338" s="38"/>
      <c r="AH338" s="38"/>
      <c r="AI338" s="38"/>
      <c r="AJ338" s="33"/>
      <c r="AK338" s="39"/>
      <c r="AL338" s="39"/>
      <c r="AM338" s="40"/>
      <c r="AN338" s="40"/>
      <c r="AO338" s="40"/>
      <c r="AP338" s="40"/>
      <c r="AQ338" s="41"/>
      <c r="AR338" s="41"/>
      <c r="AS338" s="41"/>
      <c r="AT338" s="41"/>
      <c r="AU338" s="42"/>
      <c r="AV338" s="43"/>
      <c r="AW338" s="44"/>
      <c r="AX338" s="45"/>
      <c r="AY338" s="45"/>
      <c r="AZ338" s="45"/>
      <c r="BA338" s="37"/>
      <c r="BB338" s="37"/>
      <c r="BC338" s="37"/>
      <c r="BD338" s="37"/>
      <c r="BE338" s="46"/>
      <c r="BH338" s="116"/>
      <c r="BI338" s="116"/>
      <c r="BJ338" s="116"/>
      <c r="BK338" s="116"/>
      <c r="BL338" s="116"/>
      <c r="BM338" s="116"/>
    </row>
    <row r="339" spans="1:65" s="30" customFormat="1" ht="35.1" hidden="1" customHeight="1" x14ac:dyDescent="0.25">
      <c r="F339" s="32"/>
      <c r="G339" s="34"/>
      <c r="H339" s="116" t="s">
        <v>320</v>
      </c>
      <c r="I339" s="116" t="s">
        <v>320</v>
      </c>
      <c r="J339" s="31"/>
      <c r="K339" s="116" t="s">
        <v>320</v>
      </c>
      <c r="L339" s="35"/>
      <c r="M339" s="35"/>
      <c r="N339" s="35"/>
      <c r="O339" s="35"/>
      <c r="P339" s="35"/>
      <c r="Q339" s="35"/>
      <c r="R339" s="35"/>
      <c r="S339" s="35"/>
      <c r="T339" s="37"/>
      <c r="U339" s="37"/>
      <c r="V339" s="37"/>
      <c r="W339" s="37"/>
      <c r="X339" s="38"/>
      <c r="Y339" s="38"/>
      <c r="Z339" s="38"/>
      <c r="AA339" s="38"/>
      <c r="AB339" s="37"/>
      <c r="AC339" s="37"/>
      <c r="AD339" s="37"/>
      <c r="AE339" s="37"/>
      <c r="AF339" s="38"/>
      <c r="AG339" s="38"/>
      <c r="AH339" s="38"/>
      <c r="AI339" s="38"/>
      <c r="AJ339" s="33"/>
      <c r="AK339" s="39"/>
      <c r="AL339" s="39"/>
      <c r="AM339" s="40"/>
      <c r="AN339" s="40"/>
      <c r="AO339" s="40"/>
      <c r="AP339" s="40"/>
      <c r="AQ339" s="41"/>
      <c r="AR339" s="41"/>
      <c r="AS339" s="41"/>
      <c r="AT339" s="41"/>
      <c r="AU339" s="42"/>
      <c r="AV339" s="43"/>
      <c r="AW339" s="44"/>
      <c r="AX339" s="45"/>
      <c r="AY339" s="45"/>
      <c r="AZ339" s="45"/>
      <c r="BA339" s="37"/>
      <c r="BB339" s="37"/>
      <c r="BC339" s="37"/>
      <c r="BD339" s="37"/>
      <c r="BE339" s="46"/>
      <c r="BH339" s="116"/>
      <c r="BI339" s="116"/>
      <c r="BJ339" s="116"/>
      <c r="BK339" s="116"/>
      <c r="BL339" s="116"/>
      <c r="BM339" s="116"/>
    </row>
    <row r="340" spans="1:65" s="30" customFormat="1" ht="35.1" hidden="1" customHeight="1" x14ac:dyDescent="0.25">
      <c r="F340" s="32"/>
      <c r="G340" s="34"/>
      <c r="H340" s="116" t="s">
        <v>320</v>
      </c>
      <c r="I340" s="116" t="s">
        <v>320</v>
      </c>
      <c r="J340" s="31"/>
      <c r="K340" s="116" t="s">
        <v>320</v>
      </c>
      <c r="L340" s="35"/>
      <c r="M340" s="35"/>
      <c r="N340" s="35"/>
      <c r="O340" s="35"/>
      <c r="P340" s="35"/>
      <c r="Q340" s="35"/>
      <c r="R340" s="35"/>
      <c r="S340" s="35"/>
      <c r="T340" s="37"/>
      <c r="U340" s="37"/>
      <c r="V340" s="37"/>
      <c r="W340" s="37"/>
      <c r="X340" s="38"/>
      <c r="Y340" s="38"/>
      <c r="Z340" s="38"/>
      <c r="AA340" s="38"/>
      <c r="AB340" s="37"/>
      <c r="AC340" s="37"/>
      <c r="AD340" s="37"/>
      <c r="AE340" s="37"/>
      <c r="AF340" s="38"/>
      <c r="AG340" s="38"/>
      <c r="AH340" s="38"/>
      <c r="AI340" s="38"/>
      <c r="AJ340" s="33"/>
      <c r="AK340" s="39"/>
      <c r="AL340" s="39"/>
      <c r="AM340" s="40"/>
      <c r="AN340" s="40"/>
      <c r="AO340" s="40"/>
      <c r="AP340" s="40"/>
      <c r="AQ340" s="41"/>
      <c r="AR340" s="41"/>
      <c r="AS340" s="41"/>
      <c r="AT340" s="41"/>
      <c r="AU340" s="42"/>
      <c r="AV340" s="43"/>
      <c r="AW340" s="44"/>
      <c r="AX340" s="45"/>
      <c r="AY340" s="45"/>
      <c r="AZ340" s="45"/>
      <c r="BA340" s="37"/>
      <c r="BB340" s="37"/>
      <c r="BC340" s="37"/>
      <c r="BD340" s="37"/>
      <c r="BE340" s="46"/>
      <c r="BH340" s="116"/>
      <c r="BI340" s="116"/>
      <c r="BJ340" s="116"/>
      <c r="BK340" s="116"/>
      <c r="BL340" s="116"/>
      <c r="BM340" s="116"/>
    </row>
    <row r="341" spans="1:65" s="30" customFormat="1" ht="35.1" hidden="1" customHeight="1" x14ac:dyDescent="0.25">
      <c r="F341" s="32"/>
      <c r="G341" s="34"/>
      <c r="H341" s="116" t="s">
        <v>320</v>
      </c>
      <c r="I341" s="116" t="s">
        <v>320</v>
      </c>
      <c r="J341" s="31"/>
      <c r="K341" s="116" t="s">
        <v>320</v>
      </c>
      <c r="L341" s="35"/>
      <c r="M341" s="35"/>
      <c r="N341" s="35"/>
      <c r="O341" s="35"/>
      <c r="P341" s="35"/>
      <c r="Q341" s="35"/>
      <c r="R341" s="35"/>
      <c r="S341" s="35"/>
      <c r="T341" s="37"/>
      <c r="U341" s="37"/>
      <c r="V341" s="37"/>
      <c r="W341" s="37"/>
      <c r="X341" s="38"/>
      <c r="Y341" s="38"/>
      <c r="Z341" s="38"/>
      <c r="AA341" s="38"/>
      <c r="AB341" s="37"/>
      <c r="AC341" s="37"/>
      <c r="AD341" s="37"/>
      <c r="AE341" s="37"/>
      <c r="AF341" s="38"/>
      <c r="AG341" s="38"/>
      <c r="AH341" s="38"/>
      <c r="AI341" s="38"/>
      <c r="AJ341" s="33"/>
      <c r="AK341" s="39"/>
      <c r="AL341" s="39"/>
      <c r="AM341" s="40"/>
      <c r="AN341" s="40"/>
      <c r="AO341" s="40"/>
      <c r="AP341" s="40"/>
      <c r="AQ341" s="41"/>
      <c r="AR341" s="41"/>
      <c r="AS341" s="41"/>
      <c r="AT341" s="41"/>
      <c r="AU341" s="42"/>
      <c r="AV341" s="43"/>
      <c r="AW341" s="44"/>
      <c r="AX341" s="45"/>
      <c r="AY341" s="45"/>
      <c r="AZ341" s="45"/>
      <c r="BA341" s="37"/>
      <c r="BB341" s="37"/>
      <c r="BC341" s="37"/>
      <c r="BD341" s="37"/>
      <c r="BE341" s="46"/>
      <c r="BH341" s="116"/>
      <c r="BI341" s="116"/>
      <c r="BJ341" s="116"/>
      <c r="BK341" s="116"/>
      <c r="BL341" s="116"/>
      <c r="BM341" s="116"/>
    </row>
    <row r="342" spans="1:65" s="30" customFormat="1" ht="35.1" hidden="1" customHeight="1" x14ac:dyDescent="0.25">
      <c r="F342" s="32"/>
      <c r="G342" s="34"/>
      <c r="H342" s="116" t="s">
        <v>320</v>
      </c>
      <c r="I342" s="116" t="s">
        <v>320</v>
      </c>
      <c r="J342" s="31"/>
      <c r="K342" s="116" t="s">
        <v>320</v>
      </c>
      <c r="L342" s="35"/>
      <c r="M342" s="35"/>
      <c r="N342" s="35"/>
      <c r="O342" s="35"/>
      <c r="P342" s="35"/>
      <c r="Q342" s="35"/>
      <c r="R342" s="35"/>
      <c r="S342" s="35"/>
      <c r="T342" s="37"/>
      <c r="U342" s="37"/>
      <c r="V342" s="37"/>
      <c r="W342" s="37"/>
      <c r="X342" s="38"/>
      <c r="Y342" s="38"/>
      <c r="Z342" s="38"/>
      <c r="AA342" s="38"/>
      <c r="AB342" s="37"/>
      <c r="AC342" s="37"/>
      <c r="AD342" s="37"/>
      <c r="AE342" s="37"/>
      <c r="AF342" s="38"/>
      <c r="AG342" s="38"/>
      <c r="AH342" s="38"/>
      <c r="AI342" s="38"/>
      <c r="AJ342" s="33"/>
      <c r="AK342" s="39"/>
      <c r="AL342" s="39"/>
      <c r="AM342" s="40"/>
      <c r="AN342" s="40"/>
      <c r="AO342" s="40"/>
      <c r="AP342" s="40"/>
      <c r="AQ342" s="41"/>
      <c r="AR342" s="41"/>
      <c r="AS342" s="41"/>
      <c r="AT342" s="41"/>
      <c r="AU342" s="42"/>
      <c r="AV342" s="43"/>
      <c r="AW342" s="44"/>
      <c r="AX342" s="45"/>
      <c r="AY342" s="45"/>
      <c r="AZ342" s="45"/>
      <c r="BA342" s="37"/>
      <c r="BB342" s="37"/>
      <c r="BC342" s="37"/>
      <c r="BD342" s="37"/>
      <c r="BE342" s="46"/>
      <c r="BH342" s="116"/>
      <c r="BI342" s="116"/>
      <c r="BJ342" s="116"/>
      <c r="BK342" s="116"/>
      <c r="BL342" s="116"/>
      <c r="BM342" s="116"/>
    </row>
    <row r="343" spans="1:65" s="30" customFormat="1" ht="35.1" hidden="1" customHeight="1" x14ac:dyDescent="0.25">
      <c r="F343" s="32"/>
      <c r="G343" s="34"/>
      <c r="H343" s="116" t="s">
        <v>320</v>
      </c>
      <c r="I343" s="116" t="s">
        <v>320</v>
      </c>
      <c r="J343" s="31"/>
      <c r="K343" s="116" t="s">
        <v>320</v>
      </c>
      <c r="L343" s="35"/>
      <c r="M343" s="35"/>
      <c r="N343" s="35"/>
      <c r="O343" s="35"/>
      <c r="P343" s="35"/>
      <c r="Q343" s="35"/>
      <c r="R343" s="35"/>
      <c r="S343" s="35"/>
      <c r="T343" s="37"/>
      <c r="U343" s="37"/>
      <c r="V343" s="37"/>
      <c r="W343" s="37"/>
      <c r="X343" s="38"/>
      <c r="Y343" s="38"/>
      <c r="Z343" s="38"/>
      <c r="AA343" s="38"/>
      <c r="AB343" s="37"/>
      <c r="AC343" s="37"/>
      <c r="AD343" s="37"/>
      <c r="AE343" s="37"/>
      <c r="AF343" s="38"/>
      <c r="AG343" s="38"/>
      <c r="AH343" s="38"/>
      <c r="AI343" s="38"/>
      <c r="AJ343" s="33"/>
      <c r="AK343" s="39"/>
      <c r="AL343" s="39"/>
      <c r="AM343" s="40"/>
      <c r="AN343" s="40"/>
      <c r="AO343" s="40"/>
      <c r="AP343" s="40"/>
      <c r="AQ343" s="41"/>
      <c r="AR343" s="41"/>
      <c r="AS343" s="41"/>
      <c r="AT343" s="41"/>
      <c r="AU343" s="42"/>
      <c r="AV343" s="43"/>
      <c r="AW343" s="44"/>
      <c r="AX343" s="45"/>
      <c r="AY343" s="45"/>
      <c r="AZ343" s="45"/>
      <c r="BA343" s="37"/>
      <c r="BB343" s="37"/>
      <c r="BC343" s="37"/>
      <c r="BD343" s="37"/>
      <c r="BE343" s="46"/>
      <c r="BH343" s="116"/>
      <c r="BI343" s="116"/>
      <c r="BJ343" s="116"/>
      <c r="BK343" s="116"/>
      <c r="BL343" s="116"/>
      <c r="BM343" s="116"/>
    </row>
    <row r="344" spans="1:65" s="30" customFormat="1" ht="35.1" customHeight="1" x14ac:dyDescent="0.25">
      <c r="A344" s="30" t="str">
        <f t="shared" si="0"/>
        <v>TB33DT+1</v>
      </c>
      <c r="B344" s="30" t="str">
        <f t="shared" si="1"/>
        <v>TB33DT+2</v>
      </c>
      <c r="C344" s="30" t="str">
        <f t="shared" si="2"/>
        <v>TB33DT+3</v>
      </c>
      <c r="D344" s="30" t="str">
        <f t="shared" si="3"/>
        <v>TB33DT+4</v>
      </c>
      <c r="E344" s="30" t="s">
        <v>18</v>
      </c>
      <c r="F344" s="32">
        <v>33</v>
      </c>
      <c r="G344" s="34" t="s">
        <v>171</v>
      </c>
      <c r="H344" s="116" t="s">
        <v>86</v>
      </c>
      <c r="I344" s="116" t="s">
        <v>303</v>
      </c>
      <c r="J344" s="31" t="s">
        <v>86</v>
      </c>
      <c r="K344" s="116" t="s">
        <v>105</v>
      </c>
      <c r="L344" s="35">
        <v>5000</v>
      </c>
      <c r="M344" s="35">
        <v>3000</v>
      </c>
      <c r="N344" s="35">
        <v>2200</v>
      </c>
      <c r="O344" s="35">
        <v>1400</v>
      </c>
      <c r="P344" s="35">
        <f>VLOOKUP(G344&amp;"Vị trí 1",'[1]14_ODT'!$D$11:$L$3938,9,0)</f>
        <v>5000</v>
      </c>
      <c r="Q344" s="35">
        <f>VLOOKUP(G344&amp;"Vị trí 2",'[1]14_ODT'!$D$11:$L$3938,9,0)</f>
        <v>3000</v>
      </c>
      <c r="R344" s="35">
        <f>VLOOKUP(G344&amp;"Vị trí 3",'[1]14_ODT'!$D$11:$L$3938,9,0)</f>
        <v>2200</v>
      </c>
      <c r="S344" s="35">
        <f>VLOOKUP(G344&amp;"Vị trí 4",'[1]14_ODT'!$D$11:$L$3938,9,0)</f>
        <v>1400</v>
      </c>
      <c r="T344" s="37"/>
      <c r="U344" s="37"/>
      <c r="V344" s="37"/>
      <c r="W344" s="37"/>
      <c r="X344" s="38"/>
      <c r="Y344" s="38"/>
      <c r="Z344" s="38"/>
      <c r="AA344" s="38"/>
      <c r="AB344" s="37"/>
      <c r="AC344" s="37"/>
      <c r="AD344" s="37"/>
      <c r="AE344" s="37"/>
      <c r="AF344" s="38"/>
      <c r="AG344" s="38"/>
      <c r="AH344" s="38"/>
      <c r="AI344" s="38"/>
      <c r="AJ344" s="33">
        <v>2.52</v>
      </c>
      <c r="AK344" s="39"/>
      <c r="AL344" s="39">
        <v>1.45</v>
      </c>
      <c r="AM344" s="40">
        <f t="shared" si="26"/>
        <v>7250</v>
      </c>
      <c r="AN344" s="40">
        <f t="shared" si="26"/>
        <v>4350</v>
      </c>
      <c r="AO344" s="40">
        <f t="shared" si="26"/>
        <v>3190</v>
      </c>
      <c r="AP344" s="40">
        <f t="shared" si="26"/>
        <v>2030</v>
      </c>
      <c r="AQ344" s="41">
        <f t="shared" si="27"/>
        <v>7300</v>
      </c>
      <c r="AR344" s="41">
        <f t="shared" si="27"/>
        <v>4400</v>
      </c>
      <c r="AS344" s="41">
        <f t="shared" si="27"/>
        <v>3200</v>
      </c>
      <c r="AT344" s="41">
        <f t="shared" si="27"/>
        <v>2000</v>
      </c>
      <c r="AU344" s="42">
        <f t="shared" si="24"/>
        <v>1087.5</v>
      </c>
      <c r="AV344" s="43" t="s">
        <v>18</v>
      </c>
      <c r="AW344" s="44">
        <v>5950</v>
      </c>
      <c r="AX344" s="45">
        <v>2940</v>
      </c>
      <c r="AY344" s="45">
        <v>2100</v>
      </c>
      <c r="AZ344" s="45">
        <v>1260</v>
      </c>
      <c r="BA344" s="37">
        <v>5100</v>
      </c>
      <c r="BB344" s="37">
        <v>2520</v>
      </c>
      <c r="BC344" s="37">
        <v>1800</v>
      </c>
      <c r="BD344" s="37">
        <v>1080</v>
      </c>
      <c r="BE344" s="46">
        <f t="shared" si="25"/>
        <v>912.5</v>
      </c>
      <c r="BH344" s="116"/>
      <c r="BI344" s="116"/>
      <c r="BJ344" s="116"/>
      <c r="BK344" s="116"/>
      <c r="BL344" s="116"/>
      <c r="BM344" s="116"/>
    </row>
    <row r="345" spans="1:65" s="30" customFormat="1" ht="35.1" hidden="1" customHeight="1" x14ac:dyDescent="0.25">
      <c r="F345" s="32"/>
      <c r="G345" s="34"/>
      <c r="H345" s="116" t="s">
        <v>320</v>
      </c>
      <c r="I345" s="116" t="s">
        <v>320</v>
      </c>
      <c r="J345" s="31"/>
      <c r="K345" s="116" t="s">
        <v>320</v>
      </c>
      <c r="L345" s="35"/>
      <c r="M345" s="35"/>
      <c r="N345" s="35"/>
      <c r="O345" s="35"/>
      <c r="P345" s="35"/>
      <c r="Q345" s="35"/>
      <c r="R345" s="35"/>
      <c r="S345" s="35"/>
      <c r="T345" s="37"/>
      <c r="U345" s="37"/>
      <c r="V345" s="37"/>
      <c r="W345" s="37"/>
      <c r="X345" s="38"/>
      <c r="Y345" s="38"/>
      <c r="Z345" s="38"/>
      <c r="AA345" s="38"/>
      <c r="AB345" s="37"/>
      <c r="AC345" s="37"/>
      <c r="AD345" s="37"/>
      <c r="AE345" s="37"/>
      <c r="AF345" s="38"/>
      <c r="AG345" s="38"/>
      <c r="AH345" s="38"/>
      <c r="AI345" s="38"/>
      <c r="AJ345" s="33"/>
      <c r="AK345" s="39"/>
      <c r="AL345" s="39"/>
      <c r="AM345" s="40"/>
      <c r="AN345" s="40"/>
      <c r="AO345" s="40"/>
      <c r="AP345" s="40"/>
      <c r="AQ345" s="41"/>
      <c r="AR345" s="41"/>
      <c r="AS345" s="41"/>
      <c r="AT345" s="41"/>
      <c r="AU345" s="42"/>
      <c r="AV345" s="43"/>
      <c r="AW345" s="44"/>
      <c r="AX345" s="45"/>
      <c r="AY345" s="45"/>
      <c r="AZ345" s="45"/>
      <c r="BA345" s="37"/>
      <c r="BB345" s="37"/>
      <c r="BC345" s="37"/>
      <c r="BD345" s="37"/>
      <c r="BE345" s="46"/>
      <c r="BH345" s="116"/>
      <c r="BI345" s="116"/>
      <c r="BJ345" s="116"/>
      <c r="BK345" s="116"/>
      <c r="BL345" s="116"/>
      <c r="BM345" s="116"/>
    </row>
    <row r="346" spans="1:65" s="30" customFormat="1" ht="35.1" hidden="1" customHeight="1" x14ac:dyDescent="0.25">
      <c r="F346" s="32"/>
      <c r="G346" s="34"/>
      <c r="H346" s="116" t="s">
        <v>320</v>
      </c>
      <c r="I346" s="116" t="s">
        <v>320</v>
      </c>
      <c r="J346" s="31"/>
      <c r="K346" s="116" t="s">
        <v>320</v>
      </c>
      <c r="L346" s="35"/>
      <c r="M346" s="35"/>
      <c r="N346" s="35"/>
      <c r="O346" s="35"/>
      <c r="P346" s="35"/>
      <c r="Q346" s="35"/>
      <c r="R346" s="35"/>
      <c r="S346" s="35"/>
      <c r="T346" s="37"/>
      <c r="U346" s="37"/>
      <c r="V346" s="37"/>
      <c r="W346" s="37"/>
      <c r="X346" s="38"/>
      <c r="Y346" s="38"/>
      <c r="Z346" s="38"/>
      <c r="AA346" s="38"/>
      <c r="AB346" s="37"/>
      <c r="AC346" s="37"/>
      <c r="AD346" s="37"/>
      <c r="AE346" s="37"/>
      <c r="AF346" s="38"/>
      <c r="AG346" s="38"/>
      <c r="AH346" s="38"/>
      <c r="AI346" s="38"/>
      <c r="AJ346" s="33"/>
      <c r="AK346" s="39"/>
      <c r="AL346" s="39"/>
      <c r="AM346" s="40"/>
      <c r="AN346" s="40"/>
      <c r="AO346" s="40"/>
      <c r="AP346" s="40"/>
      <c r="AQ346" s="41"/>
      <c r="AR346" s="41"/>
      <c r="AS346" s="41"/>
      <c r="AT346" s="41"/>
      <c r="AU346" s="42"/>
      <c r="AV346" s="43"/>
      <c r="AW346" s="44"/>
      <c r="AX346" s="45"/>
      <c r="AY346" s="45"/>
      <c r="AZ346" s="45"/>
      <c r="BA346" s="37"/>
      <c r="BB346" s="37"/>
      <c r="BC346" s="37"/>
      <c r="BD346" s="37"/>
      <c r="BE346" s="46"/>
      <c r="BH346" s="116"/>
      <c r="BI346" s="116"/>
      <c r="BJ346" s="116"/>
      <c r="BK346" s="116"/>
      <c r="BL346" s="116"/>
      <c r="BM346" s="116"/>
    </row>
    <row r="347" spans="1:65" s="30" customFormat="1" ht="35.1" hidden="1" customHeight="1" x14ac:dyDescent="0.25">
      <c r="F347" s="32"/>
      <c r="G347" s="34"/>
      <c r="H347" s="116" t="s">
        <v>320</v>
      </c>
      <c r="I347" s="116" t="s">
        <v>320</v>
      </c>
      <c r="J347" s="31"/>
      <c r="K347" s="116" t="s">
        <v>320</v>
      </c>
      <c r="L347" s="35"/>
      <c r="M347" s="35"/>
      <c r="N347" s="35"/>
      <c r="O347" s="35"/>
      <c r="P347" s="35"/>
      <c r="Q347" s="35"/>
      <c r="R347" s="35"/>
      <c r="S347" s="35"/>
      <c r="T347" s="37"/>
      <c r="U347" s="37"/>
      <c r="V347" s="37"/>
      <c r="W347" s="37"/>
      <c r="X347" s="38"/>
      <c r="Y347" s="38"/>
      <c r="Z347" s="38"/>
      <c r="AA347" s="38"/>
      <c r="AB347" s="37"/>
      <c r="AC347" s="37"/>
      <c r="AD347" s="37"/>
      <c r="AE347" s="37"/>
      <c r="AF347" s="38"/>
      <c r="AG347" s="38"/>
      <c r="AH347" s="38"/>
      <c r="AI347" s="38"/>
      <c r="AJ347" s="33"/>
      <c r="AK347" s="39"/>
      <c r="AL347" s="39"/>
      <c r="AM347" s="40"/>
      <c r="AN347" s="40"/>
      <c r="AO347" s="40"/>
      <c r="AP347" s="40"/>
      <c r="AQ347" s="41"/>
      <c r="AR347" s="41"/>
      <c r="AS347" s="41"/>
      <c r="AT347" s="41"/>
      <c r="AU347" s="42"/>
      <c r="AV347" s="43"/>
      <c r="AW347" s="44"/>
      <c r="AX347" s="45"/>
      <c r="AY347" s="45"/>
      <c r="AZ347" s="45"/>
      <c r="BA347" s="37"/>
      <c r="BB347" s="37"/>
      <c r="BC347" s="37"/>
      <c r="BD347" s="37"/>
      <c r="BE347" s="46"/>
      <c r="BH347" s="116"/>
      <c r="BI347" s="116"/>
      <c r="BJ347" s="116"/>
      <c r="BK347" s="116"/>
      <c r="BL347" s="116"/>
      <c r="BM347" s="116"/>
    </row>
    <row r="348" spans="1:65" s="30" customFormat="1" ht="35.1" hidden="1" customHeight="1" x14ac:dyDescent="0.25">
      <c r="F348" s="32"/>
      <c r="G348" s="34"/>
      <c r="H348" s="116" t="s">
        <v>320</v>
      </c>
      <c r="I348" s="116" t="s">
        <v>320</v>
      </c>
      <c r="J348" s="31"/>
      <c r="K348" s="116" t="s">
        <v>320</v>
      </c>
      <c r="L348" s="35"/>
      <c r="M348" s="35"/>
      <c r="N348" s="35"/>
      <c r="O348" s="35"/>
      <c r="P348" s="35"/>
      <c r="Q348" s="35"/>
      <c r="R348" s="35"/>
      <c r="S348" s="35"/>
      <c r="T348" s="37"/>
      <c r="U348" s="37"/>
      <c r="V348" s="37"/>
      <c r="W348" s="37"/>
      <c r="X348" s="38"/>
      <c r="Y348" s="38"/>
      <c r="Z348" s="38"/>
      <c r="AA348" s="38"/>
      <c r="AB348" s="37"/>
      <c r="AC348" s="37"/>
      <c r="AD348" s="37"/>
      <c r="AE348" s="37"/>
      <c r="AF348" s="38"/>
      <c r="AG348" s="38"/>
      <c r="AH348" s="38"/>
      <c r="AI348" s="38"/>
      <c r="AJ348" s="33"/>
      <c r="AK348" s="39"/>
      <c r="AL348" s="39"/>
      <c r="AM348" s="40"/>
      <c r="AN348" s="40"/>
      <c r="AO348" s="40"/>
      <c r="AP348" s="40"/>
      <c r="AQ348" s="41"/>
      <c r="AR348" s="41"/>
      <c r="AS348" s="41"/>
      <c r="AT348" s="41"/>
      <c r="AU348" s="42"/>
      <c r="AV348" s="43"/>
      <c r="AW348" s="44"/>
      <c r="AX348" s="45"/>
      <c r="AY348" s="45"/>
      <c r="AZ348" s="45"/>
      <c r="BA348" s="37"/>
      <c r="BB348" s="37"/>
      <c r="BC348" s="37"/>
      <c r="BD348" s="37"/>
      <c r="BE348" s="46"/>
      <c r="BH348" s="116"/>
      <c r="BI348" s="116"/>
      <c r="BJ348" s="116"/>
      <c r="BK348" s="116"/>
      <c r="BL348" s="116"/>
      <c r="BM348" s="116"/>
    </row>
    <row r="349" spans="1:65" s="30" customFormat="1" ht="35.1" hidden="1" customHeight="1" x14ac:dyDescent="0.25">
      <c r="F349" s="32"/>
      <c r="G349" s="34"/>
      <c r="H349" s="116" t="s">
        <v>320</v>
      </c>
      <c r="I349" s="116" t="s">
        <v>320</v>
      </c>
      <c r="J349" s="31"/>
      <c r="K349" s="116" t="s">
        <v>320</v>
      </c>
      <c r="L349" s="35"/>
      <c r="M349" s="35"/>
      <c r="N349" s="35"/>
      <c r="O349" s="35"/>
      <c r="P349" s="35"/>
      <c r="Q349" s="35"/>
      <c r="R349" s="35"/>
      <c r="S349" s="35"/>
      <c r="T349" s="37"/>
      <c r="U349" s="37"/>
      <c r="V349" s="37"/>
      <c r="W349" s="37"/>
      <c r="X349" s="38"/>
      <c r="Y349" s="38"/>
      <c r="Z349" s="38"/>
      <c r="AA349" s="38"/>
      <c r="AB349" s="37"/>
      <c r="AC349" s="37"/>
      <c r="AD349" s="37"/>
      <c r="AE349" s="37"/>
      <c r="AF349" s="38"/>
      <c r="AG349" s="38"/>
      <c r="AH349" s="38"/>
      <c r="AI349" s="38"/>
      <c r="AJ349" s="33"/>
      <c r="AK349" s="39"/>
      <c r="AL349" s="39"/>
      <c r="AM349" s="40"/>
      <c r="AN349" s="40"/>
      <c r="AO349" s="40"/>
      <c r="AP349" s="40"/>
      <c r="AQ349" s="41"/>
      <c r="AR349" s="41"/>
      <c r="AS349" s="41"/>
      <c r="AT349" s="41"/>
      <c r="AU349" s="42"/>
      <c r="AV349" s="43"/>
      <c r="AW349" s="44"/>
      <c r="AX349" s="45"/>
      <c r="AY349" s="45"/>
      <c r="AZ349" s="45"/>
      <c r="BA349" s="37"/>
      <c r="BB349" s="37"/>
      <c r="BC349" s="37"/>
      <c r="BD349" s="37"/>
      <c r="BE349" s="46"/>
      <c r="BH349" s="116"/>
      <c r="BI349" s="116"/>
      <c r="BJ349" s="116"/>
      <c r="BK349" s="116"/>
      <c r="BL349" s="116"/>
      <c r="BM349" s="116"/>
    </row>
    <row r="350" spans="1:65" s="30" customFormat="1" ht="35.1" hidden="1" customHeight="1" x14ac:dyDescent="0.25">
      <c r="F350" s="32"/>
      <c r="G350" s="34"/>
      <c r="H350" s="116" t="s">
        <v>320</v>
      </c>
      <c r="I350" s="116" t="s">
        <v>320</v>
      </c>
      <c r="J350" s="31"/>
      <c r="K350" s="116" t="s">
        <v>320</v>
      </c>
      <c r="L350" s="35"/>
      <c r="M350" s="35"/>
      <c r="N350" s="35"/>
      <c r="O350" s="35"/>
      <c r="P350" s="35"/>
      <c r="Q350" s="35"/>
      <c r="R350" s="35"/>
      <c r="S350" s="35"/>
      <c r="T350" s="37"/>
      <c r="U350" s="37"/>
      <c r="V350" s="37"/>
      <c r="W350" s="37"/>
      <c r="X350" s="38"/>
      <c r="Y350" s="38"/>
      <c r="Z350" s="38"/>
      <c r="AA350" s="38"/>
      <c r="AB350" s="37"/>
      <c r="AC350" s="37"/>
      <c r="AD350" s="37"/>
      <c r="AE350" s="37"/>
      <c r="AF350" s="38"/>
      <c r="AG350" s="38"/>
      <c r="AH350" s="38"/>
      <c r="AI350" s="38"/>
      <c r="AJ350" s="33"/>
      <c r="AK350" s="39"/>
      <c r="AL350" s="39"/>
      <c r="AM350" s="40"/>
      <c r="AN350" s="40"/>
      <c r="AO350" s="40"/>
      <c r="AP350" s="40"/>
      <c r="AQ350" s="41"/>
      <c r="AR350" s="41"/>
      <c r="AS350" s="41"/>
      <c r="AT350" s="41"/>
      <c r="AU350" s="42"/>
      <c r="AV350" s="43"/>
      <c r="AW350" s="44"/>
      <c r="AX350" s="45"/>
      <c r="AY350" s="45"/>
      <c r="AZ350" s="45"/>
      <c r="BA350" s="37"/>
      <c r="BB350" s="37"/>
      <c r="BC350" s="37"/>
      <c r="BD350" s="37"/>
      <c r="BE350" s="46"/>
      <c r="BH350" s="116"/>
      <c r="BI350" s="116"/>
      <c r="BJ350" s="116"/>
      <c r="BK350" s="116"/>
      <c r="BL350" s="116"/>
      <c r="BM350" s="116"/>
    </row>
    <row r="351" spans="1:65" s="30" customFormat="1" ht="35.1" customHeight="1" x14ac:dyDescent="0.25">
      <c r="A351" s="30" t="str">
        <f t="shared" si="0"/>
        <v>TB41DT+1</v>
      </c>
      <c r="B351" s="30" t="str">
        <f t="shared" si="1"/>
        <v>TB41DT+2</v>
      </c>
      <c r="C351" s="30" t="str">
        <f t="shared" si="2"/>
        <v>TB41DT+3</v>
      </c>
      <c r="D351" s="30" t="str">
        <f t="shared" si="3"/>
        <v>TB41DT+4</v>
      </c>
      <c r="E351" s="30" t="s">
        <v>18</v>
      </c>
      <c r="F351" s="32">
        <v>41</v>
      </c>
      <c r="G351" s="34" t="s">
        <v>182</v>
      </c>
      <c r="H351" s="116" t="s">
        <v>22</v>
      </c>
      <c r="I351" s="116" t="s">
        <v>88</v>
      </c>
      <c r="J351" s="31" t="s">
        <v>22</v>
      </c>
      <c r="K351" s="116" t="s">
        <v>24</v>
      </c>
      <c r="L351" s="35">
        <v>6000</v>
      </c>
      <c r="M351" s="35">
        <v>3000</v>
      </c>
      <c r="N351" s="35">
        <v>2200</v>
      </c>
      <c r="O351" s="35">
        <v>1400</v>
      </c>
      <c r="P351" s="35">
        <f>VLOOKUP(G351&amp;"Vị trí 1",'[1]14_ODT'!$D$11:$L$3938,9,0)</f>
        <v>6000</v>
      </c>
      <c r="Q351" s="35">
        <f>VLOOKUP(G351&amp;"Vị trí 2",'[1]14_ODT'!$D$11:$L$3938,9,0)</f>
        <v>3000</v>
      </c>
      <c r="R351" s="35">
        <f>VLOOKUP(G351&amp;"Vị trí 3",'[1]14_ODT'!$D$11:$L$3938,9,0)</f>
        <v>2200</v>
      </c>
      <c r="S351" s="35">
        <f>VLOOKUP(G351&amp;"Vị trí 4",'[1]14_ODT'!$D$11:$L$3938,9,0)</f>
        <v>1400</v>
      </c>
      <c r="T351" s="37"/>
      <c r="U351" s="37"/>
      <c r="V351" s="37"/>
      <c r="W351" s="37"/>
      <c r="X351" s="38"/>
      <c r="Y351" s="38"/>
      <c r="Z351" s="38"/>
      <c r="AA351" s="38"/>
      <c r="AB351" s="37"/>
      <c r="AC351" s="37"/>
      <c r="AD351" s="37"/>
      <c r="AE351" s="37"/>
      <c r="AF351" s="38"/>
      <c r="AG351" s="38"/>
      <c r="AH351" s="38"/>
      <c r="AI351" s="38"/>
      <c r="AJ351" s="33">
        <v>2.52</v>
      </c>
      <c r="AK351" s="39"/>
      <c r="AL351" s="39">
        <v>1.45</v>
      </c>
      <c r="AM351" s="40">
        <f t="shared" si="26"/>
        <v>8700</v>
      </c>
      <c r="AN351" s="40">
        <f t="shared" si="26"/>
        <v>4350</v>
      </c>
      <c r="AO351" s="40">
        <f t="shared" si="26"/>
        <v>3190</v>
      </c>
      <c r="AP351" s="40">
        <f t="shared" si="26"/>
        <v>2030</v>
      </c>
      <c r="AQ351" s="41">
        <f t="shared" si="27"/>
        <v>8700</v>
      </c>
      <c r="AR351" s="41">
        <f t="shared" si="27"/>
        <v>4400</v>
      </c>
      <c r="AS351" s="41">
        <f t="shared" si="27"/>
        <v>3200</v>
      </c>
      <c r="AT351" s="41">
        <f t="shared" si="27"/>
        <v>2000</v>
      </c>
      <c r="AU351" s="42">
        <f t="shared" si="24"/>
        <v>1305</v>
      </c>
      <c r="AV351" s="43" t="s">
        <v>18</v>
      </c>
      <c r="AW351" s="44">
        <v>5740</v>
      </c>
      <c r="AX351" s="45">
        <v>2450</v>
      </c>
      <c r="AY351" s="45">
        <v>1750</v>
      </c>
      <c r="AZ351" s="45">
        <v>1050</v>
      </c>
      <c r="BA351" s="37">
        <v>4920</v>
      </c>
      <c r="BB351" s="37">
        <v>2100</v>
      </c>
      <c r="BC351" s="37">
        <v>1500</v>
      </c>
      <c r="BD351" s="37">
        <v>900</v>
      </c>
      <c r="BE351" s="46">
        <f t="shared" si="25"/>
        <v>695</v>
      </c>
      <c r="BH351" s="116"/>
      <c r="BI351" s="116"/>
      <c r="BJ351" s="116"/>
      <c r="BK351" s="116"/>
      <c r="BL351" s="116"/>
      <c r="BM351" s="116"/>
    </row>
    <row r="352" spans="1:65" s="30" customFormat="1" ht="35.1" hidden="1" customHeight="1" x14ac:dyDescent="0.25">
      <c r="F352" s="32"/>
      <c r="G352" s="34"/>
      <c r="H352" s="116" t="s">
        <v>320</v>
      </c>
      <c r="I352" s="116" t="s">
        <v>320</v>
      </c>
      <c r="J352" s="31"/>
      <c r="K352" s="116" t="s">
        <v>320</v>
      </c>
      <c r="L352" s="35"/>
      <c r="M352" s="35"/>
      <c r="N352" s="35"/>
      <c r="O352" s="35"/>
      <c r="P352" s="35"/>
      <c r="Q352" s="35"/>
      <c r="R352" s="35"/>
      <c r="S352" s="35"/>
      <c r="T352" s="37"/>
      <c r="U352" s="37"/>
      <c r="V352" s="37"/>
      <c r="W352" s="37"/>
      <c r="X352" s="38"/>
      <c r="Y352" s="38"/>
      <c r="Z352" s="38"/>
      <c r="AA352" s="38"/>
      <c r="AB352" s="37"/>
      <c r="AC352" s="37"/>
      <c r="AD352" s="37"/>
      <c r="AE352" s="37"/>
      <c r="AF352" s="38"/>
      <c r="AG352" s="38"/>
      <c r="AH352" s="38"/>
      <c r="AI352" s="38"/>
      <c r="AJ352" s="33"/>
      <c r="AK352" s="39"/>
      <c r="AL352" s="39"/>
      <c r="AM352" s="40"/>
      <c r="AN352" s="40"/>
      <c r="AO352" s="40"/>
      <c r="AP352" s="40"/>
      <c r="AQ352" s="41"/>
      <c r="AR352" s="41"/>
      <c r="AS352" s="41"/>
      <c r="AT352" s="41"/>
      <c r="AU352" s="42"/>
      <c r="AV352" s="43"/>
      <c r="AW352" s="44"/>
      <c r="AX352" s="45"/>
      <c r="AY352" s="45"/>
      <c r="AZ352" s="45"/>
      <c r="BA352" s="37"/>
      <c r="BB352" s="37"/>
      <c r="BC352" s="37"/>
      <c r="BD352" s="37"/>
      <c r="BE352" s="46"/>
      <c r="BH352" s="116"/>
      <c r="BI352" s="116"/>
      <c r="BJ352" s="116"/>
      <c r="BK352" s="116"/>
      <c r="BL352" s="116"/>
      <c r="BM352" s="116"/>
    </row>
    <row r="353" spans="1:65" s="30" customFormat="1" ht="35.1" hidden="1" customHeight="1" x14ac:dyDescent="0.25">
      <c r="F353" s="32"/>
      <c r="G353" s="34"/>
      <c r="H353" s="116" t="s">
        <v>320</v>
      </c>
      <c r="I353" s="116" t="s">
        <v>320</v>
      </c>
      <c r="J353" s="31"/>
      <c r="K353" s="116" t="s">
        <v>320</v>
      </c>
      <c r="L353" s="35"/>
      <c r="M353" s="35"/>
      <c r="N353" s="35"/>
      <c r="O353" s="35"/>
      <c r="P353" s="35"/>
      <c r="Q353" s="35"/>
      <c r="R353" s="35"/>
      <c r="S353" s="35"/>
      <c r="T353" s="37"/>
      <c r="U353" s="37"/>
      <c r="V353" s="37"/>
      <c r="W353" s="37"/>
      <c r="X353" s="38"/>
      <c r="Y353" s="38"/>
      <c r="Z353" s="38"/>
      <c r="AA353" s="38"/>
      <c r="AB353" s="37"/>
      <c r="AC353" s="37"/>
      <c r="AD353" s="37"/>
      <c r="AE353" s="37"/>
      <c r="AF353" s="38"/>
      <c r="AG353" s="38"/>
      <c r="AH353" s="38"/>
      <c r="AI353" s="38"/>
      <c r="AJ353" s="33"/>
      <c r="AK353" s="39"/>
      <c r="AL353" s="39"/>
      <c r="AM353" s="40"/>
      <c r="AN353" s="40"/>
      <c r="AO353" s="40"/>
      <c r="AP353" s="40"/>
      <c r="AQ353" s="41"/>
      <c r="AR353" s="41"/>
      <c r="AS353" s="41"/>
      <c r="AT353" s="41"/>
      <c r="AU353" s="42"/>
      <c r="AV353" s="43"/>
      <c r="AW353" s="44"/>
      <c r="AX353" s="45"/>
      <c r="AY353" s="45"/>
      <c r="AZ353" s="45"/>
      <c r="BA353" s="37"/>
      <c r="BB353" s="37"/>
      <c r="BC353" s="37"/>
      <c r="BD353" s="37"/>
      <c r="BE353" s="46"/>
      <c r="BH353" s="116"/>
      <c r="BI353" s="116"/>
      <c r="BJ353" s="116"/>
      <c r="BK353" s="116"/>
      <c r="BL353" s="116"/>
      <c r="BM353" s="116"/>
    </row>
    <row r="354" spans="1:65" s="30" customFormat="1" ht="35.1" hidden="1" customHeight="1" x14ac:dyDescent="0.25">
      <c r="F354" s="32"/>
      <c r="G354" s="34"/>
      <c r="H354" s="116" t="s">
        <v>320</v>
      </c>
      <c r="I354" s="116" t="s">
        <v>320</v>
      </c>
      <c r="J354" s="31"/>
      <c r="K354" s="116" t="s">
        <v>320</v>
      </c>
      <c r="L354" s="35"/>
      <c r="M354" s="35"/>
      <c r="N354" s="35"/>
      <c r="O354" s="35"/>
      <c r="P354" s="35"/>
      <c r="Q354" s="35"/>
      <c r="R354" s="35"/>
      <c r="S354" s="35"/>
      <c r="T354" s="37"/>
      <c r="U354" s="37"/>
      <c r="V354" s="37"/>
      <c r="W354" s="37"/>
      <c r="X354" s="38"/>
      <c r="Y354" s="38"/>
      <c r="Z354" s="38"/>
      <c r="AA354" s="38"/>
      <c r="AB354" s="37"/>
      <c r="AC354" s="37"/>
      <c r="AD354" s="37"/>
      <c r="AE354" s="37"/>
      <c r="AF354" s="38"/>
      <c r="AG354" s="38"/>
      <c r="AH354" s="38"/>
      <c r="AI354" s="38"/>
      <c r="AJ354" s="33"/>
      <c r="AK354" s="39"/>
      <c r="AL354" s="39"/>
      <c r="AM354" s="40"/>
      <c r="AN354" s="40"/>
      <c r="AO354" s="40"/>
      <c r="AP354" s="40"/>
      <c r="AQ354" s="41"/>
      <c r="AR354" s="41"/>
      <c r="AS354" s="41"/>
      <c r="AT354" s="41"/>
      <c r="AU354" s="42"/>
      <c r="AV354" s="43"/>
      <c r="AW354" s="44"/>
      <c r="AX354" s="45"/>
      <c r="AY354" s="45"/>
      <c r="AZ354" s="45"/>
      <c r="BA354" s="37"/>
      <c r="BB354" s="37"/>
      <c r="BC354" s="37"/>
      <c r="BD354" s="37"/>
      <c r="BE354" s="46"/>
      <c r="BH354" s="116"/>
      <c r="BI354" s="116"/>
      <c r="BJ354" s="116"/>
      <c r="BK354" s="116"/>
      <c r="BL354" s="116"/>
      <c r="BM354" s="116"/>
    </row>
    <row r="355" spans="1:65" s="30" customFormat="1" ht="35.1" hidden="1" customHeight="1" x14ac:dyDescent="0.25">
      <c r="F355" s="32"/>
      <c r="G355" s="34"/>
      <c r="H355" s="116" t="s">
        <v>320</v>
      </c>
      <c r="I355" s="116" t="s">
        <v>320</v>
      </c>
      <c r="J355" s="31"/>
      <c r="K355" s="116" t="s">
        <v>320</v>
      </c>
      <c r="L355" s="35"/>
      <c r="M355" s="35"/>
      <c r="N355" s="35"/>
      <c r="O355" s="35"/>
      <c r="P355" s="35"/>
      <c r="Q355" s="35"/>
      <c r="R355" s="35"/>
      <c r="S355" s="35"/>
      <c r="T355" s="37"/>
      <c r="U355" s="37"/>
      <c r="V355" s="37"/>
      <c r="W355" s="37"/>
      <c r="X355" s="38"/>
      <c r="Y355" s="38"/>
      <c r="Z355" s="38"/>
      <c r="AA355" s="38"/>
      <c r="AB355" s="37"/>
      <c r="AC355" s="37"/>
      <c r="AD355" s="37"/>
      <c r="AE355" s="37"/>
      <c r="AF355" s="38"/>
      <c r="AG355" s="38"/>
      <c r="AH355" s="38"/>
      <c r="AI355" s="38"/>
      <c r="AJ355" s="33"/>
      <c r="AK355" s="39"/>
      <c r="AL355" s="39"/>
      <c r="AM355" s="40"/>
      <c r="AN355" s="40"/>
      <c r="AO355" s="40"/>
      <c r="AP355" s="40"/>
      <c r="AQ355" s="41"/>
      <c r="AR355" s="41"/>
      <c r="AS355" s="41"/>
      <c r="AT355" s="41"/>
      <c r="AU355" s="42"/>
      <c r="AV355" s="43"/>
      <c r="AW355" s="44"/>
      <c r="AX355" s="45"/>
      <c r="AY355" s="45"/>
      <c r="AZ355" s="45"/>
      <c r="BA355" s="37"/>
      <c r="BB355" s="37"/>
      <c r="BC355" s="37"/>
      <c r="BD355" s="37"/>
      <c r="BE355" s="46"/>
      <c r="BH355" s="116"/>
      <c r="BI355" s="116"/>
      <c r="BJ355" s="116"/>
      <c r="BK355" s="116"/>
      <c r="BL355" s="116"/>
      <c r="BM355" s="116"/>
    </row>
    <row r="356" spans="1:65" s="30" customFormat="1" ht="35.1" hidden="1" customHeight="1" x14ac:dyDescent="0.25">
      <c r="F356" s="32"/>
      <c r="G356" s="34"/>
      <c r="H356" s="116" t="s">
        <v>320</v>
      </c>
      <c r="I356" s="116" t="s">
        <v>320</v>
      </c>
      <c r="J356" s="31"/>
      <c r="K356" s="116" t="s">
        <v>320</v>
      </c>
      <c r="L356" s="35"/>
      <c r="M356" s="35"/>
      <c r="N356" s="35"/>
      <c r="O356" s="35"/>
      <c r="P356" s="35"/>
      <c r="Q356" s="35"/>
      <c r="R356" s="35"/>
      <c r="S356" s="35"/>
      <c r="T356" s="37"/>
      <c r="U356" s="37"/>
      <c r="V356" s="37"/>
      <c r="W356" s="37"/>
      <c r="X356" s="38"/>
      <c r="Y356" s="38"/>
      <c r="Z356" s="38"/>
      <c r="AA356" s="38"/>
      <c r="AB356" s="37"/>
      <c r="AC356" s="37"/>
      <c r="AD356" s="37"/>
      <c r="AE356" s="37"/>
      <c r="AF356" s="38"/>
      <c r="AG356" s="38"/>
      <c r="AH356" s="38"/>
      <c r="AI356" s="38"/>
      <c r="AJ356" s="33"/>
      <c r="AK356" s="39"/>
      <c r="AL356" s="39"/>
      <c r="AM356" s="40"/>
      <c r="AN356" s="40"/>
      <c r="AO356" s="40"/>
      <c r="AP356" s="40"/>
      <c r="AQ356" s="41"/>
      <c r="AR356" s="41"/>
      <c r="AS356" s="41"/>
      <c r="AT356" s="41"/>
      <c r="AU356" s="42"/>
      <c r="AV356" s="43"/>
      <c r="AW356" s="44"/>
      <c r="AX356" s="45"/>
      <c r="AY356" s="45"/>
      <c r="AZ356" s="45"/>
      <c r="BA356" s="37"/>
      <c r="BB356" s="37"/>
      <c r="BC356" s="37"/>
      <c r="BD356" s="37"/>
      <c r="BE356" s="46"/>
      <c r="BH356" s="116"/>
      <c r="BI356" s="116"/>
      <c r="BJ356" s="116"/>
      <c r="BK356" s="116"/>
      <c r="BL356" s="116"/>
      <c r="BM356" s="116"/>
    </row>
    <row r="357" spans="1:65" s="30" customFormat="1" ht="35.1" hidden="1" customHeight="1" x14ac:dyDescent="0.25">
      <c r="F357" s="32"/>
      <c r="G357" s="34"/>
      <c r="H357" s="116" t="s">
        <v>320</v>
      </c>
      <c r="I357" s="116" t="s">
        <v>320</v>
      </c>
      <c r="J357" s="31"/>
      <c r="K357" s="116" t="s">
        <v>320</v>
      </c>
      <c r="L357" s="35"/>
      <c r="M357" s="35"/>
      <c r="N357" s="35"/>
      <c r="O357" s="35"/>
      <c r="P357" s="35"/>
      <c r="Q357" s="35"/>
      <c r="R357" s="35"/>
      <c r="S357" s="35"/>
      <c r="T357" s="37"/>
      <c r="U357" s="37"/>
      <c r="V357" s="37"/>
      <c r="W357" s="37"/>
      <c r="X357" s="38"/>
      <c r="Y357" s="38"/>
      <c r="Z357" s="38"/>
      <c r="AA357" s="38"/>
      <c r="AB357" s="37"/>
      <c r="AC357" s="37"/>
      <c r="AD357" s="37"/>
      <c r="AE357" s="37"/>
      <c r="AF357" s="38"/>
      <c r="AG357" s="38"/>
      <c r="AH357" s="38"/>
      <c r="AI357" s="38"/>
      <c r="AJ357" s="33"/>
      <c r="AK357" s="39"/>
      <c r="AL357" s="39"/>
      <c r="AM357" s="40"/>
      <c r="AN357" s="40"/>
      <c r="AO357" s="40"/>
      <c r="AP357" s="40"/>
      <c r="AQ357" s="41"/>
      <c r="AR357" s="41"/>
      <c r="AS357" s="41"/>
      <c r="AT357" s="41"/>
      <c r="AU357" s="42"/>
      <c r="AV357" s="43"/>
      <c r="AW357" s="44"/>
      <c r="AX357" s="45"/>
      <c r="AY357" s="45"/>
      <c r="AZ357" s="45"/>
      <c r="BA357" s="37"/>
      <c r="BB357" s="37"/>
      <c r="BC357" s="37"/>
      <c r="BD357" s="37"/>
      <c r="BE357" s="46"/>
      <c r="BH357" s="116"/>
      <c r="BI357" s="116"/>
      <c r="BJ357" s="116"/>
      <c r="BK357" s="116"/>
      <c r="BL357" s="116"/>
      <c r="BM357" s="116"/>
    </row>
    <row r="358" spans="1:65" s="30" customFormat="1" ht="35.1" customHeight="1" x14ac:dyDescent="0.25">
      <c r="A358" s="30" t="str">
        <f t="shared" si="0"/>
        <v>TB57DT+1</v>
      </c>
      <c r="B358" s="30" t="str">
        <f t="shared" si="1"/>
        <v>TB57DT+2</v>
      </c>
      <c r="C358" s="30" t="str">
        <f t="shared" si="2"/>
        <v>TB57DT+3</v>
      </c>
      <c r="D358" s="30" t="str">
        <f t="shared" si="3"/>
        <v>TB57DT+4</v>
      </c>
      <c r="E358" s="30" t="s">
        <v>18</v>
      </c>
      <c r="F358" s="32">
        <v>57</v>
      </c>
      <c r="G358" s="34" t="s">
        <v>201</v>
      </c>
      <c r="H358" s="116" t="s">
        <v>26</v>
      </c>
      <c r="I358" s="116" t="s">
        <v>105</v>
      </c>
      <c r="J358" s="31" t="s">
        <v>26</v>
      </c>
      <c r="K358" s="116" t="s">
        <v>202</v>
      </c>
      <c r="L358" s="35">
        <v>5000</v>
      </c>
      <c r="M358" s="35">
        <v>3000</v>
      </c>
      <c r="N358" s="35">
        <v>2200</v>
      </c>
      <c r="O358" s="35">
        <v>1400</v>
      </c>
      <c r="P358" s="35">
        <f>VLOOKUP(G358&amp;"Vị trí 1",'[1]14_ODT'!$D$11:$L$3938,9,0)</f>
        <v>5000</v>
      </c>
      <c r="Q358" s="35">
        <f>VLOOKUP(G358&amp;"Vị trí 2",'[1]14_ODT'!$D$11:$L$3938,9,0)</f>
        <v>3000</v>
      </c>
      <c r="R358" s="35">
        <f>VLOOKUP(G358&amp;"Vị trí 3",'[1]14_ODT'!$D$11:$L$3938,9,0)</f>
        <v>2200</v>
      </c>
      <c r="S358" s="35">
        <f>VLOOKUP(G358&amp;"Vị trí 4",'[1]14_ODT'!$D$11:$L$3938,9,0)</f>
        <v>1400</v>
      </c>
      <c r="T358" s="37"/>
      <c r="U358" s="37"/>
      <c r="V358" s="37"/>
      <c r="W358" s="37"/>
      <c r="X358" s="38"/>
      <c r="Y358" s="38"/>
      <c r="Z358" s="38"/>
      <c r="AA358" s="38"/>
      <c r="AB358" s="37"/>
      <c r="AC358" s="37"/>
      <c r="AD358" s="37"/>
      <c r="AE358" s="37"/>
      <c r="AF358" s="38"/>
      <c r="AG358" s="38"/>
      <c r="AH358" s="38"/>
      <c r="AI358" s="38"/>
      <c r="AJ358" s="33">
        <v>2.52</v>
      </c>
      <c r="AK358" s="39"/>
      <c r="AL358" s="39">
        <v>1.45</v>
      </c>
      <c r="AM358" s="40">
        <f t="shared" si="26"/>
        <v>7250</v>
      </c>
      <c r="AN358" s="40">
        <f t="shared" si="26"/>
        <v>4350</v>
      </c>
      <c r="AO358" s="40">
        <f t="shared" si="26"/>
        <v>3190</v>
      </c>
      <c r="AP358" s="40">
        <f t="shared" si="26"/>
        <v>2030</v>
      </c>
      <c r="AQ358" s="41">
        <f t="shared" si="27"/>
        <v>7300</v>
      </c>
      <c r="AR358" s="41">
        <f t="shared" si="27"/>
        <v>4400</v>
      </c>
      <c r="AS358" s="41">
        <f t="shared" si="27"/>
        <v>3200</v>
      </c>
      <c r="AT358" s="41">
        <f t="shared" si="27"/>
        <v>2000</v>
      </c>
      <c r="AU358" s="42">
        <f t="shared" si="24"/>
        <v>1087.5</v>
      </c>
      <c r="AV358" s="43" t="s">
        <v>18</v>
      </c>
      <c r="AW358" s="44">
        <v>4550</v>
      </c>
      <c r="AX358" s="45"/>
      <c r="AY358" s="45"/>
      <c r="AZ358" s="45"/>
      <c r="BA358" s="37">
        <v>3900</v>
      </c>
      <c r="BB358" s="37"/>
      <c r="BC358" s="37"/>
      <c r="BD358" s="37"/>
      <c r="BE358" s="46">
        <f t="shared" si="25"/>
        <v>912.5</v>
      </c>
      <c r="BH358" s="116"/>
      <c r="BI358" s="116"/>
      <c r="BJ358" s="116"/>
      <c r="BK358" s="116"/>
      <c r="BL358" s="116"/>
      <c r="BM358" s="116"/>
    </row>
    <row r="359" spans="1:65" s="30" customFormat="1" ht="35.1" hidden="1" customHeight="1" x14ac:dyDescent="0.25">
      <c r="F359" s="32"/>
      <c r="G359" s="34"/>
      <c r="H359" s="116" t="s">
        <v>320</v>
      </c>
      <c r="I359" s="116" t="s">
        <v>320</v>
      </c>
      <c r="J359" s="31"/>
      <c r="K359" s="116" t="s">
        <v>320</v>
      </c>
      <c r="L359" s="35"/>
      <c r="M359" s="35"/>
      <c r="N359" s="35"/>
      <c r="O359" s="35"/>
      <c r="P359" s="35"/>
      <c r="Q359" s="35"/>
      <c r="R359" s="35"/>
      <c r="S359" s="35"/>
      <c r="T359" s="37"/>
      <c r="U359" s="37"/>
      <c r="V359" s="37"/>
      <c r="W359" s="37"/>
      <c r="X359" s="38"/>
      <c r="Y359" s="38"/>
      <c r="Z359" s="38"/>
      <c r="AA359" s="38"/>
      <c r="AB359" s="37"/>
      <c r="AC359" s="37"/>
      <c r="AD359" s="37"/>
      <c r="AE359" s="37"/>
      <c r="AF359" s="38"/>
      <c r="AG359" s="38"/>
      <c r="AH359" s="38"/>
      <c r="AI359" s="38"/>
      <c r="AJ359" s="33"/>
      <c r="AK359" s="39"/>
      <c r="AL359" s="39"/>
      <c r="AM359" s="40"/>
      <c r="AN359" s="40"/>
      <c r="AO359" s="40"/>
      <c r="AP359" s="40"/>
      <c r="AQ359" s="41"/>
      <c r="AR359" s="41"/>
      <c r="AS359" s="41"/>
      <c r="AT359" s="41"/>
      <c r="AU359" s="42"/>
      <c r="AV359" s="43"/>
      <c r="AW359" s="44"/>
      <c r="AX359" s="45"/>
      <c r="AY359" s="45"/>
      <c r="AZ359" s="45"/>
      <c r="BA359" s="37"/>
      <c r="BB359" s="37"/>
      <c r="BC359" s="37"/>
      <c r="BD359" s="37"/>
      <c r="BE359" s="46"/>
      <c r="BH359" s="116"/>
      <c r="BI359" s="116"/>
      <c r="BJ359" s="116"/>
      <c r="BK359" s="116"/>
      <c r="BL359" s="116"/>
      <c r="BM359" s="116"/>
    </row>
    <row r="360" spans="1:65" s="30" customFormat="1" ht="35.1" hidden="1" customHeight="1" x14ac:dyDescent="0.25">
      <c r="F360" s="32"/>
      <c r="G360" s="34"/>
      <c r="H360" s="116" t="s">
        <v>320</v>
      </c>
      <c r="I360" s="116" t="s">
        <v>320</v>
      </c>
      <c r="J360" s="31"/>
      <c r="K360" s="116" t="s">
        <v>320</v>
      </c>
      <c r="L360" s="35"/>
      <c r="M360" s="35"/>
      <c r="N360" s="35"/>
      <c r="O360" s="35"/>
      <c r="P360" s="35"/>
      <c r="Q360" s="35"/>
      <c r="R360" s="35"/>
      <c r="S360" s="35"/>
      <c r="T360" s="37"/>
      <c r="U360" s="37"/>
      <c r="V360" s="37"/>
      <c r="W360" s="37"/>
      <c r="X360" s="38"/>
      <c r="Y360" s="38"/>
      <c r="Z360" s="38"/>
      <c r="AA360" s="38"/>
      <c r="AB360" s="37"/>
      <c r="AC360" s="37"/>
      <c r="AD360" s="37"/>
      <c r="AE360" s="37"/>
      <c r="AF360" s="38"/>
      <c r="AG360" s="38"/>
      <c r="AH360" s="38"/>
      <c r="AI360" s="38"/>
      <c r="AJ360" s="33"/>
      <c r="AK360" s="39"/>
      <c r="AL360" s="39"/>
      <c r="AM360" s="40"/>
      <c r="AN360" s="40"/>
      <c r="AO360" s="40"/>
      <c r="AP360" s="40"/>
      <c r="AQ360" s="41"/>
      <c r="AR360" s="41"/>
      <c r="AS360" s="41"/>
      <c r="AT360" s="41"/>
      <c r="AU360" s="42"/>
      <c r="AV360" s="43"/>
      <c r="AW360" s="44"/>
      <c r="AX360" s="45"/>
      <c r="AY360" s="45"/>
      <c r="AZ360" s="45"/>
      <c r="BA360" s="37"/>
      <c r="BB360" s="37"/>
      <c r="BC360" s="37"/>
      <c r="BD360" s="37"/>
      <c r="BE360" s="46"/>
      <c r="BH360" s="116"/>
      <c r="BI360" s="116"/>
      <c r="BJ360" s="116"/>
      <c r="BK360" s="116"/>
      <c r="BL360" s="116"/>
      <c r="BM360" s="116"/>
    </row>
    <row r="361" spans="1:65" s="30" customFormat="1" ht="35.1" hidden="1" customHeight="1" x14ac:dyDescent="0.25">
      <c r="F361" s="32"/>
      <c r="G361" s="34"/>
      <c r="H361" s="116" t="s">
        <v>320</v>
      </c>
      <c r="I361" s="116" t="s">
        <v>320</v>
      </c>
      <c r="J361" s="31"/>
      <c r="K361" s="116" t="s">
        <v>320</v>
      </c>
      <c r="L361" s="35"/>
      <c r="M361" s="35"/>
      <c r="N361" s="35"/>
      <c r="O361" s="35"/>
      <c r="P361" s="35"/>
      <c r="Q361" s="35"/>
      <c r="R361" s="35"/>
      <c r="S361" s="35"/>
      <c r="T361" s="37"/>
      <c r="U361" s="37"/>
      <c r="V361" s="37"/>
      <c r="W361" s="37"/>
      <c r="X361" s="38"/>
      <c r="Y361" s="38"/>
      <c r="Z361" s="38"/>
      <c r="AA361" s="38"/>
      <c r="AB361" s="37"/>
      <c r="AC361" s="37"/>
      <c r="AD361" s="37"/>
      <c r="AE361" s="37"/>
      <c r="AF361" s="38"/>
      <c r="AG361" s="38"/>
      <c r="AH361" s="38"/>
      <c r="AI361" s="38"/>
      <c r="AJ361" s="33"/>
      <c r="AK361" s="39"/>
      <c r="AL361" s="39"/>
      <c r="AM361" s="40"/>
      <c r="AN361" s="40"/>
      <c r="AO361" s="40"/>
      <c r="AP361" s="40"/>
      <c r="AQ361" s="41"/>
      <c r="AR361" s="41"/>
      <c r="AS361" s="41"/>
      <c r="AT361" s="41"/>
      <c r="AU361" s="42"/>
      <c r="AV361" s="43"/>
      <c r="AW361" s="44"/>
      <c r="AX361" s="45"/>
      <c r="AY361" s="45"/>
      <c r="AZ361" s="45"/>
      <c r="BA361" s="37"/>
      <c r="BB361" s="37"/>
      <c r="BC361" s="37"/>
      <c r="BD361" s="37"/>
      <c r="BE361" s="46"/>
      <c r="BH361" s="116"/>
      <c r="BI361" s="116"/>
      <c r="BJ361" s="116"/>
      <c r="BK361" s="116"/>
      <c r="BL361" s="116"/>
      <c r="BM361" s="116"/>
    </row>
    <row r="362" spans="1:65" s="30" customFormat="1" ht="35.1" hidden="1" customHeight="1" x14ac:dyDescent="0.25">
      <c r="F362" s="32"/>
      <c r="G362" s="34"/>
      <c r="H362" s="116" t="s">
        <v>320</v>
      </c>
      <c r="I362" s="116" t="s">
        <v>320</v>
      </c>
      <c r="J362" s="31"/>
      <c r="K362" s="116" t="s">
        <v>320</v>
      </c>
      <c r="L362" s="35"/>
      <c r="M362" s="35"/>
      <c r="N362" s="35"/>
      <c r="O362" s="35"/>
      <c r="P362" s="35"/>
      <c r="Q362" s="35"/>
      <c r="R362" s="35"/>
      <c r="S362" s="35"/>
      <c r="T362" s="37"/>
      <c r="U362" s="37"/>
      <c r="V362" s="37"/>
      <c r="W362" s="37"/>
      <c r="X362" s="38"/>
      <c r="Y362" s="38"/>
      <c r="Z362" s="38"/>
      <c r="AA362" s="38"/>
      <c r="AB362" s="37"/>
      <c r="AC362" s="37"/>
      <c r="AD362" s="37"/>
      <c r="AE362" s="37"/>
      <c r="AF362" s="38"/>
      <c r="AG362" s="38"/>
      <c r="AH362" s="38"/>
      <c r="AI362" s="38"/>
      <c r="AJ362" s="33"/>
      <c r="AK362" s="39"/>
      <c r="AL362" s="39"/>
      <c r="AM362" s="40"/>
      <c r="AN362" s="40"/>
      <c r="AO362" s="40"/>
      <c r="AP362" s="40"/>
      <c r="AQ362" s="41"/>
      <c r="AR362" s="41"/>
      <c r="AS362" s="41"/>
      <c r="AT362" s="41"/>
      <c r="AU362" s="42"/>
      <c r="AV362" s="43"/>
      <c r="AW362" s="44"/>
      <c r="AX362" s="45"/>
      <c r="AY362" s="45"/>
      <c r="AZ362" s="45"/>
      <c r="BA362" s="37"/>
      <c r="BB362" s="37"/>
      <c r="BC362" s="37"/>
      <c r="BD362" s="37"/>
      <c r="BE362" s="46"/>
      <c r="BH362" s="116"/>
      <c r="BI362" s="116"/>
      <c r="BJ362" s="116"/>
      <c r="BK362" s="116"/>
      <c r="BL362" s="116"/>
      <c r="BM362" s="116"/>
    </row>
    <row r="363" spans="1:65" s="30" customFormat="1" ht="35.1" hidden="1" customHeight="1" x14ac:dyDescent="0.25">
      <c r="F363" s="32"/>
      <c r="G363" s="34"/>
      <c r="H363" s="116" t="s">
        <v>320</v>
      </c>
      <c r="I363" s="116" t="s">
        <v>320</v>
      </c>
      <c r="J363" s="31"/>
      <c r="K363" s="116" t="s">
        <v>320</v>
      </c>
      <c r="L363" s="35"/>
      <c r="M363" s="35"/>
      <c r="N363" s="35"/>
      <c r="O363" s="35"/>
      <c r="P363" s="35"/>
      <c r="Q363" s="35"/>
      <c r="R363" s="35"/>
      <c r="S363" s="35"/>
      <c r="T363" s="37"/>
      <c r="U363" s="37"/>
      <c r="V363" s="37"/>
      <c r="W363" s="37"/>
      <c r="X363" s="38"/>
      <c r="Y363" s="38"/>
      <c r="Z363" s="38"/>
      <c r="AA363" s="38"/>
      <c r="AB363" s="37"/>
      <c r="AC363" s="37"/>
      <c r="AD363" s="37"/>
      <c r="AE363" s="37"/>
      <c r="AF363" s="38"/>
      <c r="AG363" s="38"/>
      <c r="AH363" s="38"/>
      <c r="AI363" s="38"/>
      <c r="AJ363" s="33"/>
      <c r="AK363" s="39"/>
      <c r="AL363" s="39"/>
      <c r="AM363" s="40"/>
      <c r="AN363" s="40"/>
      <c r="AO363" s="40"/>
      <c r="AP363" s="40"/>
      <c r="AQ363" s="41"/>
      <c r="AR363" s="41"/>
      <c r="AS363" s="41"/>
      <c r="AT363" s="41"/>
      <c r="AU363" s="42"/>
      <c r="AV363" s="43"/>
      <c r="AW363" s="44"/>
      <c r="AX363" s="45"/>
      <c r="AY363" s="45"/>
      <c r="AZ363" s="45"/>
      <c r="BA363" s="37"/>
      <c r="BB363" s="37"/>
      <c r="BC363" s="37"/>
      <c r="BD363" s="37"/>
      <c r="BE363" s="46"/>
      <c r="BH363" s="116"/>
      <c r="BI363" s="116"/>
      <c r="BJ363" s="116"/>
      <c r="BK363" s="116"/>
      <c r="BL363" s="116"/>
      <c r="BM363" s="116"/>
    </row>
    <row r="364" spans="1:65" s="30" customFormat="1" ht="35.1" hidden="1" customHeight="1" x14ac:dyDescent="0.25">
      <c r="F364" s="32"/>
      <c r="G364" s="34"/>
      <c r="H364" s="116" t="s">
        <v>320</v>
      </c>
      <c r="I364" s="116" t="s">
        <v>320</v>
      </c>
      <c r="J364" s="31"/>
      <c r="K364" s="116" t="s">
        <v>320</v>
      </c>
      <c r="L364" s="35"/>
      <c r="M364" s="35"/>
      <c r="N364" s="35"/>
      <c r="O364" s="35"/>
      <c r="P364" s="35"/>
      <c r="Q364" s="35"/>
      <c r="R364" s="35"/>
      <c r="S364" s="35"/>
      <c r="T364" s="37"/>
      <c r="U364" s="37"/>
      <c r="V364" s="37"/>
      <c r="W364" s="37"/>
      <c r="X364" s="38"/>
      <c r="Y364" s="38"/>
      <c r="Z364" s="38"/>
      <c r="AA364" s="38"/>
      <c r="AB364" s="37"/>
      <c r="AC364" s="37"/>
      <c r="AD364" s="37"/>
      <c r="AE364" s="37"/>
      <c r="AF364" s="38"/>
      <c r="AG364" s="38"/>
      <c r="AH364" s="38"/>
      <c r="AI364" s="38"/>
      <c r="AJ364" s="33"/>
      <c r="AK364" s="39"/>
      <c r="AL364" s="39"/>
      <c r="AM364" s="40"/>
      <c r="AN364" s="40"/>
      <c r="AO364" s="40"/>
      <c r="AP364" s="40"/>
      <c r="AQ364" s="41"/>
      <c r="AR364" s="41"/>
      <c r="AS364" s="41"/>
      <c r="AT364" s="41"/>
      <c r="AU364" s="42"/>
      <c r="AV364" s="43"/>
      <c r="AW364" s="44"/>
      <c r="AX364" s="45"/>
      <c r="AY364" s="45"/>
      <c r="AZ364" s="45"/>
      <c r="BA364" s="37"/>
      <c r="BB364" s="37"/>
      <c r="BC364" s="37"/>
      <c r="BD364" s="37"/>
      <c r="BE364" s="46"/>
      <c r="BH364" s="116"/>
      <c r="BI364" s="116"/>
      <c r="BJ364" s="116"/>
      <c r="BK364" s="116"/>
      <c r="BL364" s="116"/>
      <c r="BM364" s="116"/>
    </row>
    <row r="365" spans="1:65" s="30" customFormat="1" ht="35.1" customHeight="1" x14ac:dyDescent="0.25">
      <c r="A365" s="30" t="str">
        <f t="shared" si="0"/>
        <v>TB58DT+1</v>
      </c>
      <c r="B365" s="30" t="str">
        <f t="shared" si="1"/>
        <v>TB58DT+2</v>
      </c>
      <c r="C365" s="30" t="str">
        <f t="shared" si="2"/>
        <v>TB58DT+3</v>
      </c>
      <c r="D365" s="30" t="str">
        <f t="shared" si="3"/>
        <v>TB58DT+4</v>
      </c>
      <c r="E365" s="30" t="s">
        <v>18</v>
      </c>
      <c r="F365" s="32">
        <v>58</v>
      </c>
      <c r="G365" s="34" t="s">
        <v>203</v>
      </c>
      <c r="H365" s="116" t="s">
        <v>304</v>
      </c>
      <c r="I365" s="117" t="s">
        <v>329</v>
      </c>
      <c r="J365" s="31" t="s">
        <v>204</v>
      </c>
      <c r="K365" s="116" t="s">
        <v>202</v>
      </c>
      <c r="L365" s="35">
        <v>5000</v>
      </c>
      <c r="M365" s="35">
        <v>3000</v>
      </c>
      <c r="N365" s="35">
        <v>2200</v>
      </c>
      <c r="O365" s="35">
        <v>1400</v>
      </c>
      <c r="P365" s="35">
        <f>VLOOKUP(G365&amp;"Vị trí 1",'[1]14_ODT'!$D$11:$L$3938,9,0)</f>
        <v>5000</v>
      </c>
      <c r="Q365" s="35">
        <f>VLOOKUP(G365&amp;"Vị trí 2",'[1]14_ODT'!$D$11:$L$3938,9,0)</f>
        <v>3000</v>
      </c>
      <c r="R365" s="35">
        <f>VLOOKUP(G365&amp;"Vị trí 3",'[1]14_ODT'!$D$11:$L$3938,9,0)</f>
        <v>2200</v>
      </c>
      <c r="S365" s="35">
        <f>VLOOKUP(G365&amp;"Vị trí 4",'[1]14_ODT'!$D$11:$L$3938,9,0)</f>
        <v>1400</v>
      </c>
      <c r="T365" s="37" t="e">
        <f>VLOOKUP(A365,[1]bieutonghopphieudieutra!$E$4:$Z$1730,32,0)</f>
        <v>#N/A</v>
      </c>
      <c r="U365" s="37"/>
      <c r="V365" s="37"/>
      <c r="W365" s="37"/>
      <c r="X365" s="38" t="e">
        <f>T365/L365</f>
        <v>#N/A</v>
      </c>
      <c r="Y365" s="38"/>
      <c r="Z365" s="38"/>
      <c r="AA365" s="38"/>
      <c r="AB365" s="37"/>
      <c r="AC365" s="37"/>
      <c r="AD365" s="37"/>
      <c r="AE365" s="37"/>
      <c r="AF365" s="38"/>
      <c r="AG365" s="38"/>
      <c r="AH365" s="38"/>
      <c r="AI365" s="38"/>
      <c r="AJ365" s="33">
        <v>2.52</v>
      </c>
      <c r="AK365" s="39"/>
      <c r="AL365" s="39">
        <v>1.45</v>
      </c>
      <c r="AM365" s="40">
        <f t="shared" si="26"/>
        <v>7250</v>
      </c>
      <c r="AN365" s="40">
        <f t="shared" si="26"/>
        <v>4350</v>
      </c>
      <c r="AO365" s="40">
        <f t="shared" si="26"/>
        <v>3190</v>
      </c>
      <c r="AP365" s="40">
        <f t="shared" si="26"/>
        <v>2030</v>
      </c>
      <c r="AQ365" s="41">
        <f t="shared" si="27"/>
        <v>7300</v>
      </c>
      <c r="AR365" s="41">
        <f t="shared" si="27"/>
        <v>4400</v>
      </c>
      <c r="AS365" s="41">
        <f t="shared" si="27"/>
        <v>3200</v>
      </c>
      <c r="AT365" s="41">
        <f t="shared" si="27"/>
        <v>2000</v>
      </c>
      <c r="AU365" s="42">
        <f t="shared" si="24"/>
        <v>1087.5</v>
      </c>
      <c r="AV365" s="43" t="s">
        <v>18</v>
      </c>
      <c r="AW365" s="44">
        <v>4200</v>
      </c>
      <c r="AX365" s="45">
        <v>2380</v>
      </c>
      <c r="AY365" s="45">
        <v>1610</v>
      </c>
      <c r="AZ365" s="45">
        <v>1020</v>
      </c>
      <c r="BA365" s="37">
        <v>3600</v>
      </c>
      <c r="BB365" s="37">
        <v>2040</v>
      </c>
      <c r="BC365" s="37">
        <v>1380</v>
      </c>
      <c r="BD365" s="37">
        <v>870</v>
      </c>
      <c r="BE365" s="46">
        <f t="shared" si="25"/>
        <v>912.5</v>
      </c>
      <c r="BG365" s="30" t="s">
        <v>295</v>
      </c>
      <c r="BH365" s="116"/>
      <c r="BI365" s="116"/>
      <c r="BJ365" s="116"/>
      <c r="BK365" s="116"/>
      <c r="BL365" s="116"/>
      <c r="BM365" s="116"/>
    </row>
    <row r="366" spans="1:65" s="30" customFormat="1" ht="35.1" hidden="1" customHeight="1" x14ac:dyDescent="0.25">
      <c r="F366" s="32"/>
      <c r="G366" s="34"/>
      <c r="H366" s="116" t="s">
        <v>320</v>
      </c>
      <c r="I366" s="116" t="s">
        <v>320</v>
      </c>
      <c r="J366" s="31"/>
      <c r="K366" s="116" t="s">
        <v>320</v>
      </c>
      <c r="L366" s="35"/>
      <c r="M366" s="35"/>
      <c r="N366" s="35"/>
      <c r="O366" s="35"/>
      <c r="P366" s="35"/>
      <c r="Q366" s="35"/>
      <c r="R366" s="35"/>
      <c r="S366" s="35"/>
      <c r="T366" s="37"/>
      <c r="U366" s="37"/>
      <c r="V366" s="37"/>
      <c r="W366" s="37"/>
      <c r="X366" s="38"/>
      <c r="Y366" s="38"/>
      <c r="Z366" s="38"/>
      <c r="AA366" s="38"/>
      <c r="AB366" s="37"/>
      <c r="AC366" s="37"/>
      <c r="AD366" s="37"/>
      <c r="AE366" s="37"/>
      <c r="AF366" s="38"/>
      <c r="AG366" s="38"/>
      <c r="AH366" s="38"/>
      <c r="AI366" s="38"/>
      <c r="AJ366" s="33"/>
      <c r="AK366" s="39"/>
      <c r="AL366" s="39"/>
      <c r="AM366" s="40"/>
      <c r="AN366" s="40"/>
      <c r="AO366" s="40"/>
      <c r="AP366" s="40"/>
      <c r="AQ366" s="41"/>
      <c r="AR366" s="41"/>
      <c r="AS366" s="41"/>
      <c r="AT366" s="41"/>
      <c r="AU366" s="42"/>
      <c r="AV366" s="43"/>
      <c r="AW366" s="44"/>
      <c r="AX366" s="45"/>
      <c r="AY366" s="45"/>
      <c r="AZ366" s="45"/>
      <c r="BA366" s="37"/>
      <c r="BB366" s="37"/>
      <c r="BC366" s="37"/>
      <c r="BD366" s="37"/>
      <c r="BE366" s="46"/>
      <c r="BH366" s="116"/>
      <c r="BI366" s="116"/>
      <c r="BJ366" s="116"/>
      <c r="BK366" s="116"/>
      <c r="BL366" s="116"/>
      <c r="BM366" s="116"/>
    </row>
    <row r="367" spans="1:65" s="30" customFormat="1" ht="35.1" hidden="1" customHeight="1" x14ac:dyDescent="0.25">
      <c r="F367" s="32"/>
      <c r="G367" s="34"/>
      <c r="H367" s="116" t="s">
        <v>320</v>
      </c>
      <c r="I367" s="116" t="s">
        <v>320</v>
      </c>
      <c r="J367" s="31"/>
      <c r="K367" s="116" t="s">
        <v>320</v>
      </c>
      <c r="L367" s="35"/>
      <c r="M367" s="35"/>
      <c r="N367" s="35"/>
      <c r="O367" s="35"/>
      <c r="P367" s="35"/>
      <c r="Q367" s="35"/>
      <c r="R367" s="35"/>
      <c r="S367" s="35"/>
      <c r="T367" s="37"/>
      <c r="U367" s="37"/>
      <c r="V367" s="37"/>
      <c r="W367" s="37"/>
      <c r="X367" s="38"/>
      <c r="Y367" s="38"/>
      <c r="Z367" s="38"/>
      <c r="AA367" s="38"/>
      <c r="AB367" s="37"/>
      <c r="AC367" s="37"/>
      <c r="AD367" s="37"/>
      <c r="AE367" s="37"/>
      <c r="AF367" s="38"/>
      <c r="AG367" s="38"/>
      <c r="AH367" s="38"/>
      <c r="AI367" s="38"/>
      <c r="AJ367" s="33"/>
      <c r="AK367" s="39"/>
      <c r="AL367" s="39"/>
      <c r="AM367" s="40"/>
      <c r="AN367" s="40"/>
      <c r="AO367" s="40"/>
      <c r="AP367" s="40"/>
      <c r="AQ367" s="41"/>
      <c r="AR367" s="41"/>
      <c r="AS367" s="41"/>
      <c r="AT367" s="41"/>
      <c r="AU367" s="42"/>
      <c r="AV367" s="43"/>
      <c r="AW367" s="44"/>
      <c r="AX367" s="45"/>
      <c r="AY367" s="45"/>
      <c r="AZ367" s="45"/>
      <c r="BA367" s="37"/>
      <c r="BB367" s="37"/>
      <c r="BC367" s="37"/>
      <c r="BD367" s="37"/>
      <c r="BE367" s="46"/>
      <c r="BH367" s="116"/>
      <c r="BI367" s="116"/>
      <c r="BJ367" s="116"/>
      <c r="BK367" s="116"/>
      <c r="BL367" s="116"/>
      <c r="BM367" s="116"/>
    </row>
    <row r="368" spans="1:65" s="30" customFormat="1" ht="35.1" hidden="1" customHeight="1" x14ac:dyDescent="0.25">
      <c r="F368" s="32"/>
      <c r="G368" s="34"/>
      <c r="H368" s="116" t="s">
        <v>320</v>
      </c>
      <c r="I368" s="116" t="s">
        <v>320</v>
      </c>
      <c r="J368" s="31"/>
      <c r="K368" s="116" t="s">
        <v>320</v>
      </c>
      <c r="L368" s="35"/>
      <c r="M368" s="35"/>
      <c r="N368" s="35"/>
      <c r="O368" s="35"/>
      <c r="P368" s="35"/>
      <c r="Q368" s="35"/>
      <c r="R368" s="35"/>
      <c r="S368" s="35"/>
      <c r="T368" s="37"/>
      <c r="U368" s="37"/>
      <c r="V368" s="37"/>
      <c r="W368" s="37"/>
      <c r="X368" s="38"/>
      <c r="Y368" s="38"/>
      <c r="Z368" s="38"/>
      <c r="AA368" s="38"/>
      <c r="AB368" s="37"/>
      <c r="AC368" s="37"/>
      <c r="AD368" s="37"/>
      <c r="AE368" s="37"/>
      <c r="AF368" s="38"/>
      <c r="AG368" s="38"/>
      <c r="AH368" s="38"/>
      <c r="AI368" s="38"/>
      <c r="AJ368" s="33"/>
      <c r="AK368" s="39"/>
      <c r="AL368" s="39"/>
      <c r="AM368" s="40"/>
      <c r="AN368" s="40"/>
      <c r="AO368" s="40"/>
      <c r="AP368" s="40"/>
      <c r="AQ368" s="41"/>
      <c r="AR368" s="41"/>
      <c r="AS368" s="41"/>
      <c r="AT368" s="41"/>
      <c r="AU368" s="42"/>
      <c r="AV368" s="43"/>
      <c r="AW368" s="44"/>
      <c r="AX368" s="45"/>
      <c r="AY368" s="45"/>
      <c r="AZ368" s="45"/>
      <c r="BA368" s="37"/>
      <c r="BB368" s="37"/>
      <c r="BC368" s="37"/>
      <c r="BD368" s="37"/>
      <c r="BE368" s="46"/>
      <c r="BH368" s="116"/>
      <c r="BI368" s="116"/>
      <c r="BJ368" s="116"/>
      <c r="BK368" s="116"/>
      <c r="BL368" s="116"/>
      <c r="BM368" s="116"/>
    </row>
    <row r="369" spans="1:65" s="30" customFormat="1" ht="35.1" hidden="1" customHeight="1" x14ac:dyDescent="0.25">
      <c r="F369" s="32"/>
      <c r="G369" s="34"/>
      <c r="H369" s="116" t="s">
        <v>320</v>
      </c>
      <c r="I369" s="116" t="s">
        <v>320</v>
      </c>
      <c r="J369" s="31"/>
      <c r="K369" s="116" t="s">
        <v>320</v>
      </c>
      <c r="L369" s="35"/>
      <c r="M369" s="35"/>
      <c r="N369" s="35"/>
      <c r="O369" s="35"/>
      <c r="P369" s="35"/>
      <c r="Q369" s="35"/>
      <c r="R369" s="35"/>
      <c r="S369" s="35"/>
      <c r="T369" s="37"/>
      <c r="U369" s="37"/>
      <c r="V369" s="37"/>
      <c r="W369" s="37"/>
      <c r="X369" s="38"/>
      <c r="Y369" s="38"/>
      <c r="Z369" s="38"/>
      <c r="AA369" s="38"/>
      <c r="AB369" s="37"/>
      <c r="AC369" s="37"/>
      <c r="AD369" s="37"/>
      <c r="AE369" s="37"/>
      <c r="AF369" s="38"/>
      <c r="AG369" s="38"/>
      <c r="AH369" s="38"/>
      <c r="AI369" s="38"/>
      <c r="AJ369" s="33"/>
      <c r="AK369" s="39"/>
      <c r="AL369" s="39"/>
      <c r="AM369" s="40"/>
      <c r="AN369" s="40"/>
      <c r="AO369" s="40"/>
      <c r="AP369" s="40"/>
      <c r="AQ369" s="41"/>
      <c r="AR369" s="41"/>
      <c r="AS369" s="41"/>
      <c r="AT369" s="41"/>
      <c r="AU369" s="42"/>
      <c r="AV369" s="43"/>
      <c r="AW369" s="44"/>
      <c r="AX369" s="45"/>
      <c r="AY369" s="45"/>
      <c r="AZ369" s="45"/>
      <c r="BA369" s="37"/>
      <c r="BB369" s="37"/>
      <c r="BC369" s="37"/>
      <c r="BD369" s="37"/>
      <c r="BE369" s="46"/>
      <c r="BH369" s="116"/>
      <c r="BI369" s="116"/>
      <c r="BJ369" s="116"/>
      <c r="BK369" s="116"/>
      <c r="BL369" s="116"/>
      <c r="BM369" s="116"/>
    </row>
    <row r="370" spans="1:65" s="30" customFormat="1" ht="35.1" hidden="1" customHeight="1" x14ac:dyDescent="0.25">
      <c r="F370" s="32"/>
      <c r="G370" s="34"/>
      <c r="H370" s="116" t="s">
        <v>320</v>
      </c>
      <c r="I370" s="116" t="s">
        <v>320</v>
      </c>
      <c r="J370" s="31"/>
      <c r="K370" s="116" t="s">
        <v>320</v>
      </c>
      <c r="L370" s="35"/>
      <c r="M370" s="35"/>
      <c r="N370" s="35"/>
      <c r="O370" s="35"/>
      <c r="P370" s="35"/>
      <c r="Q370" s="35"/>
      <c r="R370" s="35"/>
      <c r="S370" s="35"/>
      <c r="T370" s="37"/>
      <c r="U370" s="37"/>
      <c r="V370" s="37"/>
      <c r="W370" s="37"/>
      <c r="X370" s="38"/>
      <c r="Y370" s="38"/>
      <c r="Z370" s="38"/>
      <c r="AA370" s="38"/>
      <c r="AB370" s="37"/>
      <c r="AC370" s="37"/>
      <c r="AD370" s="37"/>
      <c r="AE370" s="37"/>
      <c r="AF370" s="38"/>
      <c r="AG370" s="38"/>
      <c r="AH370" s="38"/>
      <c r="AI370" s="38"/>
      <c r="AJ370" s="33"/>
      <c r="AK370" s="39"/>
      <c r="AL370" s="39"/>
      <c r="AM370" s="40"/>
      <c r="AN370" s="40"/>
      <c r="AO370" s="40"/>
      <c r="AP370" s="40"/>
      <c r="AQ370" s="41"/>
      <c r="AR370" s="41"/>
      <c r="AS370" s="41"/>
      <c r="AT370" s="41"/>
      <c r="AU370" s="42"/>
      <c r="AV370" s="43"/>
      <c r="AW370" s="44"/>
      <c r="AX370" s="45"/>
      <c r="AY370" s="45"/>
      <c r="AZ370" s="45"/>
      <c r="BA370" s="37"/>
      <c r="BB370" s="37"/>
      <c r="BC370" s="37"/>
      <c r="BD370" s="37"/>
      <c r="BE370" s="46"/>
      <c r="BH370" s="116"/>
      <c r="BI370" s="116"/>
      <c r="BJ370" s="116"/>
      <c r="BK370" s="116"/>
      <c r="BL370" s="116"/>
      <c r="BM370" s="116"/>
    </row>
    <row r="371" spans="1:65" s="30" customFormat="1" ht="35.1" hidden="1" customHeight="1" x14ac:dyDescent="0.25">
      <c r="F371" s="32"/>
      <c r="G371" s="34"/>
      <c r="H371" s="116" t="s">
        <v>320</v>
      </c>
      <c r="I371" s="116" t="s">
        <v>320</v>
      </c>
      <c r="J371" s="31"/>
      <c r="K371" s="116" t="s">
        <v>320</v>
      </c>
      <c r="L371" s="35"/>
      <c r="M371" s="35"/>
      <c r="N371" s="35"/>
      <c r="O371" s="35"/>
      <c r="P371" s="35"/>
      <c r="Q371" s="35"/>
      <c r="R371" s="35"/>
      <c r="S371" s="35"/>
      <c r="T371" s="37"/>
      <c r="U371" s="37"/>
      <c r="V371" s="37"/>
      <c r="W371" s="37"/>
      <c r="X371" s="38"/>
      <c r="Y371" s="38"/>
      <c r="Z371" s="38"/>
      <c r="AA371" s="38"/>
      <c r="AB371" s="37"/>
      <c r="AC371" s="37"/>
      <c r="AD371" s="37"/>
      <c r="AE371" s="37"/>
      <c r="AF371" s="38"/>
      <c r="AG371" s="38"/>
      <c r="AH371" s="38"/>
      <c r="AI371" s="38"/>
      <c r="AJ371" s="33"/>
      <c r="AK371" s="39"/>
      <c r="AL371" s="39"/>
      <c r="AM371" s="40"/>
      <c r="AN371" s="40"/>
      <c r="AO371" s="40"/>
      <c r="AP371" s="40"/>
      <c r="AQ371" s="41"/>
      <c r="AR371" s="41"/>
      <c r="AS371" s="41"/>
      <c r="AT371" s="41"/>
      <c r="AU371" s="42"/>
      <c r="AV371" s="43"/>
      <c r="AW371" s="44"/>
      <c r="AX371" s="45"/>
      <c r="AY371" s="45"/>
      <c r="AZ371" s="45"/>
      <c r="BA371" s="37"/>
      <c r="BB371" s="37"/>
      <c r="BC371" s="37"/>
      <c r="BD371" s="37"/>
      <c r="BE371" s="46"/>
      <c r="BH371" s="116"/>
      <c r="BI371" s="116"/>
      <c r="BJ371" s="116"/>
      <c r="BK371" s="116"/>
      <c r="BL371" s="116"/>
      <c r="BM371" s="116"/>
    </row>
    <row r="372" spans="1:65" s="30" customFormat="1" ht="35.1" customHeight="1" x14ac:dyDescent="0.25">
      <c r="A372" s="30" t="str">
        <f t="shared" si="0"/>
        <v>TB55DT+1</v>
      </c>
      <c r="B372" s="30" t="str">
        <f t="shared" si="1"/>
        <v>TB55DT+2</v>
      </c>
      <c r="C372" s="30" t="str">
        <f t="shared" si="2"/>
        <v>TB55DT+3</v>
      </c>
      <c r="D372" s="30" t="str">
        <f t="shared" si="3"/>
        <v>TB55DT+4</v>
      </c>
      <c r="E372" s="30" t="s">
        <v>18</v>
      </c>
      <c r="F372" s="32">
        <v>55</v>
      </c>
      <c r="G372" s="34" t="s">
        <v>199</v>
      </c>
      <c r="H372" s="116" t="s">
        <v>202</v>
      </c>
      <c r="I372" s="116" t="s">
        <v>25</v>
      </c>
      <c r="J372" s="31" t="s">
        <v>244</v>
      </c>
      <c r="K372" s="116" t="s">
        <v>22</v>
      </c>
      <c r="L372" s="35">
        <v>7500</v>
      </c>
      <c r="M372" s="35">
        <v>4500</v>
      </c>
      <c r="N372" s="35">
        <v>3200</v>
      </c>
      <c r="O372" s="35">
        <v>1700</v>
      </c>
      <c r="P372" s="35">
        <f>VLOOKUP(G372&amp;"Vị trí 1",'[1]14_ODT'!$D$11:$L$3938,9,0)</f>
        <v>7500</v>
      </c>
      <c r="Q372" s="35">
        <f>VLOOKUP(G372&amp;"Vị trí 2",'[1]14_ODT'!$D$11:$L$3938,9,0)</f>
        <v>4500</v>
      </c>
      <c r="R372" s="35">
        <f>VLOOKUP(G372&amp;"Vị trí 3",'[1]14_ODT'!$D$11:$L$3938,9,0)</f>
        <v>3200</v>
      </c>
      <c r="S372" s="35">
        <f>VLOOKUP(G372&amp;"Vị trí 4",'[1]14_ODT'!$D$11:$L$3938,9,0)</f>
        <v>1700</v>
      </c>
      <c r="T372" s="37"/>
      <c r="U372" s="37"/>
      <c r="V372" s="37"/>
      <c r="W372" s="37"/>
      <c r="X372" s="38"/>
      <c r="Y372" s="38"/>
      <c r="Z372" s="38"/>
      <c r="AA372" s="38"/>
      <c r="AB372" s="37"/>
      <c r="AC372" s="37"/>
      <c r="AD372" s="37"/>
      <c r="AE372" s="37"/>
      <c r="AF372" s="38"/>
      <c r="AG372" s="38"/>
      <c r="AH372" s="38"/>
      <c r="AI372" s="38"/>
      <c r="AJ372" s="33">
        <v>2.52</v>
      </c>
      <c r="AK372" s="39"/>
      <c r="AL372" s="39">
        <v>1.45</v>
      </c>
      <c r="AM372" s="40">
        <f t="shared" si="26"/>
        <v>10875</v>
      </c>
      <c r="AN372" s="40">
        <f t="shared" si="26"/>
        <v>6525</v>
      </c>
      <c r="AO372" s="40">
        <f t="shared" si="26"/>
        <v>4640</v>
      </c>
      <c r="AP372" s="40">
        <f t="shared" si="26"/>
        <v>2465</v>
      </c>
      <c r="AQ372" s="41">
        <f t="shared" si="27"/>
        <v>10900</v>
      </c>
      <c r="AR372" s="41">
        <f t="shared" si="27"/>
        <v>6500</v>
      </c>
      <c r="AS372" s="41">
        <f t="shared" si="27"/>
        <v>4600</v>
      </c>
      <c r="AT372" s="41">
        <f t="shared" si="27"/>
        <v>2500</v>
      </c>
      <c r="AU372" s="42">
        <f t="shared" si="24"/>
        <v>1631.25</v>
      </c>
      <c r="AV372" s="43" t="s">
        <v>18</v>
      </c>
      <c r="AW372" s="44">
        <v>3850</v>
      </c>
      <c r="AX372" s="45"/>
      <c r="AY372" s="45"/>
      <c r="AZ372" s="45"/>
      <c r="BA372" s="37">
        <v>3300</v>
      </c>
      <c r="BB372" s="37"/>
      <c r="BC372" s="37"/>
      <c r="BD372" s="37"/>
      <c r="BE372" s="46">
        <f t="shared" si="25"/>
        <v>868.75</v>
      </c>
      <c r="BH372" s="116"/>
      <c r="BI372" s="116"/>
      <c r="BJ372" s="116"/>
      <c r="BK372" s="116"/>
      <c r="BL372" s="116"/>
      <c r="BM372" s="116"/>
    </row>
    <row r="373" spans="1:65" s="30" customFormat="1" ht="35.1" hidden="1" customHeight="1" x14ac:dyDescent="0.25">
      <c r="F373" s="32"/>
      <c r="G373" s="34"/>
      <c r="H373" s="116" t="s">
        <v>320</v>
      </c>
      <c r="I373" s="116" t="s">
        <v>320</v>
      </c>
      <c r="J373" s="31"/>
      <c r="K373" s="116" t="s">
        <v>320</v>
      </c>
      <c r="L373" s="35"/>
      <c r="M373" s="35"/>
      <c r="N373" s="35"/>
      <c r="O373" s="35"/>
      <c r="P373" s="35"/>
      <c r="Q373" s="35"/>
      <c r="R373" s="35"/>
      <c r="S373" s="35"/>
      <c r="T373" s="37"/>
      <c r="U373" s="37"/>
      <c r="V373" s="37"/>
      <c r="W373" s="37"/>
      <c r="X373" s="38"/>
      <c r="Y373" s="38"/>
      <c r="Z373" s="38"/>
      <c r="AA373" s="38"/>
      <c r="AB373" s="37"/>
      <c r="AC373" s="37"/>
      <c r="AD373" s="37"/>
      <c r="AE373" s="37"/>
      <c r="AF373" s="38"/>
      <c r="AG373" s="38"/>
      <c r="AH373" s="38"/>
      <c r="AI373" s="38"/>
      <c r="AJ373" s="33"/>
      <c r="AK373" s="39"/>
      <c r="AL373" s="39"/>
      <c r="AM373" s="40"/>
      <c r="AN373" s="40"/>
      <c r="AO373" s="40"/>
      <c r="AP373" s="40"/>
      <c r="AQ373" s="41"/>
      <c r="AR373" s="41"/>
      <c r="AS373" s="41"/>
      <c r="AT373" s="41"/>
      <c r="AU373" s="42"/>
      <c r="AV373" s="43"/>
      <c r="AW373" s="44"/>
      <c r="AX373" s="45"/>
      <c r="AY373" s="45"/>
      <c r="AZ373" s="45"/>
      <c r="BA373" s="37"/>
      <c r="BB373" s="37"/>
      <c r="BC373" s="37"/>
      <c r="BD373" s="37"/>
      <c r="BE373" s="46"/>
      <c r="BH373" s="116"/>
      <c r="BI373" s="116"/>
      <c r="BJ373" s="116"/>
      <c r="BK373" s="116"/>
      <c r="BL373" s="116"/>
      <c r="BM373" s="116"/>
    </row>
    <row r="374" spans="1:65" s="30" customFormat="1" ht="35.1" hidden="1" customHeight="1" x14ac:dyDescent="0.25">
      <c r="F374" s="32"/>
      <c r="G374" s="34"/>
      <c r="H374" s="116" t="s">
        <v>320</v>
      </c>
      <c r="I374" s="116" t="s">
        <v>320</v>
      </c>
      <c r="J374" s="31"/>
      <c r="K374" s="116" t="s">
        <v>320</v>
      </c>
      <c r="L374" s="35"/>
      <c r="M374" s="35"/>
      <c r="N374" s="35"/>
      <c r="O374" s="35"/>
      <c r="P374" s="35"/>
      <c r="Q374" s="35"/>
      <c r="R374" s="35"/>
      <c r="S374" s="35"/>
      <c r="T374" s="37"/>
      <c r="U374" s="37"/>
      <c r="V374" s="37"/>
      <c r="W374" s="37"/>
      <c r="X374" s="38"/>
      <c r="Y374" s="38"/>
      <c r="Z374" s="38"/>
      <c r="AA374" s="38"/>
      <c r="AB374" s="37"/>
      <c r="AC374" s="37"/>
      <c r="AD374" s="37"/>
      <c r="AE374" s="37"/>
      <c r="AF374" s="38"/>
      <c r="AG374" s="38"/>
      <c r="AH374" s="38"/>
      <c r="AI374" s="38"/>
      <c r="AJ374" s="33"/>
      <c r="AK374" s="39"/>
      <c r="AL374" s="39"/>
      <c r="AM374" s="40"/>
      <c r="AN374" s="40"/>
      <c r="AO374" s="40"/>
      <c r="AP374" s="40"/>
      <c r="AQ374" s="41"/>
      <c r="AR374" s="41"/>
      <c r="AS374" s="41"/>
      <c r="AT374" s="41"/>
      <c r="AU374" s="42"/>
      <c r="AV374" s="43"/>
      <c r="AW374" s="44"/>
      <c r="AX374" s="45"/>
      <c r="AY374" s="45"/>
      <c r="AZ374" s="45"/>
      <c r="BA374" s="37"/>
      <c r="BB374" s="37"/>
      <c r="BC374" s="37"/>
      <c r="BD374" s="37"/>
      <c r="BE374" s="46"/>
      <c r="BH374" s="116"/>
      <c r="BI374" s="116"/>
      <c r="BJ374" s="116"/>
      <c r="BK374" s="116"/>
      <c r="BL374" s="116"/>
      <c r="BM374" s="116"/>
    </row>
    <row r="375" spans="1:65" s="30" customFormat="1" ht="35.1" hidden="1" customHeight="1" x14ac:dyDescent="0.25">
      <c r="F375" s="32"/>
      <c r="G375" s="34"/>
      <c r="H375" s="116" t="s">
        <v>320</v>
      </c>
      <c r="I375" s="116" t="s">
        <v>320</v>
      </c>
      <c r="J375" s="31"/>
      <c r="K375" s="116" t="s">
        <v>320</v>
      </c>
      <c r="L375" s="35"/>
      <c r="M375" s="35"/>
      <c r="N375" s="35"/>
      <c r="O375" s="35"/>
      <c r="P375" s="35"/>
      <c r="Q375" s="35"/>
      <c r="R375" s="35"/>
      <c r="S375" s="35"/>
      <c r="T375" s="37"/>
      <c r="U375" s="37"/>
      <c r="V375" s="37"/>
      <c r="W375" s="37"/>
      <c r="X375" s="38"/>
      <c r="Y375" s="38"/>
      <c r="Z375" s="38"/>
      <c r="AA375" s="38"/>
      <c r="AB375" s="37"/>
      <c r="AC375" s="37"/>
      <c r="AD375" s="37"/>
      <c r="AE375" s="37"/>
      <c r="AF375" s="38"/>
      <c r="AG375" s="38"/>
      <c r="AH375" s="38"/>
      <c r="AI375" s="38"/>
      <c r="AJ375" s="33"/>
      <c r="AK375" s="39"/>
      <c r="AL375" s="39"/>
      <c r="AM375" s="40"/>
      <c r="AN375" s="40"/>
      <c r="AO375" s="40"/>
      <c r="AP375" s="40"/>
      <c r="AQ375" s="41"/>
      <c r="AR375" s="41"/>
      <c r="AS375" s="41"/>
      <c r="AT375" s="41"/>
      <c r="AU375" s="42"/>
      <c r="AV375" s="43"/>
      <c r="AW375" s="44"/>
      <c r="AX375" s="45"/>
      <c r="AY375" s="45"/>
      <c r="AZ375" s="45"/>
      <c r="BA375" s="37"/>
      <c r="BB375" s="37"/>
      <c r="BC375" s="37"/>
      <c r="BD375" s="37"/>
      <c r="BE375" s="46"/>
      <c r="BH375" s="116"/>
      <c r="BI375" s="116"/>
      <c r="BJ375" s="116"/>
      <c r="BK375" s="116"/>
      <c r="BL375" s="116"/>
      <c r="BM375" s="116"/>
    </row>
    <row r="376" spans="1:65" s="30" customFormat="1" ht="35.1" hidden="1" customHeight="1" x14ac:dyDescent="0.25">
      <c r="F376" s="32"/>
      <c r="G376" s="34"/>
      <c r="H376" s="116" t="s">
        <v>320</v>
      </c>
      <c r="I376" s="116" t="s">
        <v>320</v>
      </c>
      <c r="J376" s="31"/>
      <c r="K376" s="116" t="s">
        <v>320</v>
      </c>
      <c r="L376" s="35"/>
      <c r="M376" s="35"/>
      <c r="N376" s="35"/>
      <c r="O376" s="35"/>
      <c r="P376" s="35"/>
      <c r="Q376" s="35"/>
      <c r="R376" s="35"/>
      <c r="S376" s="35"/>
      <c r="T376" s="37"/>
      <c r="U376" s="37"/>
      <c r="V376" s="37"/>
      <c r="W376" s="37"/>
      <c r="X376" s="38"/>
      <c r="Y376" s="38"/>
      <c r="Z376" s="38"/>
      <c r="AA376" s="38"/>
      <c r="AB376" s="37"/>
      <c r="AC376" s="37"/>
      <c r="AD376" s="37"/>
      <c r="AE376" s="37"/>
      <c r="AF376" s="38"/>
      <c r="AG376" s="38"/>
      <c r="AH376" s="38"/>
      <c r="AI376" s="38"/>
      <c r="AJ376" s="33"/>
      <c r="AK376" s="39"/>
      <c r="AL376" s="39"/>
      <c r="AM376" s="40"/>
      <c r="AN376" s="40"/>
      <c r="AO376" s="40"/>
      <c r="AP376" s="40"/>
      <c r="AQ376" s="41"/>
      <c r="AR376" s="41"/>
      <c r="AS376" s="41"/>
      <c r="AT376" s="41"/>
      <c r="AU376" s="42"/>
      <c r="AV376" s="43"/>
      <c r="AW376" s="44"/>
      <c r="AX376" s="45"/>
      <c r="AY376" s="45"/>
      <c r="AZ376" s="45"/>
      <c r="BA376" s="37"/>
      <c r="BB376" s="37"/>
      <c r="BC376" s="37"/>
      <c r="BD376" s="37"/>
      <c r="BE376" s="46"/>
      <c r="BH376" s="116"/>
      <c r="BI376" s="116"/>
      <c r="BJ376" s="116"/>
      <c r="BK376" s="116"/>
      <c r="BL376" s="116"/>
      <c r="BM376" s="116"/>
    </row>
    <row r="377" spans="1:65" s="30" customFormat="1" ht="35.1" hidden="1" customHeight="1" x14ac:dyDescent="0.25">
      <c r="F377" s="32"/>
      <c r="G377" s="34"/>
      <c r="H377" s="116" t="s">
        <v>320</v>
      </c>
      <c r="I377" s="116" t="s">
        <v>320</v>
      </c>
      <c r="J377" s="31"/>
      <c r="K377" s="116" t="s">
        <v>320</v>
      </c>
      <c r="L377" s="35"/>
      <c r="M377" s="35"/>
      <c r="N377" s="35"/>
      <c r="O377" s="35"/>
      <c r="P377" s="35"/>
      <c r="Q377" s="35"/>
      <c r="R377" s="35"/>
      <c r="S377" s="35"/>
      <c r="T377" s="37"/>
      <c r="U377" s="37"/>
      <c r="V377" s="37"/>
      <c r="W377" s="37"/>
      <c r="X377" s="38"/>
      <c r="Y377" s="38"/>
      <c r="Z377" s="38"/>
      <c r="AA377" s="38"/>
      <c r="AB377" s="37"/>
      <c r="AC377" s="37"/>
      <c r="AD377" s="37"/>
      <c r="AE377" s="37"/>
      <c r="AF377" s="38"/>
      <c r="AG377" s="38"/>
      <c r="AH377" s="38"/>
      <c r="AI377" s="38"/>
      <c r="AJ377" s="33"/>
      <c r="AK377" s="39"/>
      <c r="AL377" s="39"/>
      <c r="AM377" s="40"/>
      <c r="AN377" s="40"/>
      <c r="AO377" s="40"/>
      <c r="AP377" s="40"/>
      <c r="AQ377" s="41"/>
      <c r="AR377" s="41"/>
      <c r="AS377" s="41"/>
      <c r="AT377" s="41"/>
      <c r="AU377" s="42"/>
      <c r="AV377" s="43"/>
      <c r="AW377" s="44"/>
      <c r="AX377" s="45"/>
      <c r="AY377" s="45"/>
      <c r="AZ377" s="45"/>
      <c r="BA377" s="37"/>
      <c r="BB377" s="37"/>
      <c r="BC377" s="37"/>
      <c r="BD377" s="37"/>
      <c r="BE377" s="46"/>
      <c r="BH377" s="116"/>
      <c r="BI377" s="116"/>
      <c r="BJ377" s="116"/>
      <c r="BK377" s="116"/>
      <c r="BL377" s="116"/>
      <c r="BM377" s="116"/>
    </row>
    <row r="378" spans="1:65" s="30" customFormat="1" ht="35.1" hidden="1" customHeight="1" x14ac:dyDescent="0.25">
      <c r="F378" s="32"/>
      <c r="G378" s="34"/>
      <c r="H378" s="116" t="s">
        <v>320</v>
      </c>
      <c r="I378" s="116" t="s">
        <v>320</v>
      </c>
      <c r="J378" s="31"/>
      <c r="K378" s="116" t="s">
        <v>320</v>
      </c>
      <c r="L378" s="35"/>
      <c r="M378" s="35"/>
      <c r="N378" s="35"/>
      <c r="O378" s="35"/>
      <c r="P378" s="35"/>
      <c r="Q378" s="35"/>
      <c r="R378" s="35"/>
      <c r="S378" s="35"/>
      <c r="T378" s="37"/>
      <c r="U378" s="37"/>
      <c r="V378" s="37"/>
      <c r="W378" s="37"/>
      <c r="X378" s="38"/>
      <c r="Y378" s="38"/>
      <c r="Z378" s="38"/>
      <c r="AA378" s="38"/>
      <c r="AB378" s="37"/>
      <c r="AC378" s="37"/>
      <c r="AD378" s="37"/>
      <c r="AE378" s="37"/>
      <c r="AF378" s="38"/>
      <c r="AG378" s="38"/>
      <c r="AH378" s="38"/>
      <c r="AI378" s="38"/>
      <c r="AJ378" s="33"/>
      <c r="AK378" s="39"/>
      <c r="AL378" s="39"/>
      <c r="AM378" s="40"/>
      <c r="AN378" s="40"/>
      <c r="AO378" s="40"/>
      <c r="AP378" s="40"/>
      <c r="AQ378" s="41"/>
      <c r="AR378" s="41"/>
      <c r="AS378" s="41"/>
      <c r="AT378" s="41"/>
      <c r="AU378" s="42"/>
      <c r="AV378" s="43"/>
      <c r="AW378" s="44"/>
      <c r="AX378" s="45"/>
      <c r="AY378" s="45"/>
      <c r="AZ378" s="45"/>
      <c r="BA378" s="37"/>
      <c r="BB378" s="37"/>
      <c r="BC378" s="37"/>
      <c r="BD378" s="37"/>
      <c r="BE378" s="46"/>
      <c r="BH378" s="116"/>
      <c r="BI378" s="116"/>
      <c r="BJ378" s="116"/>
      <c r="BK378" s="116"/>
      <c r="BL378" s="116"/>
      <c r="BM378" s="116"/>
    </row>
    <row r="379" spans="1:65" s="30" customFormat="1" ht="35.1" customHeight="1" x14ac:dyDescent="0.25">
      <c r="A379" s="30" t="str">
        <f t="shared" si="0"/>
        <v>TB36DT+1</v>
      </c>
      <c r="B379" s="30" t="str">
        <f t="shared" si="1"/>
        <v>TB36DT+2</v>
      </c>
      <c r="C379" s="30" t="str">
        <f t="shared" si="2"/>
        <v>TB36DT+3</v>
      </c>
      <c r="D379" s="30" t="str">
        <f t="shared" si="3"/>
        <v>TB36DT+4</v>
      </c>
      <c r="E379" s="30" t="s">
        <v>18</v>
      </c>
      <c r="F379" s="32">
        <v>36</v>
      </c>
      <c r="G379" s="34" t="s">
        <v>175</v>
      </c>
      <c r="H379" s="116" t="s">
        <v>88</v>
      </c>
      <c r="I379" s="116" t="s">
        <v>97</v>
      </c>
      <c r="J379" s="31" t="s">
        <v>88</v>
      </c>
      <c r="K379" s="116" t="s">
        <v>20</v>
      </c>
      <c r="L379" s="35">
        <v>5000</v>
      </c>
      <c r="M379" s="35">
        <v>3000</v>
      </c>
      <c r="N379" s="35">
        <v>2200</v>
      </c>
      <c r="O379" s="35">
        <v>1400</v>
      </c>
      <c r="P379" s="35">
        <f>VLOOKUP(G379&amp;"Vị trí 1",'[1]14_ODT'!$D$11:$L$3938,9,0)</f>
        <v>5000</v>
      </c>
      <c r="Q379" s="35">
        <f>VLOOKUP(G379&amp;"Vị trí 2",'[1]14_ODT'!$D$11:$L$3938,9,0)</f>
        <v>3000</v>
      </c>
      <c r="R379" s="35">
        <f>VLOOKUP(G379&amp;"Vị trí 3",'[1]14_ODT'!$D$11:$L$3938,9,0)</f>
        <v>2200</v>
      </c>
      <c r="S379" s="35">
        <f>VLOOKUP(G379&amp;"Vị trí 4",'[1]14_ODT'!$D$11:$L$3938,9,0)</f>
        <v>1400</v>
      </c>
      <c r="T379" s="37"/>
      <c r="U379" s="37"/>
      <c r="V379" s="37"/>
      <c r="W379" s="37"/>
      <c r="X379" s="38"/>
      <c r="Y379" s="38"/>
      <c r="Z379" s="38"/>
      <c r="AA379" s="38"/>
      <c r="AB379" s="37"/>
      <c r="AC379" s="37"/>
      <c r="AD379" s="37"/>
      <c r="AE379" s="37"/>
      <c r="AF379" s="38"/>
      <c r="AG379" s="38"/>
      <c r="AH379" s="38"/>
      <c r="AI379" s="38"/>
      <c r="AJ379" s="33">
        <v>2.52</v>
      </c>
      <c r="AK379" s="39"/>
      <c r="AL379" s="39">
        <v>1.45</v>
      </c>
      <c r="AM379" s="40">
        <f t="shared" si="26"/>
        <v>7250</v>
      </c>
      <c r="AN379" s="40">
        <f t="shared" si="26"/>
        <v>4350</v>
      </c>
      <c r="AO379" s="40">
        <f t="shared" si="26"/>
        <v>3190</v>
      </c>
      <c r="AP379" s="40">
        <f t="shared" si="26"/>
        <v>2030</v>
      </c>
      <c r="AQ379" s="41">
        <f t="shared" si="27"/>
        <v>7300</v>
      </c>
      <c r="AR379" s="41">
        <f t="shared" si="27"/>
        <v>4400</v>
      </c>
      <c r="AS379" s="41">
        <f t="shared" si="27"/>
        <v>3200</v>
      </c>
      <c r="AT379" s="41">
        <f t="shared" si="27"/>
        <v>2000</v>
      </c>
      <c r="AU379" s="42">
        <f t="shared" si="24"/>
        <v>1087.5</v>
      </c>
      <c r="AV379" s="43" t="s">
        <v>18</v>
      </c>
      <c r="AW379" s="44">
        <v>5250</v>
      </c>
      <c r="AX379" s="45">
        <v>2380</v>
      </c>
      <c r="AY379" s="45">
        <v>1680</v>
      </c>
      <c r="AZ379" s="45">
        <v>980</v>
      </c>
      <c r="BA379" s="37">
        <v>4500</v>
      </c>
      <c r="BB379" s="37">
        <v>2040</v>
      </c>
      <c r="BC379" s="37">
        <v>1440</v>
      </c>
      <c r="BD379" s="37">
        <v>840</v>
      </c>
      <c r="BE379" s="46">
        <f t="shared" si="25"/>
        <v>912.5</v>
      </c>
      <c r="BG379" s="30" t="s">
        <v>305</v>
      </c>
      <c r="BH379" s="116"/>
      <c r="BI379" s="116"/>
      <c r="BJ379" s="116"/>
      <c r="BK379" s="116"/>
      <c r="BL379" s="116"/>
      <c r="BM379" s="116"/>
    </row>
    <row r="380" spans="1:65" s="30" customFormat="1" ht="35.1" hidden="1" customHeight="1" x14ac:dyDescent="0.25">
      <c r="F380" s="32"/>
      <c r="G380" s="34"/>
      <c r="H380" s="116" t="s">
        <v>320</v>
      </c>
      <c r="I380" s="116" t="s">
        <v>320</v>
      </c>
      <c r="J380" s="31"/>
      <c r="K380" s="116" t="s">
        <v>320</v>
      </c>
      <c r="L380" s="35"/>
      <c r="M380" s="35"/>
      <c r="N380" s="35"/>
      <c r="O380" s="35"/>
      <c r="P380" s="35"/>
      <c r="Q380" s="35"/>
      <c r="R380" s="35"/>
      <c r="S380" s="35"/>
      <c r="T380" s="37"/>
      <c r="U380" s="37"/>
      <c r="V380" s="37"/>
      <c r="W380" s="37"/>
      <c r="X380" s="38"/>
      <c r="Y380" s="38"/>
      <c r="Z380" s="38"/>
      <c r="AA380" s="38"/>
      <c r="AB380" s="37"/>
      <c r="AC380" s="37"/>
      <c r="AD380" s="37"/>
      <c r="AE380" s="37"/>
      <c r="AF380" s="38"/>
      <c r="AG380" s="38"/>
      <c r="AH380" s="38"/>
      <c r="AI380" s="38"/>
      <c r="AJ380" s="33"/>
      <c r="AK380" s="39"/>
      <c r="AL380" s="39"/>
      <c r="AM380" s="40"/>
      <c r="AN380" s="40"/>
      <c r="AO380" s="40"/>
      <c r="AP380" s="40"/>
      <c r="AQ380" s="41"/>
      <c r="AR380" s="41"/>
      <c r="AS380" s="41"/>
      <c r="AT380" s="41"/>
      <c r="AU380" s="42"/>
      <c r="AV380" s="43"/>
      <c r="AW380" s="44"/>
      <c r="AX380" s="45"/>
      <c r="AY380" s="45"/>
      <c r="AZ380" s="45"/>
      <c r="BA380" s="37"/>
      <c r="BB380" s="37"/>
      <c r="BC380" s="37"/>
      <c r="BD380" s="37"/>
      <c r="BE380" s="46"/>
      <c r="BH380" s="116"/>
      <c r="BI380" s="116"/>
      <c r="BJ380" s="116"/>
      <c r="BK380" s="116"/>
      <c r="BL380" s="116"/>
      <c r="BM380" s="116"/>
    </row>
    <row r="381" spans="1:65" s="30" customFormat="1" ht="35.1" hidden="1" customHeight="1" x14ac:dyDescent="0.25">
      <c r="F381" s="32"/>
      <c r="G381" s="34"/>
      <c r="H381" s="116" t="s">
        <v>320</v>
      </c>
      <c r="I381" s="116" t="s">
        <v>320</v>
      </c>
      <c r="J381" s="31"/>
      <c r="K381" s="116" t="s">
        <v>320</v>
      </c>
      <c r="L381" s="35"/>
      <c r="M381" s="35"/>
      <c r="N381" s="35"/>
      <c r="O381" s="35"/>
      <c r="P381" s="35"/>
      <c r="Q381" s="35"/>
      <c r="R381" s="35"/>
      <c r="S381" s="35"/>
      <c r="T381" s="37"/>
      <c r="U381" s="37"/>
      <c r="V381" s="37"/>
      <c r="W381" s="37"/>
      <c r="X381" s="38"/>
      <c r="Y381" s="38"/>
      <c r="Z381" s="38"/>
      <c r="AA381" s="38"/>
      <c r="AB381" s="37"/>
      <c r="AC381" s="37"/>
      <c r="AD381" s="37"/>
      <c r="AE381" s="37"/>
      <c r="AF381" s="38"/>
      <c r="AG381" s="38"/>
      <c r="AH381" s="38"/>
      <c r="AI381" s="38"/>
      <c r="AJ381" s="33"/>
      <c r="AK381" s="39"/>
      <c r="AL381" s="39"/>
      <c r="AM381" s="40"/>
      <c r="AN381" s="40"/>
      <c r="AO381" s="40"/>
      <c r="AP381" s="40"/>
      <c r="AQ381" s="41"/>
      <c r="AR381" s="41"/>
      <c r="AS381" s="41"/>
      <c r="AT381" s="41"/>
      <c r="AU381" s="42"/>
      <c r="AV381" s="43"/>
      <c r="AW381" s="44"/>
      <c r="AX381" s="45"/>
      <c r="AY381" s="45"/>
      <c r="AZ381" s="45"/>
      <c r="BA381" s="37"/>
      <c r="BB381" s="37"/>
      <c r="BC381" s="37"/>
      <c r="BD381" s="37"/>
      <c r="BE381" s="46"/>
      <c r="BH381" s="116"/>
      <c r="BI381" s="116"/>
      <c r="BJ381" s="116"/>
      <c r="BK381" s="116"/>
      <c r="BL381" s="116"/>
      <c r="BM381" s="116"/>
    </row>
    <row r="382" spans="1:65" s="30" customFormat="1" ht="35.1" hidden="1" customHeight="1" x14ac:dyDescent="0.25">
      <c r="F382" s="32"/>
      <c r="G382" s="34"/>
      <c r="H382" s="116" t="s">
        <v>320</v>
      </c>
      <c r="I382" s="116" t="s">
        <v>320</v>
      </c>
      <c r="J382" s="31"/>
      <c r="K382" s="116" t="s">
        <v>320</v>
      </c>
      <c r="L382" s="35"/>
      <c r="M382" s="35"/>
      <c r="N382" s="35"/>
      <c r="O382" s="35"/>
      <c r="P382" s="35"/>
      <c r="Q382" s="35"/>
      <c r="R382" s="35"/>
      <c r="S382" s="35"/>
      <c r="T382" s="37"/>
      <c r="U382" s="37"/>
      <c r="V382" s="37"/>
      <c r="W382" s="37"/>
      <c r="X382" s="38"/>
      <c r="Y382" s="38"/>
      <c r="Z382" s="38"/>
      <c r="AA382" s="38"/>
      <c r="AB382" s="37"/>
      <c r="AC382" s="37"/>
      <c r="AD382" s="37"/>
      <c r="AE382" s="37"/>
      <c r="AF382" s="38"/>
      <c r="AG382" s="38"/>
      <c r="AH382" s="38"/>
      <c r="AI382" s="38"/>
      <c r="AJ382" s="33"/>
      <c r="AK382" s="39"/>
      <c r="AL382" s="39"/>
      <c r="AM382" s="40"/>
      <c r="AN382" s="40"/>
      <c r="AO382" s="40"/>
      <c r="AP382" s="40"/>
      <c r="AQ382" s="41"/>
      <c r="AR382" s="41"/>
      <c r="AS382" s="41"/>
      <c r="AT382" s="41"/>
      <c r="AU382" s="42"/>
      <c r="AV382" s="43"/>
      <c r="AW382" s="44"/>
      <c r="AX382" s="45"/>
      <c r="AY382" s="45"/>
      <c r="AZ382" s="45"/>
      <c r="BA382" s="37"/>
      <c r="BB382" s="37"/>
      <c r="BC382" s="37"/>
      <c r="BD382" s="37"/>
      <c r="BE382" s="46"/>
      <c r="BH382" s="116"/>
      <c r="BI382" s="116"/>
      <c r="BJ382" s="116"/>
      <c r="BK382" s="116"/>
      <c r="BL382" s="116"/>
      <c r="BM382" s="116"/>
    </row>
    <row r="383" spans="1:65" s="30" customFormat="1" ht="35.1" hidden="1" customHeight="1" x14ac:dyDescent="0.25">
      <c r="F383" s="32"/>
      <c r="G383" s="34"/>
      <c r="H383" s="116" t="s">
        <v>320</v>
      </c>
      <c r="I383" s="116" t="s">
        <v>320</v>
      </c>
      <c r="J383" s="31"/>
      <c r="K383" s="116" t="s">
        <v>320</v>
      </c>
      <c r="L383" s="35"/>
      <c r="M383" s="35"/>
      <c r="N383" s="35"/>
      <c r="O383" s="35"/>
      <c r="P383" s="35"/>
      <c r="Q383" s="35"/>
      <c r="R383" s="35"/>
      <c r="S383" s="35"/>
      <c r="T383" s="37"/>
      <c r="U383" s="37"/>
      <c r="V383" s="37"/>
      <c r="W383" s="37"/>
      <c r="X383" s="38"/>
      <c r="Y383" s="38"/>
      <c r="Z383" s="38"/>
      <c r="AA383" s="38"/>
      <c r="AB383" s="37"/>
      <c r="AC383" s="37"/>
      <c r="AD383" s="37"/>
      <c r="AE383" s="37"/>
      <c r="AF383" s="38"/>
      <c r="AG383" s="38"/>
      <c r="AH383" s="38"/>
      <c r="AI383" s="38"/>
      <c r="AJ383" s="33"/>
      <c r="AK383" s="39"/>
      <c r="AL383" s="39"/>
      <c r="AM383" s="40"/>
      <c r="AN383" s="40"/>
      <c r="AO383" s="40"/>
      <c r="AP383" s="40"/>
      <c r="AQ383" s="41"/>
      <c r="AR383" s="41"/>
      <c r="AS383" s="41"/>
      <c r="AT383" s="41"/>
      <c r="AU383" s="42"/>
      <c r="AV383" s="43"/>
      <c r="AW383" s="44"/>
      <c r="AX383" s="45"/>
      <c r="AY383" s="45"/>
      <c r="AZ383" s="45"/>
      <c r="BA383" s="37"/>
      <c r="BB383" s="37"/>
      <c r="BC383" s="37"/>
      <c r="BD383" s="37"/>
      <c r="BE383" s="46"/>
      <c r="BH383" s="116"/>
      <c r="BI383" s="116"/>
      <c r="BJ383" s="116"/>
      <c r="BK383" s="116"/>
      <c r="BL383" s="116"/>
      <c r="BM383" s="116"/>
    </row>
    <row r="384" spans="1:65" s="30" customFormat="1" ht="35.1" hidden="1" customHeight="1" x14ac:dyDescent="0.25">
      <c r="F384" s="32"/>
      <c r="G384" s="34"/>
      <c r="H384" s="116" t="s">
        <v>320</v>
      </c>
      <c r="I384" s="116" t="s">
        <v>320</v>
      </c>
      <c r="J384" s="31"/>
      <c r="K384" s="116" t="s">
        <v>320</v>
      </c>
      <c r="L384" s="35"/>
      <c r="M384" s="35"/>
      <c r="N384" s="35"/>
      <c r="O384" s="35"/>
      <c r="P384" s="35"/>
      <c r="Q384" s="35"/>
      <c r="R384" s="35"/>
      <c r="S384" s="35"/>
      <c r="T384" s="37"/>
      <c r="U384" s="37"/>
      <c r="V384" s="37"/>
      <c r="W384" s="37"/>
      <c r="X384" s="38"/>
      <c r="Y384" s="38"/>
      <c r="Z384" s="38"/>
      <c r="AA384" s="38"/>
      <c r="AB384" s="37"/>
      <c r="AC384" s="37"/>
      <c r="AD384" s="37"/>
      <c r="AE384" s="37"/>
      <c r="AF384" s="38"/>
      <c r="AG384" s="38"/>
      <c r="AH384" s="38"/>
      <c r="AI384" s="38"/>
      <c r="AJ384" s="33"/>
      <c r="AK384" s="39"/>
      <c r="AL384" s="39"/>
      <c r="AM384" s="40"/>
      <c r="AN384" s="40"/>
      <c r="AO384" s="40"/>
      <c r="AP384" s="40"/>
      <c r="AQ384" s="41"/>
      <c r="AR384" s="41"/>
      <c r="AS384" s="41"/>
      <c r="AT384" s="41"/>
      <c r="AU384" s="42"/>
      <c r="AV384" s="43"/>
      <c r="AW384" s="44"/>
      <c r="AX384" s="45"/>
      <c r="AY384" s="45"/>
      <c r="AZ384" s="45"/>
      <c r="BA384" s="37"/>
      <c r="BB384" s="37"/>
      <c r="BC384" s="37"/>
      <c r="BD384" s="37"/>
      <c r="BE384" s="46"/>
      <c r="BH384" s="116"/>
      <c r="BI384" s="116"/>
      <c r="BJ384" s="116"/>
      <c r="BK384" s="116"/>
      <c r="BL384" s="116"/>
      <c r="BM384" s="116"/>
    </row>
    <row r="385" spans="1:65" s="30" customFormat="1" ht="35.1" hidden="1" customHeight="1" x14ac:dyDescent="0.25">
      <c r="F385" s="32"/>
      <c r="G385" s="34"/>
      <c r="H385" s="116" t="s">
        <v>320</v>
      </c>
      <c r="I385" s="116" t="s">
        <v>320</v>
      </c>
      <c r="J385" s="31"/>
      <c r="K385" s="116" t="s">
        <v>320</v>
      </c>
      <c r="L385" s="35"/>
      <c r="M385" s="35"/>
      <c r="N385" s="35"/>
      <c r="O385" s="35"/>
      <c r="P385" s="35"/>
      <c r="Q385" s="35"/>
      <c r="R385" s="35"/>
      <c r="S385" s="35"/>
      <c r="T385" s="37"/>
      <c r="U385" s="37"/>
      <c r="V385" s="37"/>
      <c r="W385" s="37"/>
      <c r="X385" s="38"/>
      <c r="Y385" s="38"/>
      <c r="Z385" s="38"/>
      <c r="AA385" s="38"/>
      <c r="AB385" s="37"/>
      <c r="AC385" s="37"/>
      <c r="AD385" s="37"/>
      <c r="AE385" s="37"/>
      <c r="AF385" s="38"/>
      <c r="AG385" s="38"/>
      <c r="AH385" s="38"/>
      <c r="AI385" s="38"/>
      <c r="AJ385" s="33"/>
      <c r="AK385" s="39"/>
      <c r="AL385" s="39"/>
      <c r="AM385" s="40"/>
      <c r="AN385" s="40"/>
      <c r="AO385" s="40"/>
      <c r="AP385" s="40"/>
      <c r="AQ385" s="41"/>
      <c r="AR385" s="41"/>
      <c r="AS385" s="41"/>
      <c r="AT385" s="41"/>
      <c r="AU385" s="42"/>
      <c r="AV385" s="43"/>
      <c r="AW385" s="44"/>
      <c r="AX385" s="45"/>
      <c r="AY385" s="45"/>
      <c r="AZ385" s="45"/>
      <c r="BA385" s="37"/>
      <c r="BB385" s="37"/>
      <c r="BC385" s="37"/>
      <c r="BD385" s="37"/>
      <c r="BE385" s="46"/>
      <c r="BH385" s="116"/>
      <c r="BI385" s="116"/>
      <c r="BJ385" s="116"/>
      <c r="BK385" s="116"/>
      <c r="BL385" s="116"/>
      <c r="BM385" s="116"/>
    </row>
    <row r="386" spans="1:65" s="30" customFormat="1" ht="35.1" customHeight="1" x14ac:dyDescent="0.25">
      <c r="A386" s="30" t="str">
        <f t="shared" si="0"/>
        <v>TB30DT_D1+1</v>
      </c>
      <c r="B386" s="30" t="str">
        <f t="shared" si="1"/>
        <v>TB30DT_D1+2</v>
      </c>
      <c r="C386" s="30" t="str">
        <f t="shared" si="2"/>
        <v>TB30DT_D1+3</v>
      </c>
      <c r="D386" s="30" t="str">
        <f t="shared" si="3"/>
        <v>TB30DT_D1+4</v>
      </c>
      <c r="E386" s="30" t="s">
        <v>18</v>
      </c>
      <c r="F386" s="32"/>
      <c r="G386" s="34" t="s">
        <v>164</v>
      </c>
      <c r="H386" s="116" t="s">
        <v>277</v>
      </c>
      <c r="I386" s="116" t="s">
        <v>17</v>
      </c>
      <c r="J386" s="31" t="s">
        <v>88</v>
      </c>
      <c r="K386" s="116" t="s">
        <v>20</v>
      </c>
      <c r="L386" s="35">
        <v>8000</v>
      </c>
      <c r="M386" s="35">
        <v>3800</v>
      </c>
      <c r="N386" s="35">
        <v>2500</v>
      </c>
      <c r="O386" s="35">
        <v>1600</v>
      </c>
      <c r="P386" s="35">
        <f>VLOOKUP(G386&amp;"Vị trí 1",'[1]14_ODT'!$D$11:$L$3938,9,0)</f>
        <v>8000</v>
      </c>
      <c r="Q386" s="35">
        <f>VLOOKUP(G386&amp;"Vị trí 2",'[1]14_ODT'!$D$11:$L$3938,9,0)</f>
        <v>3800</v>
      </c>
      <c r="R386" s="35">
        <f>VLOOKUP(G386&amp;"Vị trí 3",'[1]14_ODT'!$D$11:$L$3938,9,0)</f>
        <v>2500</v>
      </c>
      <c r="S386" s="35">
        <f>VLOOKUP(G386&amp;"Vị trí 4",'[1]14_ODT'!$D$11:$L$3938,9,0)</f>
        <v>1600</v>
      </c>
      <c r="T386" s="37"/>
      <c r="U386" s="37"/>
      <c r="V386" s="37"/>
      <c r="W386" s="37"/>
      <c r="X386" s="38"/>
      <c r="Y386" s="38"/>
      <c r="Z386" s="38"/>
      <c r="AA386" s="38"/>
      <c r="AB386" s="37"/>
      <c r="AC386" s="37"/>
      <c r="AD386" s="37"/>
      <c r="AE386" s="37"/>
      <c r="AF386" s="38"/>
      <c r="AG386" s="38"/>
      <c r="AH386" s="38"/>
      <c r="AI386" s="38"/>
      <c r="AJ386" s="33">
        <v>2.52</v>
      </c>
      <c r="AK386" s="39"/>
      <c r="AL386" s="39">
        <v>1.45</v>
      </c>
      <c r="AM386" s="40">
        <f t="shared" si="26"/>
        <v>11600</v>
      </c>
      <c r="AN386" s="40">
        <f t="shared" si="26"/>
        <v>5510</v>
      </c>
      <c r="AO386" s="40">
        <f t="shared" si="26"/>
        <v>3625</v>
      </c>
      <c r="AP386" s="40">
        <f t="shared" si="26"/>
        <v>2320</v>
      </c>
      <c r="AQ386" s="41">
        <f t="shared" si="27"/>
        <v>11600</v>
      </c>
      <c r="AR386" s="41">
        <f t="shared" si="27"/>
        <v>5500</v>
      </c>
      <c r="AS386" s="41">
        <f t="shared" si="27"/>
        <v>3600</v>
      </c>
      <c r="AT386" s="41">
        <f t="shared" si="27"/>
        <v>2300</v>
      </c>
      <c r="AU386" s="42">
        <f>AM386*0.15</f>
        <v>1740</v>
      </c>
      <c r="AV386" s="43" t="s">
        <v>18</v>
      </c>
      <c r="AW386" s="44">
        <v>3500</v>
      </c>
      <c r="AX386" s="45">
        <v>2100</v>
      </c>
      <c r="AY386" s="45">
        <v>1540</v>
      </c>
      <c r="AZ386" s="45">
        <v>980</v>
      </c>
      <c r="BA386" s="37">
        <v>3000</v>
      </c>
      <c r="BB386" s="37">
        <v>1800</v>
      </c>
      <c r="BC386" s="37">
        <v>1320</v>
      </c>
      <c r="BD386" s="37">
        <v>840</v>
      </c>
      <c r="BE386" s="46">
        <f>AT386-AU386</f>
        <v>560</v>
      </c>
      <c r="BH386" s="116"/>
      <c r="BI386" s="116"/>
      <c r="BJ386" s="116"/>
      <c r="BK386" s="116"/>
      <c r="BL386" s="116"/>
      <c r="BM386" s="116"/>
    </row>
    <row r="387" spans="1:65" s="30" customFormat="1" ht="35.1" hidden="1" customHeight="1" x14ac:dyDescent="0.25">
      <c r="F387" s="32"/>
      <c r="G387" s="34"/>
      <c r="H387" s="116" t="s">
        <v>320</v>
      </c>
      <c r="I387" s="116" t="s">
        <v>320</v>
      </c>
      <c r="J387" s="31"/>
      <c r="K387" s="116" t="s">
        <v>320</v>
      </c>
      <c r="L387" s="35"/>
      <c r="M387" s="35"/>
      <c r="N387" s="35"/>
      <c r="O387" s="35"/>
      <c r="P387" s="35"/>
      <c r="Q387" s="35"/>
      <c r="R387" s="35"/>
      <c r="S387" s="35"/>
      <c r="T387" s="37"/>
      <c r="U387" s="37"/>
      <c r="V387" s="37"/>
      <c r="W387" s="37"/>
      <c r="X387" s="38"/>
      <c r="Y387" s="38"/>
      <c r="Z387" s="38"/>
      <c r="AA387" s="38"/>
      <c r="AB387" s="37"/>
      <c r="AC387" s="37"/>
      <c r="AD387" s="37"/>
      <c r="AE387" s="37"/>
      <c r="AF387" s="38"/>
      <c r="AG387" s="38"/>
      <c r="AH387" s="38"/>
      <c r="AI387" s="38"/>
      <c r="AJ387" s="33"/>
      <c r="AK387" s="39"/>
      <c r="AL387" s="39"/>
      <c r="AM387" s="40"/>
      <c r="AN387" s="40"/>
      <c r="AO387" s="40"/>
      <c r="AP387" s="40"/>
      <c r="AQ387" s="41"/>
      <c r="AR387" s="41"/>
      <c r="AS387" s="41"/>
      <c r="AT387" s="41"/>
      <c r="AU387" s="42"/>
      <c r="AV387" s="43"/>
      <c r="AW387" s="44"/>
      <c r="AX387" s="45"/>
      <c r="AY387" s="45"/>
      <c r="AZ387" s="45"/>
      <c r="BA387" s="37"/>
      <c r="BB387" s="37"/>
      <c r="BC387" s="37"/>
      <c r="BD387" s="37"/>
      <c r="BE387" s="46"/>
      <c r="BH387" s="116"/>
      <c r="BI387" s="116"/>
      <c r="BJ387" s="116"/>
      <c r="BK387" s="116"/>
      <c r="BL387" s="116"/>
      <c r="BM387" s="116"/>
    </row>
    <row r="388" spans="1:65" s="30" customFormat="1" ht="35.1" hidden="1" customHeight="1" x14ac:dyDescent="0.25">
      <c r="F388" s="32"/>
      <c r="G388" s="34"/>
      <c r="H388" s="116" t="s">
        <v>320</v>
      </c>
      <c r="I388" s="116" t="s">
        <v>320</v>
      </c>
      <c r="J388" s="31"/>
      <c r="K388" s="116" t="s">
        <v>320</v>
      </c>
      <c r="L388" s="35"/>
      <c r="M388" s="35"/>
      <c r="N388" s="35"/>
      <c r="O388" s="35"/>
      <c r="P388" s="35"/>
      <c r="Q388" s="35"/>
      <c r="R388" s="35"/>
      <c r="S388" s="35"/>
      <c r="T388" s="37"/>
      <c r="U388" s="37"/>
      <c r="V388" s="37"/>
      <c r="W388" s="37"/>
      <c r="X388" s="38"/>
      <c r="Y388" s="38"/>
      <c r="Z388" s="38"/>
      <c r="AA388" s="38"/>
      <c r="AB388" s="37"/>
      <c r="AC388" s="37"/>
      <c r="AD388" s="37"/>
      <c r="AE388" s="37"/>
      <c r="AF388" s="38"/>
      <c r="AG388" s="38"/>
      <c r="AH388" s="38"/>
      <c r="AI388" s="38"/>
      <c r="AJ388" s="33"/>
      <c r="AK388" s="39"/>
      <c r="AL388" s="39"/>
      <c r="AM388" s="40"/>
      <c r="AN388" s="40"/>
      <c r="AO388" s="40"/>
      <c r="AP388" s="40"/>
      <c r="AQ388" s="41"/>
      <c r="AR388" s="41"/>
      <c r="AS388" s="41"/>
      <c r="AT388" s="41"/>
      <c r="AU388" s="42"/>
      <c r="AV388" s="43"/>
      <c r="AW388" s="44"/>
      <c r="AX388" s="45"/>
      <c r="AY388" s="45"/>
      <c r="AZ388" s="45"/>
      <c r="BA388" s="37"/>
      <c r="BB388" s="37"/>
      <c r="BC388" s="37"/>
      <c r="BD388" s="37"/>
      <c r="BE388" s="46"/>
      <c r="BH388" s="116"/>
      <c r="BI388" s="116"/>
      <c r="BJ388" s="116"/>
      <c r="BK388" s="116"/>
      <c r="BL388" s="116"/>
      <c r="BM388" s="116"/>
    </row>
    <row r="389" spans="1:65" s="30" customFormat="1" ht="35.1" hidden="1" customHeight="1" x14ac:dyDescent="0.25">
      <c r="F389" s="32"/>
      <c r="G389" s="34"/>
      <c r="H389" s="116" t="s">
        <v>320</v>
      </c>
      <c r="I389" s="116" t="s">
        <v>320</v>
      </c>
      <c r="J389" s="31"/>
      <c r="K389" s="116" t="s">
        <v>320</v>
      </c>
      <c r="L389" s="35"/>
      <c r="M389" s="35"/>
      <c r="N389" s="35"/>
      <c r="O389" s="35"/>
      <c r="P389" s="35"/>
      <c r="Q389" s="35"/>
      <c r="R389" s="35"/>
      <c r="S389" s="35"/>
      <c r="T389" s="37"/>
      <c r="U389" s="37"/>
      <c r="V389" s="37"/>
      <c r="W389" s="37"/>
      <c r="X389" s="38"/>
      <c r="Y389" s="38"/>
      <c r="Z389" s="38"/>
      <c r="AA389" s="38"/>
      <c r="AB389" s="37"/>
      <c r="AC389" s="37"/>
      <c r="AD389" s="37"/>
      <c r="AE389" s="37"/>
      <c r="AF389" s="38"/>
      <c r="AG389" s="38"/>
      <c r="AH389" s="38"/>
      <c r="AI389" s="38"/>
      <c r="AJ389" s="33"/>
      <c r="AK389" s="39"/>
      <c r="AL389" s="39"/>
      <c r="AM389" s="40"/>
      <c r="AN389" s="40"/>
      <c r="AO389" s="40"/>
      <c r="AP389" s="40"/>
      <c r="AQ389" s="41"/>
      <c r="AR389" s="41"/>
      <c r="AS389" s="41"/>
      <c r="AT389" s="41"/>
      <c r="AU389" s="42"/>
      <c r="AV389" s="43"/>
      <c r="AW389" s="44"/>
      <c r="AX389" s="45"/>
      <c r="AY389" s="45"/>
      <c r="AZ389" s="45"/>
      <c r="BA389" s="37"/>
      <c r="BB389" s="37"/>
      <c r="BC389" s="37"/>
      <c r="BD389" s="37"/>
      <c r="BE389" s="46"/>
      <c r="BH389" s="116"/>
      <c r="BI389" s="116"/>
      <c r="BJ389" s="116"/>
      <c r="BK389" s="116"/>
      <c r="BL389" s="116"/>
      <c r="BM389" s="116"/>
    </row>
    <row r="390" spans="1:65" s="30" customFormat="1" ht="35.1" hidden="1" customHeight="1" x14ac:dyDescent="0.25">
      <c r="F390" s="32"/>
      <c r="G390" s="34"/>
      <c r="H390" s="116" t="s">
        <v>320</v>
      </c>
      <c r="I390" s="116" t="s">
        <v>320</v>
      </c>
      <c r="J390" s="31"/>
      <c r="K390" s="116" t="s">
        <v>320</v>
      </c>
      <c r="L390" s="35"/>
      <c r="M390" s="35"/>
      <c r="N390" s="35"/>
      <c r="O390" s="35"/>
      <c r="P390" s="35"/>
      <c r="Q390" s="35"/>
      <c r="R390" s="35"/>
      <c r="S390" s="35"/>
      <c r="T390" s="37"/>
      <c r="U390" s="37"/>
      <c r="V390" s="37"/>
      <c r="W390" s="37"/>
      <c r="X390" s="38"/>
      <c r="Y390" s="38"/>
      <c r="Z390" s="38"/>
      <c r="AA390" s="38"/>
      <c r="AB390" s="37"/>
      <c r="AC390" s="37"/>
      <c r="AD390" s="37"/>
      <c r="AE390" s="37"/>
      <c r="AF390" s="38"/>
      <c r="AG390" s="38"/>
      <c r="AH390" s="38"/>
      <c r="AI390" s="38"/>
      <c r="AJ390" s="33"/>
      <c r="AK390" s="39"/>
      <c r="AL390" s="39"/>
      <c r="AM390" s="40"/>
      <c r="AN390" s="40"/>
      <c r="AO390" s="40"/>
      <c r="AP390" s="40"/>
      <c r="AQ390" s="41"/>
      <c r="AR390" s="41"/>
      <c r="AS390" s="41"/>
      <c r="AT390" s="41"/>
      <c r="AU390" s="42"/>
      <c r="AV390" s="43"/>
      <c r="AW390" s="44"/>
      <c r="AX390" s="45"/>
      <c r="AY390" s="45"/>
      <c r="AZ390" s="45"/>
      <c r="BA390" s="37"/>
      <c r="BB390" s="37"/>
      <c r="BC390" s="37"/>
      <c r="BD390" s="37"/>
      <c r="BE390" s="46"/>
      <c r="BH390" s="116"/>
      <c r="BI390" s="116"/>
      <c r="BJ390" s="116"/>
      <c r="BK390" s="116"/>
      <c r="BL390" s="116"/>
      <c r="BM390" s="116"/>
    </row>
    <row r="391" spans="1:65" s="30" customFormat="1" ht="35.1" hidden="1" customHeight="1" x14ac:dyDescent="0.25">
      <c r="F391" s="32"/>
      <c r="G391" s="34"/>
      <c r="H391" s="116" t="s">
        <v>320</v>
      </c>
      <c r="I391" s="116" t="s">
        <v>320</v>
      </c>
      <c r="J391" s="31"/>
      <c r="K391" s="116" t="s">
        <v>320</v>
      </c>
      <c r="L391" s="35"/>
      <c r="M391" s="35"/>
      <c r="N391" s="35"/>
      <c r="O391" s="35"/>
      <c r="P391" s="35"/>
      <c r="Q391" s="35"/>
      <c r="R391" s="35"/>
      <c r="S391" s="35"/>
      <c r="T391" s="37"/>
      <c r="U391" s="37"/>
      <c r="V391" s="37"/>
      <c r="W391" s="37"/>
      <c r="X391" s="38"/>
      <c r="Y391" s="38"/>
      <c r="Z391" s="38"/>
      <c r="AA391" s="38"/>
      <c r="AB391" s="37"/>
      <c r="AC391" s="37"/>
      <c r="AD391" s="37"/>
      <c r="AE391" s="37"/>
      <c r="AF391" s="38"/>
      <c r="AG391" s="38"/>
      <c r="AH391" s="38"/>
      <c r="AI391" s="38"/>
      <c r="AJ391" s="33"/>
      <c r="AK391" s="39"/>
      <c r="AL391" s="39"/>
      <c r="AM391" s="40"/>
      <c r="AN391" s="40"/>
      <c r="AO391" s="40"/>
      <c r="AP391" s="40"/>
      <c r="AQ391" s="41"/>
      <c r="AR391" s="41"/>
      <c r="AS391" s="41"/>
      <c r="AT391" s="41"/>
      <c r="AU391" s="42"/>
      <c r="AV391" s="43"/>
      <c r="AW391" s="44"/>
      <c r="AX391" s="45"/>
      <c r="AY391" s="45"/>
      <c r="AZ391" s="45"/>
      <c r="BA391" s="37"/>
      <c r="BB391" s="37"/>
      <c r="BC391" s="37"/>
      <c r="BD391" s="37"/>
      <c r="BE391" s="46"/>
      <c r="BH391" s="116"/>
      <c r="BI391" s="116"/>
      <c r="BJ391" s="116"/>
      <c r="BK391" s="116"/>
      <c r="BL391" s="116"/>
      <c r="BM391" s="116"/>
    </row>
    <row r="392" spans="1:65" s="30" customFormat="1" ht="35.1" hidden="1" customHeight="1" x14ac:dyDescent="0.25">
      <c r="F392" s="32"/>
      <c r="G392" s="34"/>
      <c r="H392" s="116" t="s">
        <v>320</v>
      </c>
      <c r="I392" s="116" t="s">
        <v>320</v>
      </c>
      <c r="J392" s="31"/>
      <c r="K392" s="116" t="s">
        <v>320</v>
      </c>
      <c r="L392" s="35"/>
      <c r="M392" s="35"/>
      <c r="N392" s="35"/>
      <c r="O392" s="35"/>
      <c r="P392" s="35"/>
      <c r="Q392" s="35"/>
      <c r="R392" s="35"/>
      <c r="S392" s="35"/>
      <c r="T392" s="37"/>
      <c r="U392" s="37"/>
      <c r="V392" s="37"/>
      <c r="W392" s="37"/>
      <c r="X392" s="38"/>
      <c r="Y392" s="38"/>
      <c r="Z392" s="38"/>
      <c r="AA392" s="38"/>
      <c r="AB392" s="37"/>
      <c r="AC392" s="37"/>
      <c r="AD392" s="37"/>
      <c r="AE392" s="37"/>
      <c r="AF392" s="38"/>
      <c r="AG392" s="38"/>
      <c r="AH392" s="38"/>
      <c r="AI392" s="38"/>
      <c r="AJ392" s="33"/>
      <c r="AK392" s="39"/>
      <c r="AL392" s="39"/>
      <c r="AM392" s="40"/>
      <c r="AN392" s="40"/>
      <c r="AO392" s="40"/>
      <c r="AP392" s="40"/>
      <c r="AQ392" s="41"/>
      <c r="AR392" s="41"/>
      <c r="AS392" s="41"/>
      <c r="AT392" s="41"/>
      <c r="AU392" s="42"/>
      <c r="AV392" s="43"/>
      <c r="AW392" s="44"/>
      <c r="AX392" s="45"/>
      <c r="AY392" s="45"/>
      <c r="AZ392" s="45"/>
      <c r="BA392" s="37"/>
      <c r="BB392" s="37"/>
      <c r="BC392" s="37"/>
      <c r="BD392" s="37"/>
      <c r="BE392" s="46"/>
      <c r="BH392" s="116"/>
      <c r="BI392" s="116"/>
      <c r="BJ392" s="116"/>
      <c r="BK392" s="116"/>
      <c r="BL392" s="116"/>
      <c r="BM392" s="116"/>
    </row>
    <row r="393" spans="1:65" s="30" customFormat="1" ht="35.1" customHeight="1" x14ac:dyDescent="0.25">
      <c r="A393" s="30" t="str">
        <f t="shared" si="0"/>
        <v>TB30DT_D2+1</v>
      </c>
      <c r="B393" s="30" t="str">
        <f t="shared" si="1"/>
        <v>TB30DT_D2+2</v>
      </c>
      <c r="C393" s="30" t="str">
        <f t="shared" si="2"/>
        <v>TB30DT_D2+3</v>
      </c>
      <c r="D393" s="30" t="str">
        <f t="shared" si="3"/>
        <v>TB30DT_D2+4</v>
      </c>
      <c r="E393" s="30" t="s">
        <v>18</v>
      </c>
      <c r="F393" s="32"/>
      <c r="G393" s="34" t="s">
        <v>165</v>
      </c>
      <c r="H393" s="116" t="s">
        <v>277</v>
      </c>
      <c r="I393" s="116" t="s">
        <v>20</v>
      </c>
      <c r="J393" s="31" t="s">
        <v>88</v>
      </c>
      <c r="K393" s="116" t="s">
        <v>293</v>
      </c>
      <c r="L393" s="35">
        <v>6500</v>
      </c>
      <c r="M393" s="35">
        <v>3000</v>
      </c>
      <c r="N393" s="35">
        <v>2200</v>
      </c>
      <c r="O393" s="35">
        <v>1400</v>
      </c>
      <c r="P393" s="35">
        <f>VLOOKUP(G393&amp;"Vị trí 1",'[1]14_ODT'!$D$11:$L$3938,9,0)</f>
        <v>6500</v>
      </c>
      <c r="Q393" s="35">
        <f>VLOOKUP(G393&amp;"Vị trí 2",'[1]14_ODT'!$D$11:$L$3938,9,0)</f>
        <v>3000</v>
      </c>
      <c r="R393" s="35">
        <f>VLOOKUP(G393&amp;"Vị trí 3",'[1]14_ODT'!$D$11:$L$3938,9,0)</f>
        <v>2200</v>
      </c>
      <c r="S393" s="35">
        <f>VLOOKUP(G393&amp;"Vị trí 4",'[1]14_ODT'!$D$11:$L$3938,9,0)</f>
        <v>1400</v>
      </c>
      <c r="T393" s="37"/>
      <c r="U393" s="37"/>
      <c r="V393" s="37"/>
      <c r="W393" s="37"/>
      <c r="X393" s="38"/>
      <c r="Y393" s="38"/>
      <c r="Z393" s="38"/>
      <c r="AA393" s="38"/>
      <c r="AB393" s="37"/>
      <c r="AC393" s="37"/>
      <c r="AD393" s="37"/>
      <c r="AE393" s="37"/>
      <c r="AF393" s="38"/>
      <c r="AG393" s="38"/>
      <c r="AH393" s="38"/>
      <c r="AI393" s="38"/>
      <c r="AJ393" s="33">
        <v>2.52</v>
      </c>
      <c r="AK393" s="39"/>
      <c r="AL393" s="39">
        <v>1.45</v>
      </c>
      <c r="AM393" s="40">
        <f t="shared" si="26"/>
        <v>9425</v>
      </c>
      <c r="AN393" s="40">
        <f t="shared" si="26"/>
        <v>4350</v>
      </c>
      <c r="AO393" s="40">
        <f t="shared" si="26"/>
        <v>3190</v>
      </c>
      <c r="AP393" s="40">
        <f t="shared" si="26"/>
        <v>2030</v>
      </c>
      <c r="AQ393" s="41">
        <f t="shared" si="27"/>
        <v>9400</v>
      </c>
      <c r="AR393" s="41">
        <f t="shared" si="27"/>
        <v>4400</v>
      </c>
      <c r="AS393" s="41">
        <f t="shared" si="27"/>
        <v>3200</v>
      </c>
      <c r="AT393" s="41">
        <f t="shared" si="27"/>
        <v>2000</v>
      </c>
      <c r="AU393" s="42">
        <f>AM393*0.15</f>
        <v>1413.75</v>
      </c>
      <c r="AV393" s="43" t="s">
        <v>18</v>
      </c>
      <c r="AW393" s="44">
        <v>3500</v>
      </c>
      <c r="AX393" s="45">
        <v>2100</v>
      </c>
      <c r="AY393" s="45">
        <v>1540</v>
      </c>
      <c r="AZ393" s="45">
        <v>980</v>
      </c>
      <c r="BA393" s="37">
        <v>3000</v>
      </c>
      <c r="BB393" s="37">
        <v>1800</v>
      </c>
      <c r="BC393" s="37">
        <v>1320</v>
      </c>
      <c r="BD393" s="37">
        <v>840</v>
      </c>
      <c r="BE393" s="46">
        <f>AT393-AU393</f>
        <v>586.25</v>
      </c>
      <c r="BG393" s="30" t="s">
        <v>295</v>
      </c>
      <c r="BH393" s="116"/>
      <c r="BI393" s="116"/>
      <c r="BJ393" s="116"/>
      <c r="BK393" s="116"/>
      <c r="BL393" s="116"/>
      <c r="BM393" s="116"/>
    </row>
    <row r="394" spans="1:65" s="30" customFormat="1" ht="35.1" hidden="1" customHeight="1" x14ac:dyDescent="0.25">
      <c r="F394" s="32"/>
      <c r="G394" s="34"/>
      <c r="H394" s="116" t="s">
        <v>320</v>
      </c>
      <c r="I394" s="116" t="s">
        <v>320</v>
      </c>
      <c r="J394" s="31"/>
      <c r="K394" s="116" t="s">
        <v>320</v>
      </c>
      <c r="L394" s="35"/>
      <c r="M394" s="35"/>
      <c r="N394" s="35"/>
      <c r="O394" s="35"/>
      <c r="P394" s="35"/>
      <c r="Q394" s="35"/>
      <c r="R394" s="35"/>
      <c r="S394" s="35"/>
      <c r="T394" s="37"/>
      <c r="U394" s="37"/>
      <c r="V394" s="37"/>
      <c r="W394" s="37"/>
      <c r="X394" s="38"/>
      <c r="Y394" s="38"/>
      <c r="Z394" s="38"/>
      <c r="AA394" s="38"/>
      <c r="AB394" s="37"/>
      <c r="AC394" s="37"/>
      <c r="AD394" s="37"/>
      <c r="AE394" s="37"/>
      <c r="AF394" s="38"/>
      <c r="AG394" s="38"/>
      <c r="AH394" s="38"/>
      <c r="AI394" s="38"/>
      <c r="AJ394" s="33"/>
      <c r="AK394" s="39"/>
      <c r="AL394" s="39"/>
      <c r="AM394" s="40"/>
      <c r="AN394" s="40"/>
      <c r="AO394" s="40"/>
      <c r="AP394" s="40"/>
      <c r="AQ394" s="41"/>
      <c r="AR394" s="41"/>
      <c r="AS394" s="41"/>
      <c r="AT394" s="41"/>
      <c r="AU394" s="42"/>
      <c r="AV394" s="43"/>
      <c r="AW394" s="44"/>
      <c r="AX394" s="45"/>
      <c r="AY394" s="45"/>
      <c r="AZ394" s="45"/>
      <c r="BA394" s="37"/>
      <c r="BB394" s="37"/>
      <c r="BC394" s="37"/>
      <c r="BD394" s="37"/>
      <c r="BE394" s="46"/>
      <c r="BH394" s="116"/>
      <c r="BI394" s="116"/>
      <c r="BJ394" s="116"/>
      <c r="BK394" s="116"/>
      <c r="BL394" s="116"/>
      <c r="BM394" s="116"/>
    </row>
    <row r="395" spans="1:65" s="30" customFormat="1" ht="35.1" hidden="1" customHeight="1" x14ac:dyDescent="0.25">
      <c r="F395" s="32"/>
      <c r="G395" s="34"/>
      <c r="H395" s="116" t="s">
        <v>320</v>
      </c>
      <c r="I395" s="116" t="s">
        <v>320</v>
      </c>
      <c r="J395" s="31"/>
      <c r="K395" s="116" t="s">
        <v>320</v>
      </c>
      <c r="L395" s="35"/>
      <c r="M395" s="35"/>
      <c r="N395" s="35"/>
      <c r="O395" s="35"/>
      <c r="P395" s="35"/>
      <c r="Q395" s="35"/>
      <c r="R395" s="35"/>
      <c r="S395" s="35"/>
      <c r="T395" s="37"/>
      <c r="U395" s="37"/>
      <c r="V395" s="37"/>
      <c r="W395" s="37"/>
      <c r="X395" s="38"/>
      <c r="Y395" s="38"/>
      <c r="Z395" s="38"/>
      <c r="AA395" s="38"/>
      <c r="AB395" s="37"/>
      <c r="AC395" s="37"/>
      <c r="AD395" s="37"/>
      <c r="AE395" s="37"/>
      <c r="AF395" s="38"/>
      <c r="AG395" s="38"/>
      <c r="AH395" s="38"/>
      <c r="AI395" s="38"/>
      <c r="AJ395" s="33"/>
      <c r="AK395" s="39"/>
      <c r="AL395" s="39"/>
      <c r="AM395" s="40"/>
      <c r="AN395" s="40"/>
      <c r="AO395" s="40"/>
      <c r="AP395" s="40"/>
      <c r="AQ395" s="41"/>
      <c r="AR395" s="41"/>
      <c r="AS395" s="41"/>
      <c r="AT395" s="41"/>
      <c r="AU395" s="42"/>
      <c r="AV395" s="43"/>
      <c r="AW395" s="44"/>
      <c r="AX395" s="45"/>
      <c r="AY395" s="45"/>
      <c r="AZ395" s="45"/>
      <c r="BA395" s="37"/>
      <c r="BB395" s="37"/>
      <c r="BC395" s="37"/>
      <c r="BD395" s="37"/>
      <c r="BE395" s="46"/>
      <c r="BH395" s="116"/>
      <c r="BI395" s="116"/>
      <c r="BJ395" s="116"/>
      <c r="BK395" s="116"/>
      <c r="BL395" s="116"/>
      <c r="BM395" s="116"/>
    </row>
    <row r="396" spans="1:65" s="30" customFormat="1" ht="35.1" hidden="1" customHeight="1" x14ac:dyDescent="0.25">
      <c r="F396" s="32"/>
      <c r="G396" s="34"/>
      <c r="H396" s="116" t="s">
        <v>320</v>
      </c>
      <c r="I396" s="116" t="s">
        <v>320</v>
      </c>
      <c r="J396" s="31"/>
      <c r="K396" s="116" t="s">
        <v>320</v>
      </c>
      <c r="L396" s="35"/>
      <c r="M396" s="35"/>
      <c r="N396" s="35"/>
      <c r="O396" s="35"/>
      <c r="P396" s="35"/>
      <c r="Q396" s="35"/>
      <c r="R396" s="35"/>
      <c r="S396" s="35"/>
      <c r="T396" s="37"/>
      <c r="U396" s="37"/>
      <c r="V396" s="37"/>
      <c r="W396" s="37"/>
      <c r="X396" s="38"/>
      <c r="Y396" s="38"/>
      <c r="Z396" s="38"/>
      <c r="AA396" s="38"/>
      <c r="AB396" s="37"/>
      <c r="AC396" s="37"/>
      <c r="AD396" s="37"/>
      <c r="AE396" s="37"/>
      <c r="AF396" s="38"/>
      <c r="AG396" s="38"/>
      <c r="AH396" s="38"/>
      <c r="AI396" s="38"/>
      <c r="AJ396" s="33"/>
      <c r="AK396" s="39"/>
      <c r="AL396" s="39"/>
      <c r="AM396" s="40"/>
      <c r="AN396" s="40"/>
      <c r="AO396" s="40"/>
      <c r="AP396" s="40"/>
      <c r="AQ396" s="41"/>
      <c r="AR396" s="41"/>
      <c r="AS396" s="41"/>
      <c r="AT396" s="41"/>
      <c r="AU396" s="42"/>
      <c r="AV396" s="43"/>
      <c r="AW396" s="44"/>
      <c r="AX396" s="45"/>
      <c r="AY396" s="45"/>
      <c r="AZ396" s="45"/>
      <c r="BA396" s="37"/>
      <c r="BB396" s="37"/>
      <c r="BC396" s="37"/>
      <c r="BD396" s="37"/>
      <c r="BE396" s="46"/>
      <c r="BH396" s="116"/>
      <c r="BI396" s="116"/>
      <c r="BJ396" s="116"/>
      <c r="BK396" s="116"/>
      <c r="BL396" s="116"/>
      <c r="BM396" s="116"/>
    </row>
    <row r="397" spans="1:65" s="30" customFormat="1" ht="35.1" hidden="1" customHeight="1" x14ac:dyDescent="0.25">
      <c r="F397" s="32"/>
      <c r="G397" s="34"/>
      <c r="H397" s="116" t="s">
        <v>320</v>
      </c>
      <c r="I397" s="116" t="s">
        <v>320</v>
      </c>
      <c r="J397" s="31"/>
      <c r="K397" s="116" t="s">
        <v>320</v>
      </c>
      <c r="L397" s="35"/>
      <c r="M397" s="35"/>
      <c r="N397" s="35"/>
      <c r="O397" s="35"/>
      <c r="P397" s="35"/>
      <c r="Q397" s="35"/>
      <c r="R397" s="35"/>
      <c r="S397" s="35"/>
      <c r="T397" s="37"/>
      <c r="U397" s="37"/>
      <c r="V397" s="37"/>
      <c r="W397" s="37"/>
      <c r="X397" s="38"/>
      <c r="Y397" s="38"/>
      <c r="Z397" s="38"/>
      <c r="AA397" s="38"/>
      <c r="AB397" s="37"/>
      <c r="AC397" s="37"/>
      <c r="AD397" s="37"/>
      <c r="AE397" s="37"/>
      <c r="AF397" s="38"/>
      <c r="AG397" s="38"/>
      <c r="AH397" s="38"/>
      <c r="AI397" s="38"/>
      <c r="AJ397" s="33"/>
      <c r="AK397" s="39"/>
      <c r="AL397" s="39"/>
      <c r="AM397" s="40"/>
      <c r="AN397" s="40"/>
      <c r="AO397" s="40"/>
      <c r="AP397" s="40"/>
      <c r="AQ397" s="41"/>
      <c r="AR397" s="41"/>
      <c r="AS397" s="41"/>
      <c r="AT397" s="41"/>
      <c r="AU397" s="42"/>
      <c r="AV397" s="43"/>
      <c r="AW397" s="44"/>
      <c r="AX397" s="45"/>
      <c r="AY397" s="45"/>
      <c r="AZ397" s="45"/>
      <c r="BA397" s="37"/>
      <c r="BB397" s="37"/>
      <c r="BC397" s="37"/>
      <c r="BD397" s="37"/>
      <c r="BE397" s="46"/>
      <c r="BH397" s="116"/>
      <c r="BI397" s="116"/>
      <c r="BJ397" s="116"/>
      <c r="BK397" s="116"/>
      <c r="BL397" s="116"/>
      <c r="BM397" s="116"/>
    </row>
    <row r="398" spans="1:65" s="30" customFormat="1" ht="35.1" hidden="1" customHeight="1" x14ac:dyDescent="0.25">
      <c r="F398" s="32"/>
      <c r="G398" s="34"/>
      <c r="H398" s="116" t="s">
        <v>320</v>
      </c>
      <c r="I398" s="116" t="s">
        <v>320</v>
      </c>
      <c r="J398" s="31"/>
      <c r="K398" s="116" t="s">
        <v>320</v>
      </c>
      <c r="L398" s="35"/>
      <c r="M398" s="35"/>
      <c r="N398" s="35"/>
      <c r="O398" s="35"/>
      <c r="P398" s="35"/>
      <c r="Q398" s="35"/>
      <c r="R398" s="35"/>
      <c r="S398" s="35"/>
      <c r="T398" s="37"/>
      <c r="U398" s="37"/>
      <c r="V398" s="37"/>
      <c r="W398" s="37"/>
      <c r="X398" s="38"/>
      <c r="Y398" s="38"/>
      <c r="Z398" s="38"/>
      <c r="AA398" s="38"/>
      <c r="AB398" s="37"/>
      <c r="AC398" s="37"/>
      <c r="AD398" s="37"/>
      <c r="AE398" s="37"/>
      <c r="AF398" s="38"/>
      <c r="AG398" s="38"/>
      <c r="AH398" s="38"/>
      <c r="AI398" s="38"/>
      <c r="AJ398" s="33"/>
      <c r="AK398" s="39"/>
      <c r="AL398" s="39"/>
      <c r="AM398" s="40"/>
      <c r="AN398" s="40"/>
      <c r="AO398" s="40"/>
      <c r="AP398" s="40"/>
      <c r="AQ398" s="41"/>
      <c r="AR398" s="41"/>
      <c r="AS398" s="41"/>
      <c r="AT398" s="41"/>
      <c r="AU398" s="42"/>
      <c r="AV398" s="43"/>
      <c r="AW398" s="44"/>
      <c r="AX398" s="45"/>
      <c r="AY398" s="45"/>
      <c r="AZ398" s="45"/>
      <c r="BA398" s="37"/>
      <c r="BB398" s="37"/>
      <c r="BC398" s="37"/>
      <c r="BD398" s="37"/>
      <c r="BE398" s="46"/>
      <c r="BH398" s="116"/>
      <c r="BI398" s="116"/>
      <c r="BJ398" s="116"/>
      <c r="BK398" s="116"/>
      <c r="BL398" s="116"/>
      <c r="BM398" s="116"/>
    </row>
    <row r="399" spans="1:65" s="30" customFormat="1" ht="35.1" hidden="1" customHeight="1" x14ac:dyDescent="0.25">
      <c r="F399" s="32"/>
      <c r="G399" s="34"/>
      <c r="H399" s="116" t="s">
        <v>320</v>
      </c>
      <c r="I399" s="116" t="s">
        <v>320</v>
      </c>
      <c r="J399" s="31"/>
      <c r="K399" s="116" t="s">
        <v>320</v>
      </c>
      <c r="L399" s="35"/>
      <c r="M399" s="35"/>
      <c r="N399" s="35"/>
      <c r="O399" s="35"/>
      <c r="P399" s="35"/>
      <c r="Q399" s="35"/>
      <c r="R399" s="35"/>
      <c r="S399" s="35"/>
      <c r="T399" s="37"/>
      <c r="U399" s="37"/>
      <c r="V399" s="37"/>
      <c r="W399" s="37"/>
      <c r="X399" s="38"/>
      <c r="Y399" s="38"/>
      <c r="Z399" s="38"/>
      <c r="AA399" s="38"/>
      <c r="AB399" s="37"/>
      <c r="AC399" s="37"/>
      <c r="AD399" s="37"/>
      <c r="AE399" s="37"/>
      <c r="AF399" s="38"/>
      <c r="AG399" s="38"/>
      <c r="AH399" s="38"/>
      <c r="AI399" s="38"/>
      <c r="AJ399" s="33"/>
      <c r="AK399" s="39"/>
      <c r="AL399" s="39"/>
      <c r="AM399" s="40"/>
      <c r="AN399" s="40"/>
      <c r="AO399" s="40"/>
      <c r="AP399" s="40"/>
      <c r="AQ399" s="41"/>
      <c r="AR399" s="41"/>
      <c r="AS399" s="41"/>
      <c r="AT399" s="41"/>
      <c r="AU399" s="42"/>
      <c r="AV399" s="43"/>
      <c r="AW399" s="44"/>
      <c r="AX399" s="45"/>
      <c r="AY399" s="45"/>
      <c r="AZ399" s="45"/>
      <c r="BA399" s="37"/>
      <c r="BB399" s="37"/>
      <c r="BC399" s="37"/>
      <c r="BD399" s="37"/>
      <c r="BE399" s="46"/>
      <c r="BH399" s="116"/>
      <c r="BI399" s="116"/>
      <c r="BJ399" s="116"/>
      <c r="BK399" s="116"/>
      <c r="BL399" s="116"/>
      <c r="BM399" s="116"/>
    </row>
    <row r="400" spans="1:65" s="30" customFormat="1" ht="34.5" customHeight="1" x14ac:dyDescent="0.25">
      <c r="A400" s="30" t="str">
        <f t="shared" si="0"/>
        <v>TB54DT+1</v>
      </c>
      <c r="B400" s="30" t="str">
        <f t="shared" si="1"/>
        <v>TB54DT+2</v>
      </c>
      <c r="C400" s="30" t="str">
        <f t="shared" si="2"/>
        <v>TB54DT+3</v>
      </c>
      <c r="D400" s="30" t="str">
        <f t="shared" si="3"/>
        <v>TB54DT+4</v>
      </c>
      <c r="E400" s="30" t="s">
        <v>18</v>
      </c>
      <c r="F400" s="32">
        <v>54</v>
      </c>
      <c r="G400" s="34" t="s">
        <v>198</v>
      </c>
      <c r="H400" s="116" t="s">
        <v>245</v>
      </c>
      <c r="I400" s="116" t="s">
        <v>17</v>
      </c>
      <c r="J400" s="31" t="s">
        <v>245</v>
      </c>
      <c r="K400" s="116" t="s">
        <v>46</v>
      </c>
      <c r="L400" s="35">
        <v>8000</v>
      </c>
      <c r="M400" s="35">
        <v>3600</v>
      </c>
      <c r="N400" s="35">
        <v>2400</v>
      </c>
      <c r="O400" s="35">
        <v>1400</v>
      </c>
      <c r="P400" s="35">
        <f>VLOOKUP(G400&amp;"Vị trí 1",'[1]14_ODT'!$D$11:$L$3938,9,0)</f>
        <v>8000</v>
      </c>
      <c r="Q400" s="35">
        <f>VLOOKUP(G400&amp;"Vị trí 2",'[1]14_ODT'!$D$11:$L$3938,9,0)</f>
        <v>3600</v>
      </c>
      <c r="R400" s="35">
        <f>VLOOKUP(G400&amp;"Vị trí 3",'[1]14_ODT'!$D$11:$L$3938,9,0)</f>
        <v>2400</v>
      </c>
      <c r="S400" s="35">
        <f>VLOOKUP(G400&amp;"Vị trí 4",'[1]14_ODT'!$D$11:$L$3938,9,0)</f>
        <v>1400</v>
      </c>
      <c r="T400" s="37"/>
      <c r="U400" s="37"/>
      <c r="V400" s="37"/>
      <c r="W400" s="37"/>
      <c r="X400" s="38"/>
      <c r="Y400" s="38"/>
      <c r="Z400" s="38"/>
      <c r="AA400" s="38"/>
      <c r="AB400" s="37"/>
      <c r="AC400" s="37"/>
      <c r="AD400" s="37"/>
      <c r="AE400" s="37"/>
      <c r="AF400" s="38"/>
      <c r="AG400" s="38"/>
      <c r="AH400" s="38"/>
      <c r="AI400" s="38"/>
      <c r="AJ400" s="33">
        <v>2.125</v>
      </c>
      <c r="AK400" s="39"/>
      <c r="AL400" s="39" t="e">
        <f>AJ400*#REF!/#REF!</f>
        <v>#REF!</v>
      </c>
      <c r="AM400" s="40" t="e">
        <f t="shared" si="26"/>
        <v>#REF!</v>
      </c>
      <c r="AN400" s="40" t="e">
        <f t="shared" si="26"/>
        <v>#REF!</v>
      </c>
      <c r="AO400" s="40" t="e">
        <f t="shared" si="26"/>
        <v>#REF!</v>
      </c>
      <c r="AP400" s="40" t="e">
        <f t="shared" si="26"/>
        <v>#REF!</v>
      </c>
      <c r="AQ400" s="41" t="e">
        <f t="shared" si="27"/>
        <v>#REF!</v>
      </c>
      <c r="AR400" s="41" t="e">
        <f t="shared" si="27"/>
        <v>#REF!</v>
      </c>
      <c r="AS400" s="41" t="e">
        <f t="shared" si="27"/>
        <v>#REF!</v>
      </c>
      <c r="AT400" s="41" t="e">
        <f t="shared" si="27"/>
        <v>#REF!</v>
      </c>
      <c r="AU400" s="42" t="e">
        <f t="shared" ref="AU400" si="28">AM400*0.15</f>
        <v>#REF!</v>
      </c>
      <c r="AV400" s="43" t="s">
        <v>18</v>
      </c>
      <c r="AW400" s="44">
        <v>3500</v>
      </c>
      <c r="AX400" s="45"/>
      <c r="AY400" s="45"/>
      <c r="AZ400" s="45"/>
      <c r="BA400" s="37">
        <v>3000</v>
      </c>
      <c r="BB400" s="37"/>
      <c r="BC400" s="37"/>
      <c r="BD400" s="37"/>
      <c r="BE400" s="46" t="e">
        <f t="shared" ref="BE400" si="29">AT400-AU400</f>
        <v>#REF!</v>
      </c>
      <c r="BH400" s="116"/>
      <c r="BI400" s="116"/>
      <c r="BJ400" s="116"/>
      <c r="BK400" s="116"/>
      <c r="BL400" s="116"/>
      <c r="BM400" s="116"/>
    </row>
    <row r="401" spans="1:65" s="30" customFormat="1" ht="34.5" hidden="1" customHeight="1" x14ac:dyDescent="0.25">
      <c r="F401" s="32"/>
      <c r="G401" s="34"/>
      <c r="H401" s="116" t="s">
        <v>320</v>
      </c>
      <c r="I401" s="116" t="s">
        <v>320</v>
      </c>
      <c r="J401" s="31"/>
      <c r="K401" s="116" t="s">
        <v>320</v>
      </c>
      <c r="L401" s="35"/>
      <c r="M401" s="35"/>
      <c r="N401" s="35"/>
      <c r="O401" s="35"/>
      <c r="P401" s="35"/>
      <c r="Q401" s="35"/>
      <c r="R401" s="35"/>
      <c r="S401" s="35"/>
      <c r="T401" s="37"/>
      <c r="U401" s="37"/>
      <c r="V401" s="37"/>
      <c r="W401" s="37"/>
      <c r="X401" s="38"/>
      <c r="Y401" s="38"/>
      <c r="Z401" s="38"/>
      <c r="AA401" s="38"/>
      <c r="AB401" s="37"/>
      <c r="AC401" s="37"/>
      <c r="AD401" s="37"/>
      <c r="AE401" s="37"/>
      <c r="AF401" s="38"/>
      <c r="AG401" s="38"/>
      <c r="AH401" s="38"/>
      <c r="AI401" s="38"/>
      <c r="AJ401" s="33"/>
      <c r="AK401" s="39"/>
      <c r="AL401" s="39"/>
      <c r="AM401" s="40"/>
      <c r="AN401" s="40"/>
      <c r="AO401" s="40"/>
      <c r="AP401" s="40"/>
      <c r="AQ401" s="41"/>
      <c r="AR401" s="41"/>
      <c r="AS401" s="41"/>
      <c r="AT401" s="41"/>
      <c r="AU401" s="42"/>
      <c r="AV401" s="43"/>
      <c r="AW401" s="44"/>
      <c r="AX401" s="45"/>
      <c r="AY401" s="45"/>
      <c r="AZ401" s="45"/>
      <c r="BA401" s="37"/>
      <c r="BB401" s="37"/>
      <c r="BC401" s="37"/>
      <c r="BD401" s="37"/>
      <c r="BE401" s="46"/>
      <c r="BH401" s="116"/>
      <c r="BI401" s="116"/>
      <c r="BJ401" s="116"/>
      <c r="BK401" s="116"/>
      <c r="BL401" s="116"/>
      <c r="BM401" s="116"/>
    </row>
    <row r="402" spans="1:65" s="30" customFormat="1" ht="34.5" hidden="1" customHeight="1" x14ac:dyDescent="0.25">
      <c r="F402" s="32"/>
      <c r="G402" s="34"/>
      <c r="H402" s="116" t="s">
        <v>320</v>
      </c>
      <c r="I402" s="116" t="s">
        <v>320</v>
      </c>
      <c r="J402" s="31"/>
      <c r="K402" s="116" t="s">
        <v>320</v>
      </c>
      <c r="L402" s="35"/>
      <c r="M402" s="35"/>
      <c r="N402" s="35"/>
      <c r="O402" s="35"/>
      <c r="P402" s="35"/>
      <c r="Q402" s="35"/>
      <c r="R402" s="35"/>
      <c r="S402" s="35"/>
      <c r="T402" s="37"/>
      <c r="U402" s="37"/>
      <c r="V402" s="37"/>
      <c r="W402" s="37"/>
      <c r="X402" s="38"/>
      <c r="Y402" s="38"/>
      <c r="Z402" s="38"/>
      <c r="AA402" s="38"/>
      <c r="AB402" s="37"/>
      <c r="AC402" s="37"/>
      <c r="AD402" s="37"/>
      <c r="AE402" s="37"/>
      <c r="AF402" s="38"/>
      <c r="AG402" s="38"/>
      <c r="AH402" s="38"/>
      <c r="AI402" s="38"/>
      <c r="AJ402" s="33"/>
      <c r="AK402" s="39"/>
      <c r="AL402" s="39"/>
      <c r="AM402" s="40"/>
      <c r="AN402" s="40"/>
      <c r="AO402" s="40"/>
      <c r="AP402" s="40"/>
      <c r="AQ402" s="41"/>
      <c r="AR402" s="41"/>
      <c r="AS402" s="41"/>
      <c r="AT402" s="41"/>
      <c r="AU402" s="42"/>
      <c r="AV402" s="43"/>
      <c r="AW402" s="44"/>
      <c r="AX402" s="45"/>
      <c r="AY402" s="45"/>
      <c r="AZ402" s="45"/>
      <c r="BA402" s="37"/>
      <c r="BB402" s="37"/>
      <c r="BC402" s="37"/>
      <c r="BD402" s="37"/>
      <c r="BE402" s="46"/>
      <c r="BH402" s="116"/>
      <c r="BI402" s="116"/>
      <c r="BJ402" s="116"/>
      <c r="BK402" s="116"/>
      <c r="BL402" s="116"/>
      <c r="BM402" s="116"/>
    </row>
    <row r="403" spans="1:65" s="30" customFormat="1" ht="34.5" hidden="1" customHeight="1" x14ac:dyDescent="0.25">
      <c r="F403" s="32"/>
      <c r="G403" s="34"/>
      <c r="H403" s="116" t="s">
        <v>320</v>
      </c>
      <c r="I403" s="116" t="s">
        <v>320</v>
      </c>
      <c r="J403" s="31"/>
      <c r="K403" s="116" t="s">
        <v>320</v>
      </c>
      <c r="L403" s="35"/>
      <c r="M403" s="35"/>
      <c r="N403" s="35"/>
      <c r="O403" s="35"/>
      <c r="P403" s="35"/>
      <c r="Q403" s="35"/>
      <c r="R403" s="35"/>
      <c r="S403" s="35"/>
      <c r="T403" s="37"/>
      <c r="U403" s="37"/>
      <c r="V403" s="37"/>
      <c r="W403" s="37"/>
      <c r="X403" s="38"/>
      <c r="Y403" s="38"/>
      <c r="Z403" s="38"/>
      <c r="AA403" s="38"/>
      <c r="AB403" s="37"/>
      <c r="AC403" s="37"/>
      <c r="AD403" s="37"/>
      <c r="AE403" s="37"/>
      <c r="AF403" s="38"/>
      <c r="AG403" s="38"/>
      <c r="AH403" s="38"/>
      <c r="AI403" s="38"/>
      <c r="AJ403" s="33"/>
      <c r="AK403" s="39"/>
      <c r="AL403" s="39"/>
      <c r="AM403" s="40"/>
      <c r="AN403" s="40"/>
      <c r="AO403" s="40"/>
      <c r="AP403" s="40"/>
      <c r="AQ403" s="41"/>
      <c r="AR403" s="41"/>
      <c r="AS403" s="41"/>
      <c r="AT403" s="41"/>
      <c r="AU403" s="42"/>
      <c r="AV403" s="43"/>
      <c r="AW403" s="44"/>
      <c r="AX403" s="45"/>
      <c r="AY403" s="45"/>
      <c r="AZ403" s="45"/>
      <c r="BA403" s="37"/>
      <c r="BB403" s="37"/>
      <c r="BC403" s="37"/>
      <c r="BD403" s="37"/>
      <c r="BE403" s="46"/>
      <c r="BH403" s="116"/>
      <c r="BI403" s="116"/>
      <c r="BJ403" s="116"/>
      <c r="BK403" s="116"/>
      <c r="BL403" s="116"/>
      <c r="BM403" s="116"/>
    </row>
    <row r="404" spans="1:65" s="30" customFormat="1" ht="34.5" hidden="1" customHeight="1" x14ac:dyDescent="0.25">
      <c r="F404" s="32"/>
      <c r="G404" s="34"/>
      <c r="H404" s="116" t="s">
        <v>320</v>
      </c>
      <c r="I404" s="116" t="s">
        <v>320</v>
      </c>
      <c r="J404" s="31"/>
      <c r="K404" s="116" t="s">
        <v>320</v>
      </c>
      <c r="L404" s="35"/>
      <c r="M404" s="35"/>
      <c r="N404" s="35"/>
      <c r="O404" s="35"/>
      <c r="P404" s="35"/>
      <c r="Q404" s="35"/>
      <c r="R404" s="35"/>
      <c r="S404" s="35"/>
      <c r="T404" s="37"/>
      <c r="U404" s="37"/>
      <c r="V404" s="37"/>
      <c r="W404" s="37"/>
      <c r="X404" s="38"/>
      <c r="Y404" s="38"/>
      <c r="Z404" s="38"/>
      <c r="AA404" s="38"/>
      <c r="AB404" s="37"/>
      <c r="AC404" s="37"/>
      <c r="AD404" s="37"/>
      <c r="AE404" s="37"/>
      <c r="AF404" s="38"/>
      <c r="AG404" s="38"/>
      <c r="AH404" s="38"/>
      <c r="AI404" s="38"/>
      <c r="AJ404" s="33"/>
      <c r="AK404" s="39"/>
      <c r="AL404" s="39"/>
      <c r="AM404" s="40"/>
      <c r="AN404" s="40"/>
      <c r="AO404" s="40"/>
      <c r="AP404" s="40"/>
      <c r="AQ404" s="41"/>
      <c r="AR404" s="41"/>
      <c r="AS404" s="41"/>
      <c r="AT404" s="41"/>
      <c r="AU404" s="42"/>
      <c r="AV404" s="43"/>
      <c r="AW404" s="44"/>
      <c r="AX404" s="45"/>
      <c r="AY404" s="45"/>
      <c r="AZ404" s="45"/>
      <c r="BA404" s="37"/>
      <c r="BB404" s="37"/>
      <c r="BC404" s="37"/>
      <c r="BD404" s="37"/>
      <c r="BE404" s="46"/>
      <c r="BH404" s="116"/>
      <c r="BI404" s="116"/>
      <c r="BJ404" s="116"/>
      <c r="BK404" s="116"/>
      <c r="BL404" s="116"/>
      <c r="BM404" s="116"/>
    </row>
    <row r="405" spans="1:65" s="30" customFormat="1" ht="34.5" hidden="1" customHeight="1" x14ac:dyDescent="0.25">
      <c r="F405" s="32"/>
      <c r="G405" s="34"/>
      <c r="H405" s="116" t="s">
        <v>320</v>
      </c>
      <c r="I405" s="116" t="s">
        <v>320</v>
      </c>
      <c r="J405" s="31"/>
      <c r="K405" s="116" t="s">
        <v>320</v>
      </c>
      <c r="L405" s="35"/>
      <c r="M405" s="35"/>
      <c r="N405" s="35"/>
      <c r="O405" s="35"/>
      <c r="P405" s="35"/>
      <c r="Q405" s="35"/>
      <c r="R405" s="35"/>
      <c r="S405" s="35"/>
      <c r="T405" s="37"/>
      <c r="U405" s="37"/>
      <c r="V405" s="37"/>
      <c r="W405" s="37"/>
      <c r="X405" s="38"/>
      <c r="Y405" s="38"/>
      <c r="Z405" s="38"/>
      <c r="AA405" s="38"/>
      <c r="AB405" s="37"/>
      <c r="AC405" s="37"/>
      <c r="AD405" s="37"/>
      <c r="AE405" s="37"/>
      <c r="AF405" s="38"/>
      <c r="AG405" s="38"/>
      <c r="AH405" s="38"/>
      <c r="AI405" s="38"/>
      <c r="AJ405" s="33"/>
      <c r="AK405" s="39"/>
      <c r="AL405" s="39"/>
      <c r="AM405" s="40"/>
      <c r="AN405" s="40"/>
      <c r="AO405" s="40"/>
      <c r="AP405" s="40"/>
      <c r="AQ405" s="41"/>
      <c r="AR405" s="41"/>
      <c r="AS405" s="41"/>
      <c r="AT405" s="41"/>
      <c r="AU405" s="42"/>
      <c r="AV405" s="43"/>
      <c r="AW405" s="44"/>
      <c r="AX405" s="45"/>
      <c r="AY405" s="45"/>
      <c r="AZ405" s="45"/>
      <c r="BA405" s="37"/>
      <c r="BB405" s="37"/>
      <c r="BC405" s="37"/>
      <c r="BD405" s="37"/>
      <c r="BE405" s="46"/>
      <c r="BH405" s="116"/>
      <c r="BI405" s="116"/>
      <c r="BJ405" s="116"/>
      <c r="BK405" s="116"/>
      <c r="BL405" s="116"/>
      <c r="BM405" s="116"/>
    </row>
    <row r="406" spans="1:65" s="30" customFormat="1" ht="34.5" hidden="1" customHeight="1" x14ac:dyDescent="0.25">
      <c r="F406" s="32"/>
      <c r="G406" s="34"/>
      <c r="H406" s="116" t="s">
        <v>320</v>
      </c>
      <c r="I406" s="116" t="s">
        <v>320</v>
      </c>
      <c r="J406" s="31"/>
      <c r="K406" s="116" t="s">
        <v>320</v>
      </c>
      <c r="L406" s="35"/>
      <c r="M406" s="35"/>
      <c r="N406" s="35"/>
      <c r="O406" s="35"/>
      <c r="P406" s="35"/>
      <c r="Q406" s="35"/>
      <c r="R406" s="35"/>
      <c r="S406" s="35"/>
      <c r="T406" s="37"/>
      <c r="U406" s="37"/>
      <c r="V406" s="37"/>
      <c r="W406" s="37"/>
      <c r="X406" s="38"/>
      <c r="Y406" s="38"/>
      <c r="Z406" s="38"/>
      <c r="AA406" s="38"/>
      <c r="AB406" s="37"/>
      <c r="AC406" s="37"/>
      <c r="AD406" s="37"/>
      <c r="AE406" s="37"/>
      <c r="AF406" s="38"/>
      <c r="AG406" s="38"/>
      <c r="AH406" s="38"/>
      <c r="AI406" s="38"/>
      <c r="AJ406" s="33"/>
      <c r="AK406" s="39"/>
      <c r="AL406" s="39"/>
      <c r="AM406" s="40"/>
      <c r="AN406" s="40"/>
      <c r="AO406" s="40"/>
      <c r="AP406" s="40"/>
      <c r="AQ406" s="41"/>
      <c r="AR406" s="41"/>
      <c r="AS406" s="41"/>
      <c r="AT406" s="41"/>
      <c r="AU406" s="42"/>
      <c r="AV406" s="43"/>
      <c r="AW406" s="44"/>
      <c r="AX406" s="45"/>
      <c r="AY406" s="45"/>
      <c r="AZ406" s="45"/>
      <c r="BA406" s="37"/>
      <c r="BB406" s="37"/>
      <c r="BC406" s="37"/>
      <c r="BD406" s="37"/>
      <c r="BE406" s="46"/>
      <c r="BH406" s="116"/>
      <c r="BI406" s="116"/>
      <c r="BJ406" s="116"/>
      <c r="BK406" s="116"/>
      <c r="BL406" s="116"/>
      <c r="BM406" s="116"/>
    </row>
    <row r="407" spans="1:65" s="30" customFormat="1" ht="34.5" customHeight="1" x14ac:dyDescent="0.25">
      <c r="A407" s="30" t="str">
        <f t="shared" ref="A407:A470" si="30">G407&amp;"+1"</f>
        <v>TB25NT1_D1+1</v>
      </c>
      <c r="B407" s="30" t="str">
        <f t="shared" ref="B407:B470" si="31">G407&amp;"+2"</f>
        <v>TB25NT1_D1+2</v>
      </c>
      <c r="C407" s="30" t="str">
        <f t="shared" ref="C407:C470" si="32">G407&amp;"+3"</f>
        <v>TB25NT1_D1+3</v>
      </c>
      <c r="D407" s="30" t="str">
        <f t="shared" ref="D407:D470" si="33">G407&amp;"+4"</f>
        <v>TB25NT1_D1+4</v>
      </c>
      <c r="E407" s="30" t="s">
        <v>18</v>
      </c>
      <c r="F407" s="32"/>
      <c r="G407" s="34" t="s">
        <v>50</v>
      </c>
      <c r="H407" s="116" t="s">
        <v>65</v>
      </c>
      <c r="I407" s="116" t="s">
        <v>92</v>
      </c>
      <c r="J407" s="31" t="s">
        <v>49</v>
      </c>
      <c r="K407" s="116" t="s">
        <v>246</v>
      </c>
      <c r="L407" s="35">
        <v>4000</v>
      </c>
      <c r="M407" s="35">
        <v>1800</v>
      </c>
      <c r="N407" s="35">
        <v>1200</v>
      </c>
      <c r="O407" s="35">
        <v>900</v>
      </c>
      <c r="P407" s="35"/>
      <c r="Q407" s="35"/>
      <c r="R407" s="35"/>
      <c r="S407" s="35"/>
      <c r="T407" s="37" t="str">
        <f t="shared" ref="T407:T449" si="34">G407</f>
        <v>TB25NT1_D1</v>
      </c>
      <c r="U407" s="37"/>
      <c r="V407" s="37"/>
      <c r="W407" s="37"/>
      <c r="X407" s="38"/>
      <c r="Y407" s="38"/>
      <c r="Z407" s="38"/>
      <c r="AA407" s="38"/>
      <c r="AB407" s="37"/>
      <c r="AC407" s="37"/>
      <c r="AD407" s="37"/>
      <c r="AE407" s="37"/>
      <c r="AF407" s="38"/>
      <c r="AG407" s="38"/>
      <c r="AH407" s="38"/>
      <c r="AI407" s="38"/>
      <c r="AJ407" s="33"/>
      <c r="AK407" s="39">
        <v>3.228472222222222</v>
      </c>
      <c r="AL407" s="39"/>
      <c r="AM407" s="40">
        <v>1.85</v>
      </c>
      <c r="AN407" s="40">
        <f t="shared" ref="AN407:AQ470" si="35">L407*$AM407</f>
        <v>7400</v>
      </c>
      <c r="AO407" s="40">
        <f t="shared" si="35"/>
        <v>3330</v>
      </c>
      <c r="AP407" s="40">
        <f t="shared" si="35"/>
        <v>2220</v>
      </c>
      <c r="AQ407" s="41">
        <f t="shared" si="35"/>
        <v>1665</v>
      </c>
      <c r="AR407" s="41">
        <f t="shared" si="27"/>
        <v>7400</v>
      </c>
      <c r="AS407" s="41">
        <f t="shared" si="27"/>
        <v>3300</v>
      </c>
      <c r="AT407" s="41">
        <f t="shared" si="27"/>
        <v>2200</v>
      </c>
      <c r="AU407" s="42">
        <f t="shared" si="27"/>
        <v>1700</v>
      </c>
      <c r="AV407" s="43"/>
      <c r="AW407" s="44" t="s">
        <v>18</v>
      </c>
      <c r="AX407" s="45"/>
      <c r="AY407" s="45"/>
      <c r="AZ407" s="45"/>
      <c r="BA407" s="37"/>
      <c r="BB407" s="37"/>
      <c r="BC407" s="37"/>
      <c r="BD407" s="37"/>
      <c r="BE407" s="46"/>
      <c r="BH407" s="116"/>
      <c r="BI407" s="116"/>
      <c r="BJ407" s="116"/>
      <c r="BK407" s="116"/>
      <c r="BL407" s="116"/>
      <c r="BM407" s="116"/>
    </row>
    <row r="408" spans="1:65" s="30" customFormat="1" ht="34.5" hidden="1" customHeight="1" x14ac:dyDescent="0.25">
      <c r="F408" s="32"/>
      <c r="G408" s="34"/>
      <c r="H408" s="116" t="s">
        <v>320</v>
      </c>
      <c r="I408" s="116" t="s">
        <v>320</v>
      </c>
      <c r="J408" s="31"/>
      <c r="K408" s="116" t="s">
        <v>320</v>
      </c>
      <c r="L408" s="35"/>
      <c r="M408" s="35"/>
      <c r="N408" s="35"/>
      <c r="O408" s="35"/>
      <c r="P408" s="35"/>
      <c r="Q408" s="35"/>
      <c r="R408" s="35"/>
      <c r="S408" s="35"/>
      <c r="T408" s="37"/>
      <c r="U408" s="37"/>
      <c r="V408" s="37"/>
      <c r="W408" s="37"/>
      <c r="X408" s="38"/>
      <c r="Y408" s="38"/>
      <c r="Z408" s="38"/>
      <c r="AA408" s="38"/>
      <c r="AB408" s="37"/>
      <c r="AC408" s="37"/>
      <c r="AD408" s="37"/>
      <c r="AE408" s="37"/>
      <c r="AF408" s="38"/>
      <c r="AG408" s="38"/>
      <c r="AH408" s="38"/>
      <c r="AI408" s="38"/>
      <c r="AJ408" s="33"/>
      <c r="AK408" s="39"/>
      <c r="AL408" s="39"/>
      <c r="AM408" s="40"/>
      <c r="AN408" s="40"/>
      <c r="AO408" s="40"/>
      <c r="AP408" s="40"/>
      <c r="AQ408" s="41"/>
      <c r="AR408" s="41"/>
      <c r="AS408" s="41"/>
      <c r="AT408" s="41"/>
      <c r="AU408" s="42"/>
      <c r="AV408" s="43"/>
      <c r="AW408" s="44"/>
      <c r="AX408" s="45"/>
      <c r="AY408" s="45"/>
      <c r="AZ408" s="45"/>
      <c r="BA408" s="37"/>
      <c r="BB408" s="37"/>
      <c r="BC408" s="37"/>
      <c r="BD408" s="37"/>
      <c r="BE408" s="46"/>
      <c r="BH408" s="116"/>
      <c r="BI408" s="116"/>
      <c r="BJ408" s="116"/>
      <c r="BK408" s="116"/>
      <c r="BL408" s="116"/>
      <c r="BM408" s="116"/>
    </row>
    <row r="409" spans="1:65" s="30" customFormat="1" ht="34.5" hidden="1" customHeight="1" x14ac:dyDescent="0.25">
      <c r="F409" s="32"/>
      <c r="G409" s="34"/>
      <c r="H409" s="116" t="s">
        <v>320</v>
      </c>
      <c r="I409" s="116" t="s">
        <v>320</v>
      </c>
      <c r="J409" s="31"/>
      <c r="K409" s="116" t="s">
        <v>320</v>
      </c>
      <c r="L409" s="35"/>
      <c r="M409" s="35"/>
      <c r="N409" s="35"/>
      <c r="O409" s="35"/>
      <c r="P409" s="35"/>
      <c r="Q409" s="35"/>
      <c r="R409" s="35"/>
      <c r="S409" s="35"/>
      <c r="T409" s="37"/>
      <c r="U409" s="37"/>
      <c r="V409" s="37"/>
      <c r="W409" s="37"/>
      <c r="X409" s="38"/>
      <c r="Y409" s="38"/>
      <c r="Z409" s="38"/>
      <c r="AA409" s="38"/>
      <c r="AB409" s="37"/>
      <c r="AC409" s="37"/>
      <c r="AD409" s="37"/>
      <c r="AE409" s="37"/>
      <c r="AF409" s="38"/>
      <c r="AG409" s="38"/>
      <c r="AH409" s="38"/>
      <c r="AI409" s="38"/>
      <c r="AJ409" s="33"/>
      <c r="AK409" s="39"/>
      <c r="AL409" s="39"/>
      <c r="AM409" s="40"/>
      <c r="AN409" s="40"/>
      <c r="AO409" s="40"/>
      <c r="AP409" s="40"/>
      <c r="AQ409" s="41"/>
      <c r="AR409" s="41"/>
      <c r="AS409" s="41"/>
      <c r="AT409" s="41"/>
      <c r="AU409" s="42"/>
      <c r="AV409" s="43"/>
      <c r="AW409" s="44"/>
      <c r="AX409" s="45"/>
      <c r="AY409" s="45"/>
      <c r="AZ409" s="45"/>
      <c r="BA409" s="37"/>
      <c r="BB409" s="37"/>
      <c r="BC409" s="37"/>
      <c r="BD409" s="37"/>
      <c r="BE409" s="46"/>
      <c r="BH409" s="116"/>
      <c r="BI409" s="116"/>
      <c r="BJ409" s="116"/>
      <c r="BK409" s="116"/>
      <c r="BL409" s="116"/>
      <c r="BM409" s="116"/>
    </row>
    <row r="410" spans="1:65" s="30" customFormat="1" ht="34.5" hidden="1" customHeight="1" x14ac:dyDescent="0.25">
      <c r="F410" s="32"/>
      <c r="G410" s="34"/>
      <c r="H410" s="116" t="s">
        <v>320</v>
      </c>
      <c r="I410" s="116" t="s">
        <v>320</v>
      </c>
      <c r="J410" s="31"/>
      <c r="K410" s="116" t="s">
        <v>320</v>
      </c>
      <c r="L410" s="35"/>
      <c r="M410" s="35"/>
      <c r="N410" s="35"/>
      <c r="O410" s="35"/>
      <c r="P410" s="35"/>
      <c r="Q410" s="35"/>
      <c r="R410" s="35"/>
      <c r="S410" s="35"/>
      <c r="T410" s="37"/>
      <c r="U410" s="37"/>
      <c r="V410" s="37"/>
      <c r="W410" s="37"/>
      <c r="X410" s="38"/>
      <c r="Y410" s="38"/>
      <c r="Z410" s="38"/>
      <c r="AA410" s="38"/>
      <c r="AB410" s="37"/>
      <c r="AC410" s="37"/>
      <c r="AD410" s="37"/>
      <c r="AE410" s="37"/>
      <c r="AF410" s="38"/>
      <c r="AG410" s="38"/>
      <c r="AH410" s="38"/>
      <c r="AI410" s="38"/>
      <c r="AJ410" s="33"/>
      <c r="AK410" s="39"/>
      <c r="AL410" s="39"/>
      <c r="AM410" s="40"/>
      <c r="AN410" s="40"/>
      <c r="AO410" s="40"/>
      <c r="AP410" s="40"/>
      <c r="AQ410" s="41"/>
      <c r="AR410" s="41"/>
      <c r="AS410" s="41"/>
      <c r="AT410" s="41"/>
      <c r="AU410" s="42"/>
      <c r="AV410" s="43"/>
      <c r="AW410" s="44"/>
      <c r="AX410" s="45"/>
      <c r="AY410" s="45"/>
      <c r="AZ410" s="45"/>
      <c r="BA410" s="37"/>
      <c r="BB410" s="37"/>
      <c r="BC410" s="37"/>
      <c r="BD410" s="37"/>
      <c r="BE410" s="46"/>
      <c r="BH410" s="116"/>
      <c r="BI410" s="116"/>
      <c r="BJ410" s="116"/>
      <c r="BK410" s="116"/>
      <c r="BL410" s="116"/>
      <c r="BM410" s="116"/>
    </row>
    <row r="411" spans="1:65" s="30" customFormat="1" ht="34.5" hidden="1" customHeight="1" x14ac:dyDescent="0.25">
      <c r="F411" s="32"/>
      <c r="G411" s="34"/>
      <c r="H411" s="116" t="s">
        <v>320</v>
      </c>
      <c r="I411" s="116" t="s">
        <v>320</v>
      </c>
      <c r="J411" s="31"/>
      <c r="K411" s="116" t="s">
        <v>320</v>
      </c>
      <c r="L411" s="35"/>
      <c r="M411" s="35"/>
      <c r="N411" s="35"/>
      <c r="O411" s="35"/>
      <c r="P411" s="35"/>
      <c r="Q411" s="35"/>
      <c r="R411" s="35"/>
      <c r="S411" s="35"/>
      <c r="T411" s="37"/>
      <c r="U411" s="37"/>
      <c r="V411" s="37"/>
      <c r="W411" s="37"/>
      <c r="X411" s="38"/>
      <c r="Y411" s="38"/>
      <c r="Z411" s="38"/>
      <c r="AA411" s="38"/>
      <c r="AB411" s="37"/>
      <c r="AC411" s="37"/>
      <c r="AD411" s="37"/>
      <c r="AE411" s="37"/>
      <c r="AF411" s="38"/>
      <c r="AG411" s="38"/>
      <c r="AH411" s="38"/>
      <c r="AI411" s="38"/>
      <c r="AJ411" s="33"/>
      <c r="AK411" s="39"/>
      <c r="AL411" s="39"/>
      <c r="AM411" s="40"/>
      <c r="AN411" s="40"/>
      <c r="AO411" s="40"/>
      <c r="AP411" s="40"/>
      <c r="AQ411" s="41"/>
      <c r="AR411" s="41"/>
      <c r="AS411" s="41"/>
      <c r="AT411" s="41"/>
      <c r="AU411" s="42"/>
      <c r="AV411" s="43"/>
      <c r="AW411" s="44"/>
      <c r="AX411" s="45"/>
      <c r="AY411" s="45"/>
      <c r="AZ411" s="45"/>
      <c r="BA411" s="37"/>
      <c r="BB411" s="37"/>
      <c r="BC411" s="37"/>
      <c r="BD411" s="37"/>
      <c r="BE411" s="46"/>
      <c r="BH411" s="116"/>
      <c r="BI411" s="116"/>
      <c r="BJ411" s="116"/>
      <c r="BK411" s="116"/>
      <c r="BL411" s="116"/>
      <c r="BM411" s="116"/>
    </row>
    <row r="412" spans="1:65" s="30" customFormat="1" ht="34.5" hidden="1" customHeight="1" x14ac:dyDescent="0.25">
      <c r="F412" s="32"/>
      <c r="G412" s="34"/>
      <c r="H412" s="116" t="s">
        <v>320</v>
      </c>
      <c r="I412" s="116" t="s">
        <v>320</v>
      </c>
      <c r="J412" s="31"/>
      <c r="K412" s="116" t="s">
        <v>320</v>
      </c>
      <c r="L412" s="35"/>
      <c r="M412" s="35"/>
      <c r="N412" s="35"/>
      <c r="O412" s="35"/>
      <c r="P412" s="35"/>
      <c r="Q412" s="35"/>
      <c r="R412" s="35"/>
      <c r="S412" s="35"/>
      <c r="T412" s="37"/>
      <c r="U412" s="37"/>
      <c r="V412" s="37"/>
      <c r="W412" s="37"/>
      <c r="X412" s="38"/>
      <c r="Y412" s="38"/>
      <c r="Z412" s="38"/>
      <c r="AA412" s="38"/>
      <c r="AB412" s="37"/>
      <c r="AC412" s="37"/>
      <c r="AD412" s="37"/>
      <c r="AE412" s="37"/>
      <c r="AF412" s="38"/>
      <c r="AG412" s="38"/>
      <c r="AH412" s="38"/>
      <c r="AI412" s="38"/>
      <c r="AJ412" s="33"/>
      <c r="AK412" s="39"/>
      <c r="AL412" s="39"/>
      <c r="AM412" s="40"/>
      <c r="AN412" s="40"/>
      <c r="AO412" s="40"/>
      <c r="AP412" s="40"/>
      <c r="AQ412" s="41"/>
      <c r="AR412" s="41"/>
      <c r="AS412" s="41"/>
      <c r="AT412" s="41"/>
      <c r="AU412" s="42"/>
      <c r="AV412" s="43"/>
      <c r="AW412" s="44"/>
      <c r="AX412" s="45"/>
      <c r="AY412" s="45"/>
      <c r="AZ412" s="45"/>
      <c r="BA412" s="37"/>
      <c r="BB412" s="37"/>
      <c r="BC412" s="37"/>
      <c r="BD412" s="37"/>
      <c r="BE412" s="46"/>
      <c r="BH412" s="116"/>
      <c r="BI412" s="116"/>
      <c r="BJ412" s="116"/>
      <c r="BK412" s="116"/>
      <c r="BL412" s="116"/>
      <c r="BM412" s="116"/>
    </row>
    <row r="413" spans="1:65" s="30" customFormat="1" ht="34.5" hidden="1" customHeight="1" x14ac:dyDescent="0.25">
      <c r="F413" s="32"/>
      <c r="G413" s="34"/>
      <c r="H413" s="116" t="s">
        <v>320</v>
      </c>
      <c r="I413" s="116" t="s">
        <v>320</v>
      </c>
      <c r="J413" s="31"/>
      <c r="K413" s="116" t="s">
        <v>320</v>
      </c>
      <c r="L413" s="35"/>
      <c r="M413" s="35"/>
      <c r="N413" s="35"/>
      <c r="O413" s="35"/>
      <c r="P413" s="35"/>
      <c r="Q413" s="35"/>
      <c r="R413" s="35"/>
      <c r="S413" s="35"/>
      <c r="T413" s="37"/>
      <c r="U413" s="37"/>
      <c r="V413" s="37"/>
      <c r="W413" s="37"/>
      <c r="X413" s="38"/>
      <c r="Y413" s="38"/>
      <c r="Z413" s="38"/>
      <c r="AA413" s="38"/>
      <c r="AB413" s="37"/>
      <c r="AC413" s="37"/>
      <c r="AD413" s="37"/>
      <c r="AE413" s="37"/>
      <c r="AF413" s="38"/>
      <c r="AG413" s="38"/>
      <c r="AH413" s="38"/>
      <c r="AI413" s="38"/>
      <c r="AJ413" s="33"/>
      <c r="AK413" s="39"/>
      <c r="AL413" s="39"/>
      <c r="AM413" s="40"/>
      <c r="AN413" s="40"/>
      <c r="AO413" s="40"/>
      <c r="AP413" s="40"/>
      <c r="AQ413" s="41"/>
      <c r="AR413" s="41"/>
      <c r="AS413" s="41"/>
      <c r="AT413" s="41"/>
      <c r="AU413" s="42"/>
      <c r="AV413" s="43"/>
      <c r="AW413" s="44"/>
      <c r="AX413" s="45"/>
      <c r="AY413" s="45"/>
      <c r="AZ413" s="45"/>
      <c r="BA413" s="37"/>
      <c r="BB413" s="37"/>
      <c r="BC413" s="37"/>
      <c r="BD413" s="37"/>
      <c r="BE413" s="46"/>
      <c r="BH413" s="116"/>
      <c r="BI413" s="116"/>
      <c r="BJ413" s="116"/>
      <c r="BK413" s="116"/>
      <c r="BL413" s="116"/>
      <c r="BM413" s="116"/>
    </row>
    <row r="414" spans="1:65" s="30" customFormat="1" ht="34.5" customHeight="1" x14ac:dyDescent="0.25">
      <c r="A414" s="30" t="str">
        <f t="shared" si="30"/>
        <v>TB25NT1_D2+1</v>
      </c>
      <c r="B414" s="30" t="str">
        <f t="shared" si="31"/>
        <v>TB25NT1_D2+2</v>
      </c>
      <c r="C414" s="30" t="str">
        <f t="shared" si="32"/>
        <v>TB25NT1_D2+3</v>
      </c>
      <c r="D414" s="30" t="str">
        <f t="shared" si="33"/>
        <v>TB25NT1_D2+4</v>
      </c>
      <c r="E414" s="30" t="s">
        <v>18</v>
      </c>
      <c r="F414" s="32"/>
      <c r="G414" s="34" t="s">
        <v>51</v>
      </c>
      <c r="H414" s="116" t="s">
        <v>65</v>
      </c>
      <c r="I414" s="116" t="s">
        <v>246</v>
      </c>
      <c r="J414" s="31" t="s">
        <v>49</v>
      </c>
      <c r="K414" s="116" t="s">
        <v>52</v>
      </c>
      <c r="L414" s="35">
        <v>3000</v>
      </c>
      <c r="M414" s="35">
        <v>1400</v>
      </c>
      <c r="N414" s="35">
        <v>1000</v>
      </c>
      <c r="O414" s="35">
        <v>750</v>
      </c>
      <c r="P414" s="35"/>
      <c r="Q414" s="35"/>
      <c r="R414" s="35"/>
      <c r="S414" s="35"/>
      <c r="T414" s="37" t="str">
        <f t="shared" si="34"/>
        <v>TB25NT1_D2</v>
      </c>
      <c r="U414" s="37"/>
      <c r="V414" s="37"/>
      <c r="W414" s="37"/>
      <c r="X414" s="38"/>
      <c r="Y414" s="38"/>
      <c r="Z414" s="38"/>
      <c r="AA414" s="38"/>
      <c r="AB414" s="37"/>
      <c r="AC414" s="37"/>
      <c r="AD414" s="37"/>
      <c r="AE414" s="37"/>
      <c r="AF414" s="38"/>
      <c r="AG414" s="38"/>
      <c r="AH414" s="38"/>
      <c r="AI414" s="38"/>
      <c r="AJ414" s="33"/>
      <c r="AK414" s="39">
        <v>3.7468253968253968</v>
      </c>
      <c r="AL414" s="39"/>
      <c r="AM414" s="40" t="e">
        <f>ROUNDDOWN(AK414*#REF!/#REF!,1)</f>
        <v>#REF!</v>
      </c>
      <c r="AN414" s="40" t="e">
        <f t="shared" si="35"/>
        <v>#REF!</v>
      </c>
      <c r="AO414" s="40" t="e">
        <f t="shared" si="35"/>
        <v>#REF!</v>
      </c>
      <c r="AP414" s="40" t="e">
        <f t="shared" si="35"/>
        <v>#REF!</v>
      </c>
      <c r="AQ414" s="41" t="e">
        <f t="shared" si="35"/>
        <v>#REF!</v>
      </c>
      <c r="AR414" s="41" t="e">
        <f t="shared" si="27"/>
        <v>#REF!</v>
      </c>
      <c r="AS414" s="41" t="e">
        <f t="shared" si="27"/>
        <v>#REF!</v>
      </c>
      <c r="AT414" s="41" t="e">
        <f t="shared" si="27"/>
        <v>#REF!</v>
      </c>
      <c r="AU414" s="42" t="e">
        <f t="shared" si="27"/>
        <v>#REF!</v>
      </c>
      <c r="AV414" s="43"/>
      <c r="AW414" s="44" t="s">
        <v>18</v>
      </c>
      <c r="AX414" s="45"/>
      <c r="AY414" s="45">
        <v>540</v>
      </c>
      <c r="AZ414" s="45"/>
      <c r="BA414" s="37"/>
      <c r="BB414" s="37"/>
      <c r="BC414" s="37"/>
      <c r="BD414" s="37"/>
      <c r="BE414" s="46"/>
      <c r="BH414" s="116"/>
      <c r="BI414" s="116"/>
      <c r="BJ414" s="116"/>
      <c r="BK414" s="116"/>
      <c r="BL414" s="116"/>
      <c r="BM414" s="116"/>
    </row>
    <row r="415" spans="1:65" s="30" customFormat="1" ht="34.5" hidden="1" customHeight="1" x14ac:dyDescent="0.25">
      <c r="F415" s="32"/>
      <c r="G415" s="34"/>
      <c r="H415" s="116" t="s">
        <v>320</v>
      </c>
      <c r="I415" s="116" t="s">
        <v>320</v>
      </c>
      <c r="J415" s="31"/>
      <c r="K415" s="116" t="s">
        <v>320</v>
      </c>
      <c r="L415" s="35"/>
      <c r="M415" s="35"/>
      <c r="N415" s="35"/>
      <c r="O415" s="35"/>
      <c r="P415" s="35"/>
      <c r="Q415" s="35"/>
      <c r="R415" s="35"/>
      <c r="S415" s="35"/>
      <c r="T415" s="37"/>
      <c r="U415" s="37"/>
      <c r="V415" s="37"/>
      <c r="W415" s="37"/>
      <c r="X415" s="38"/>
      <c r="Y415" s="38"/>
      <c r="Z415" s="38"/>
      <c r="AA415" s="38"/>
      <c r="AB415" s="37"/>
      <c r="AC415" s="37"/>
      <c r="AD415" s="37"/>
      <c r="AE415" s="37"/>
      <c r="AF415" s="38"/>
      <c r="AG415" s="38"/>
      <c r="AH415" s="38"/>
      <c r="AI415" s="38"/>
      <c r="AJ415" s="33"/>
      <c r="AK415" s="39"/>
      <c r="AL415" s="39"/>
      <c r="AM415" s="40"/>
      <c r="AN415" s="40"/>
      <c r="AO415" s="40"/>
      <c r="AP415" s="40"/>
      <c r="AQ415" s="41"/>
      <c r="AR415" s="41"/>
      <c r="AS415" s="41"/>
      <c r="AT415" s="41"/>
      <c r="AU415" s="42"/>
      <c r="AV415" s="43"/>
      <c r="AW415" s="44"/>
      <c r="AX415" s="45"/>
      <c r="AY415" s="45"/>
      <c r="AZ415" s="45"/>
      <c r="BA415" s="37"/>
      <c r="BB415" s="37"/>
      <c r="BC415" s="37"/>
      <c r="BD415" s="37"/>
      <c r="BE415" s="46"/>
      <c r="BH415" s="116"/>
      <c r="BI415" s="116"/>
      <c r="BJ415" s="116"/>
      <c r="BK415" s="116"/>
      <c r="BL415" s="116"/>
      <c r="BM415" s="116"/>
    </row>
    <row r="416" spans="1:65" s="30" customFormat="1" ht="34.5" hidden="1" customHeight="1" x14ac:dyDescent="0.25">
      <c r="F416" s="32"/>
      <c r="G416" s="34"/>
      <c r="H416" s="116" t="s">
        <v>320</v>
      </c>
      <c r="I416" s="116" t="s">
        <v>320</v>
      </c>
      <c r="J416" s="31"/>
      <c r="K416" s="116" t="s">
        <v>320</v>
      </c>
      <c r="L416" s="35"/>
      <c r="M416" s="35"/>
      <c r="N416" s="35"/>
      <c r="O416" s="35"/>
      <c r="P416" s="35"/>
      <c r="Q416" s="35"/>
      <c r="R416" s="35"/>
      <c r="S416" s="35"/>
      <c r="T416" s="37"/>
      <c r="U416" s="37"/>
      <c r="V416" s="37"/>
      <c r="W416" s="37"/>
      <c r="X416" s="38"/>
      <c r="Y416" s="38"/>
      <c r="Z416" s="38"/>
      <c r="AA416" s="38"/>
      <c r="AB416" s="37"/>
      <c r="AC416" s="37"/>
      <c r="AD416" s="37"/>
      <c r="AE416" s="37"/>
      <c r="AF416" s="38"/>
      <c r="AG416" s="38"/>
      <c r="AH416" s="38"/>
      <c r="AI416" s="38"/>
      <c r="AJ416" s="33"/>
      <c r="AK416" s="39"/>
      <c r="AL416" s="39"/>
      <c r="AM416" s="40"/>
      <c r="AN416" s="40"/>
      <c r="AO416" s="40"/>
      <c r="AP416" s="40"/>
      <c r="AQ416" s="41"/>
      <c r="AR416" s="41"/>
      <c r="AS416" s="41"/>
      <c r="AT416" s="41"/>
      <c r="AU416" s="42"/>
      <c r="AV416" s="43"/>
      <c r="AW416" s="44"/>
      <c r="AX416" s="45"/>
      <c r="AY416" s="45"/>
      <c r="AZ416" s="45"/>
      <c r="BA416" s="37"/>
      <c r="BB416" s="37"/>
      <c r="BC416" s="37"/>
      <c r="BD416" s="37"/>
      <c r="BE416" s="46"/>
      <c r="BH416" s="116"/>
      <c r="BI416" s="116"/>
      <c r="BJ416" s="116"/>
      <c r="BK416" s="116"/>
      <c r="BL416" s="116"/>
      <c r="BM416" s="116"/>
    </row>
    <row r="417" spans="1:65" s="30" customFormat="1" ht="34.5" hidden="1" customHeight="1" x14ac:dyDescent="0.25">
      <c r="F417" s="32"/>
      <c r="G417" s="34"/>
      <c r="H417" s="116" t="s">
        <v>320</v>
      </c>
      <c r="I417" s="116" t="s">
        <v>320</v>
      </c>
      <c r="J417" s="31"/>
      <c r="K417" s="116" t="s">
        <v>320</v>
      </c>
      <c r="L417" s="35"/>
      <c r="M417" s="35"/>
      <c r="N417" s="35"/>
      <c r="O417" s="35"/>
      <c r="P417" s="35"/>
      <c r="Q417" s="35"/>
      <c r="R417" s="35"/>
      <c r="S417" s="35"/>
      <c r="T417" s="37"/>
      <c r="U417" s="37"/>
      <c r="V417" s="37"/>
      <c r="W417" s="37"/>
      <c r="X417" s="38"/>
      <c r="Y417" s="38"/>
      <c r="Z417" s="38"/>
      <c r="AA417" s="38"/>
      <c r="AB417" s="37"/>
      <c r="AC417" s="37"/>
      <c r="AD417" s="37"/>
      <c r="AE417" s="37"/>
      <c r="AF417" s="38"/>
      <c r="AG417" s="38"/>
      <c r="AH417" s="38"/>
      <c r="AI417" s="38"/>
      <c r="AJ417" s="33"/>
      <c r="AK417" s="39"/>
      <c r="AL417" s="39"/>
      <c r="AM417" s="40"/>
      <c r="AN417" s="40"/>
      <c r="AO417" s="40"/>
      <c r="AP417" s="40"/>
      <c r="AQ417" s="41"/>
      <c r="AR417" s="41"/>
      <c r="AS417" s="41"/>
      <c r="AT417" s="41"/>
      <c r="AU417" s="42"/>
      <c r="AV417" s="43"/>
      <c r="AW417" s="44"/>
      <c r="AX417" s="45"/>
      <c r="AY417" s="45"/>
      <c r="AZ417" s="45"/>
      <c r="BA417" s="37"/>
      <c r="BB417" s="37"/>
      <c r="BC417" s="37"/>
      <c r="BD417" s="37"/>
      <c r="BE417" s="46"/>
      <c r="BH417" s="116"/>
      <c r="BI417" s="116"/>
      <c r="BJ417" s="116"/>
      <c r="BK417" s="116"/>
      <c r="BL417" s="116"/>
      <c r="BM417" s="116"/>
    </row>
    <row r="418" spans="1:65" s="30" customFormat="1" ht="34.5" hidden="1" customHeight="1" x14ac:dyDescent="0.25">
      <c r="F418" s="32"/>
      <c r="G418" s="34"/>
      <c r="H418" s="116" t="s">
        <v>320</v>
      </c>
      <c r="I418" s="116" t="s">
        <v>320</v>
      </c>
      <c r="J418" s="31"/>
      <c r="K418" s="116" t="s">
        <v>320</v>
      </c>
      <c r="L418" s="35"/>
      <c r="M418" s="35"/>
      <c r="N418" s="35"/>
      <c r="O418" s="35"/>
      <c r="P418" s="35"/>
      <c r="Q418" s="35"/>
      <c r="R418" s="35"/>
      <c r="S418" s="35"/>
      <c r="T418" s="37"/>
      <c r="U418" s="37"/>
      <c r="V418" s="37"/>
      <c r="W418" s="37"/>
      <c r="X418" s="38"/>
      <c r="Y418" s="38"/>
      <c r="Z418" s="38"/>
      <c r="AA418" s="38"/>
      <c r="AB418" s="37"/>
      <c r="AC418" s="37"/>
      <c r="AD418" s="37"/>
      <c r="AE418" s="37"/>
      <c r="AF418" s="38"/>
      <c r="AG418" s="38"/>
      <c r="AH418" s="38"/>
      <c r="AI418" s="38"/>
      <c r="AJ418" s="33"/>
      <c r="AK418" s="39"/>
      <c r="AL418" s="39"/>
      <c r="AM418" s="40"/>
      <c r="AN418" s="40"/>
      <c r="AO418" s="40"/>
      <c r="AP418" s="40"/>
      <c r="AQ418" s="41"/>
      <c r="AR418" s="41"/>
      <c r="AS418" s="41"/>
      <c r="AT418" s="41"/>
      <c r="AU418" s="42"/>
      <c r="AV418" s="43"/>
      <c r="AW418" s="44"/>
      <c r="AX418" s="45"/>
      <c r="AY418" s="45"/>
      <c r="AZ418" s="45"/>
      <c r="BA418" s="37"/>
      <c r="BB418" s="37"/>
      <c r="BC418" s="37"/>
      <c r="BD418" s="37"/>
      <c r="BE418" s="46"/>
      <c r="BH418" s="116"/>
      <c r="BI418" s="116"/>
      <c r="BJ418" s="116"/>
      <c r="BK418" s="116"/>
      <c r="BL418" s="116"/>
      <c r="BM418" s="116"/>
    </row>
    <row r="419" spans="1:65" s="30" customFormat="1" ht="34.5" hidden="1" customHeight="1" x14ac:dyDescent="0.25">
      <c r="F419" s="32"/>
      <c r="G419" s="34"/>
      <c r="H419" s="116" t="s">
        <v>320</v>
      </c>
      <c r="I419" s="116" t="s">
        <v>320</v>
      </c>
      <c r="J419" s="31"/>
      <c r="K419" s="116" t="s">
        <v>320</v>
      </c>
      <c r="L419" s="35"/>
      <c r="M419" s="35"/>
      <c r="N419" s="35"/>
      <c r="O419" s="35"/>
      <c r="P419" s="35"/>
      <c r="Q419" s="35"/>
      <c r="R419" s="35"/>
      <c r="S419" s="35"/>
      <c r="T419" s="37"/>
      <c r="U419" s="37"/>
      <c r="V419" s="37"/>
      <c r="W419" s="37"/>
      <c r="X419" s="38"/>
      <c r="Y419" s="38"/>
      <c r="Z419" s="38"/>
      <c r="AA419" s="38"/>
      <c r="AB419" s="37"/>
      <c r="AC419" s="37"/>
      <c r="AD419" s="37"/>
      <c r="AE419" s="37"/>
      <c r="AF419" s="38"/>
      <c r="AG419" s="38"/>
      <c r="AH419" s="38"/>
      <c r="AI419" s="38"/>
      <c r="AJ419" s="33"/>
      <c r="AK419" s="39"/>
      <c r="AL419" s="39"/>
      <c r="AM419" s="40"/>
      <c r="AN419" s="40"/>
      <c r="AO419" s="40"/>
      <c r="AP419" s="40"/>
      <c r="AQ419" s="41"/>
      <c r="AR419" s="41"/>
      <c r="AS419" s="41"/>
      <c r="AT419" s="41"/>
      <c r="AU419" s="42"/>
      <c r="AV419" s="43"/>
      <c r="AW419" s="44"/>
      <c r="AX419" s="45"/>
      <c r="AY419" s="45"/>
      <c r="AZ419" s="45"/>
      <c r="BA419" s="37"/>
      <c r="BB419" s="37"/>
      <c r="BC419" s="37"/>
      <c r="BD419" s="37"/>
      <c r="BE419" s="46"/>
      <c r="BH419" s="116"/>
      <c r="BI419" s="116"/>
      <c r="BJ419" s="116"/>
      <c r="BK419" s="116"/>
      <c r="BL419" s="116"/>
      <c r="BM419" s="116"/>
    </row>
    <row r="420" spans="1:65" s="30" customFormat="1" ht="34.5" hidden="1" customHeight="1" x14ac:dyDescent="0.25">
      <c r="F420" s="32"/>
      <c r="G420" s="34"/>
      <c r="H420" s="116" t="s">
        <v>320</v>
      </c>
      <c r="I420" s="116" t="s">
        <v>320</v>
      </c>
      <c r="J420" s="31"/>
      <c r="K420" s="116" t="s">
        <v>320</v>
      </c>
      <c r="L420" s="35"/>
      <c r="M420" s="35"/>
      <c r="N420" s="35"/>
      <c r="O420" s="35"/>
      <c r="P420" s="35"/>
      <c r="Q420" s="35"/>
      <c r="R420" s="35"/>
      <c r="S420" s="35"/>
      <c r="T420" s="37"/>
      <c r="U420" s="37"/>
      <c r="V420" s="37"/>
      <c r="W420" s="37"/>
      <c r="X420" s="38"/>
      <c r="Y420" s="38"/>
      <c r="Z420" s="38"/>
      <c r="AA420" s="38"/>
      <c r="AB420" s="37"/>
      <c r="AC420" s="37"/>
      <c r="AD420" s="37"/>
      <c r="AE420" s="37"/>
      <c r="AF420" s="38"/>
      <c r="AG420" s="38"/>
      <c r="AH420" s="38"/>
      <c r="AI420" s="38"/>
      <c r="AJ420" s="33"/>
      <c r="AK420" s="39"/>
      <c r="AL420" s="39"/>
      <c r="AM420" s="40"/>
      <c r="AN420" s="40"/>
      <c r="AO420" s="40"/>
      <c r="AP420" s="40"/>
      <c r="AQ420" s="41"/>
      <c r="AR420" s="41"/>
      <c r="AS420" s="41"/>
      <c r="AT420" s="41"/>
      <c r="AU420" s="42"/>
      <c r="AV420" s="43"/>
      <c r="AW420" s="44"/>
      <c r="AX420" s="45"/>
      <c r="AY420" s="45"/>
      <c r="AZ420" s="45"/>
      <c r="BA420" s="37"/>
      <c r="BB420" s="37"/>
      <c r="BC420" s="37"/>
      <c r="BD420" s="37"/>
      <c r="BE420" s="46"/>
      <c r="BH420" s="116"/>
      <c r="BI420" s="116"/>
      <c r="BJ420" s="116"/>
      <c r="BK420" s="116"/>
      <c r="BL420" s="116"/>
      <c r="BM420" s="116"/>
    </row>
    <row r="421" spans="1:65" s="30" customFormat="1" ht="47.25" x14ac:dyDescent="0.25">
      <c r="A421" s="30" t="str">
        <f t="shared" si="30"/>
        <v>TB48NT+1</v>
      </c>
      <c r="B421" s="30" t="str">
        <f t="shared" si="31"/>
        <v>TB48NT+2</v>
      </c>
      <c r="C421" s="30" t="str">
        <f t="shared" si="32"/>
        <v>TB48NT+3</v>
      </c>
      <c r="D421" s="30" t="str">
        <f t="shared" si="33"/>
        <v>TB48NT+4</v>
      </c>
      <c r="E421" s="30" t="s">
        <v>18</v>
      </c>
      <c r="F421" s="32">
        <v>48</v>
      </c>
      <c r="G421" s="34" t="s">
        <v>59</v>
      </c>
      <c r="H421" s="116" t="s">
        <v>316</v>
      </c>
      <c r="I421" s="116" t="s">
        <v>323</v>
      </c>
      <c r="J421" s="31" t="s">
        <v>247</v>
      </c>
      <c r="K421" s="116" t="s">
        <v>57</v>
      </c>
      <c r="L421" s="35">
        <v>1700</v>
      </c>
      <c r="M421" s="35">
        <v>800</v>
      </c>
      <c r="N421" s="35">
        <v>700</v>
      </c>
      <c r="O421" s="35">
        <v>600</v>
      </c>
      <c r="P421" s="35"/>
      <c r="Q421" s="35"/>
      <c r="R421" s="35"/>
      <c r="S421" s="35"/>
      <c r="T421" s="37" t="str">
        <f t="shared" si="34"/>
        <v>TB48NT</v>
      </c>
      <c r="U421" s="37"/>
      <c r="V421" s="37"/>
      <c r="W421" s="37"/>
      <c r="X421" s="38"/>
      <c r="Y421" s="38">
        <f>U421/L421</f>
        <v>0</v>
      </c>
      <c r="Z421" s="38">
        <f>V421/M421</f>
        <v>0</v>
      </c>
      <c r="AA421" s="38"/>
      <c r="AB421" s="37"/>
      <c r="AC421" s="37"/>
      <c r="AD421" s="37"/>
      <c r="AE421" s="37"/>
      <c r="AF421" s="38"/>
      <c r="AG421" s="38"/>
      <c r="AH421" s="38"/>
      <c r="AI421" s="38"/>
      <c r="AJ421" s="33"/>
      <c r="AK421" s="39">
        <v>3.63</v>
      </c>
      <c r="AL421" s="39"/>
      <c r="AM421" s="40">
        <v>1.5</v>
      </c>
      <c r="AN421" s="40">
        <f t="shared" si="35"/>
        <v>2550</v>
      </c>
      <c r="AO421" s="40">
        <f t="shared" si="35"/>
        <v>1200</v>
      </c>
      <c r="AP421" s="40">
        <f t="shared" si="35"/>
        <v>1050</v>
      </c>
      <c r="AQ421" s="41">
        <f t="shared" si="35"/>
        <v>900</v>
      </c>
      <c r="AR421" s="41">
        <f t="shared" si="27"/>
        <v>2600</v>
      </c>
      <c r="AS421" s="41">
        <f t="shared" si="27"/>
        <v>1200</v>
      </c>
      <c r="AT421" s="41">
        <f t="shared" si="27"/>
        <v>1100</v>
      </c>
      <c r="AU421" s="42">
        <f t="shared" si="27"/>
        <v>900</v>
      </c>
      <c r="AV421" s="43"/>
      <c r="AW421" s="44" t="s">
        <v>18</v>
      </c>
      <c r="AX421" s="45"/>
      <c r="AY421" s="45"/>
      <c r="AZ421" s="45"/>
      <c r="BA421" s="37"/>
      <c r="BB421" s="37"/>
      <c r="BC421" s="37"/>
      <c r="BD421" s="37"/>
      <c r="BE421" s="46"/>
      <c r="BH421" s="116"/>
      <c r="BI421" s="116"/>
      <c r="BJ421" s="116"/>
      <c r="BK421" s="116"/>
      <c r="BL421" s="116"/>
      <c r="BM421" s="116"/>
    </row>
    <row r="422" spans="1:65" s="30" customFormat="1" ht="15.75" hidden="1" x14ac:dyDescent="0.25">
      <c r="F422" s="32"/>
      <c r="G422" s="34"/>
      <c r="H422" s="116" t="s">
        <v>320</v>
      </c>
      <c r="I422" s="116" t="s">
        <v>320</v>
      </c>
      <c r="J422" s="31"/>
      <c r="K422" s="116" t="s">
        <v>320</v>
      </c>
      <c r="L422" s="35"/>
      <c r="M422" s="35"/>
      <c r="N422" s="35"/>
      <c r="O422" s="35"/>
      <c r="P422" s="35"/>
      <c r="Q422" s="35"/>
      <c r="R422" s="35"/>
      <c r="S422" s="35"/>
      <c r="T422" s="37"/>
      <c r="U422" s="37"/>
      <c r="V422" s="37"/>
      <c r="W422" s="37"/>
      <c r="X422" s="38"/>
      <c r="Y422" s="38"/>
      <c r="Z422" s="38"/>
      <c r="AA422" s="38"/>
      <c r="AB422" s="37"/>
      <c r="AC422" s="37"/>
      <c r="AD422" s="37"/>
      <c r="AE422" s="37"/>
      <c r="AF422" s="38"/>
      <c r="AG422" s="38"/>
      <c r="AH422" s="38"/>
      <c r="AI422" s="38"/>
      <c r="AJ422" s="33"/>
      <c r="AK422" s="39"/>
      <c r="AL422" s="39"/>
      <c r="AM422" s="40"/>
      <c r="AN422" s="40"/>
      <c r="AO422" s="40"/>
      <c r="AP422" s="40"/>
      <c r="AQ422" s="41"/>
      <c r="AR422" s="41"/>
      <c r="AS422" s="41"/>
      <c r="AT422" s="41"/>
      <c r="AU422" s="42"/>
      <c r="AV422" s="43"/>
      <c r="AW422" s="44"/>
      <c r="AX422" s="45"/>
      <c r="AY422" s="45"/>
      <c r="AZ422" s="45"/>
      <c r="BA422" s="37"/>
      <c r="BB422" s="37"/>
      <c r="BC422" s="37"/>
      <c r="BD422" s="37"/>
      <c r="BE422" s="46"/>
      <c r="BH422" s="116"/>
      <c r="BI422" s="116"/>
      <c r="BJ422" s="116"/>
      <c r="BK422" s="116"/>
      <c r="BL422" s="116"/>
      <c r="BM422" s="116"/>
    </row>
    <row r="423" spans="1:65" s="30" customFormat="1" ht="15.75" hidden="1" x14ac:dyDescent="0.25">
      <c r="F423" s="32"/>
      <c r="G423" s="34"/>
      <c r="H423" s="116" t="s">
        <v>320</v>
      </c>
      <c r="I423" s="116" t="s">
        <v>320</v>
      </c>
      <c r="J423" s="31"/>
      <c r="K423" s="116" t="s">
        <v>320</v>
      </c>
      <c r="L423" s="35"/>
      <c r="M423" s="35"/>
      <c r="N423" s="35"/>
      <c r="O423" s="35"/>
      <c r="P423" s="35"/>
      <c r="Q423" s="35"/>
      <c r="R423" s="35"/>
      <c r="S423" s="35"/>
      <c r="T423" s="37"/>
      <c r="U423" s="37"/>
      <c r="V423" s="37"/>
      <c r="W423" s="37"/>
      <c r="X423" s="38"/>
      <c r="Y423" s="38"/>
      <c r="Z423" s="38"/>
      <c r="AA423" s="38"/>
      <c r="AB423" s="37"/>
      <c r="AC423" s="37"/>
      <c r="AD423" s="37"/>
      <c r="AE423" s="37"/>
      <c r="AF423" s="38"/>
      <c r="AG423" s="38"/>
      <c r="AH423" s="38"/>
      <c r="AI423" s="38"/>
      <c r="AJ423" s="33"/>
      <c r="AK423" s="39"/>
      <c r="AL423" s="39"/>
      <c r="AM423" s="40"/>
      <c r="AN423" s="40"/>
      <c r="AO423" s="40"/>
      <c r="AP423" s="40"/>
      <c r="AQ423" s="41"/>
      <c r="AR423" s="41"/>
      <c r="AS423" s="41"/>
      <c r="AT423" s="41"/>
      <c r="AU423" s="42"/>
      <c r="AV423" s="43"/>
      <c r="AW423" s="44"/>
      <c r="AX423" s="45"/>
      <c r="AY423" s="45"/>
      <c r="AZ423" s="45"/>
      <c r="BA423" s="37"/>
      <c r="BB423" s="37"/>
      <c r="BC423" s="37"/>
      <c r="BD423" s="37"/>
      <c r="BE423" s="46"/>
      <c r="BH423" s="116"/>
      <c r="BI423" s="116"/>
      <c r="BJ423" s="116"/>
      <c r="BK423" s="116"/>
      <c r="BL423" s="116"/>
      <c r="BM423" s="116"/>
    </row>
    <row r="424" spans="1:65" s="30" customFormat="1" ht="15.75" hidden="1" x14ac:dyDescent="0.25">
      <c r="F424" s="32"/>
      <c r="G424" s="34"/>
      <c r="H424" s="116" t="s">
        <v>320</v>
      </c>
      <c r="I424" s="116" t="s">
        <v>320</v>
      </c>
      <c r="J424" s="31"/>
      <c r="K424" s="116" t="s">
        <v>320</v>
      </c>
      <c r="L424" s="35"/>
      <c r="M424" s="35"/>
      <c r="N424" s="35"/>
      <c r="O424" s="35"/>
      <c r="P424" s="35"/>
      <c r="Q424" s="35"/>
      <c r="R424" s="35"/>
      <c r="S424" s="35"/>
      <c r="T424" s="37"/>
      <c r="U424" s="37"/>
      <c r="V424" s="37"/>
      <c r="W424" s="37"/>
      <c r="X424" s="38"/>
      <c r="Y424" s="38"/>
      <c r="Z424" s="38"/>
      <c r="AA424" s="38"/>
      <c r="AB424" s="37"/>
      <c r="AC424" s="37"/>
      <c r="AD424" s="37"/>
      <c r="AE424" s="37"/>
      <c r="AF424" s="38"/>
      <c r="AG424" s="38"/>
      <c r="AH424" s="38"/>
      <c r="AI424" s="38"/>
      <c r="AJ424" s="33"/>
      <c r="AK424" s="39"/>
      <c r="AL424" s="39"/>
      <c r="AM424" s="40"/>
      <c r="AN424" s="40"/>
      <c r="AO424" s="40"/>
      <c r="AP424" s="40"/>
      <c r="AQ424" s="41"/>
      <c r="AR424" s="41"/>
      <c r="AS424" s="41"/>
      <c r="AT424" s="41"/>
      <c r="AU424" s="42"/>
      <c r="AV424" s="43"/>
      <c r="AW424" s="44"/>
      <c r="AX424" s="45"/>
      <c r="AY424" s="45"/>
      <c r="AZ424" s="45"/>
      <c r="BA424" s="37"/>
      <c r="BB424" s="37"/>
      <c r="BC424" s="37"/>
      <c r="BD424" s="37"/>
      <c r="BE424" s="46"/>
      <c r="BH424" s="116"/>
      <c r="BI424" s="116"/>
      <c r="BJ424" s="116"/>
      <c r="BK424" s="116"/>
      <c r="BL424" s="116"/>
      <c r="BM424" s="116"/>
    </row>
    <row r="425" spans="1:65" s="30" customFormat="1" ht="15.75" hidden="1" x14ac:dyDescent="0.25">
      <c r="F425" s="32"/>
      <c r="G425" s="34"/>
      <c r="H425" s="116" t="s">
        <v>320</v>
      </c>
      <c r="I425" s="116" t="s">
        <v>320</v>
      </c>
      <c r="J425" s="31"/>
      <c r="K425" s="116" t="s">
        <v>320</v>
      </c>
      <c r="L425" s="35"/>
      <c r="M425" s="35"/>
      <c r="N425" s="35"/>
      <c r="O425" s="35"/>
      <c r="P425" s="35"/>
      <c r="Q425" s="35"/>
      <c r="R425" s="35"/>
      <c r="S425" s="35"/>
      <c r="T425" s="37"/>
      <c r="U425" s="37"/>
      <c r="V425" s="37"/>
      <c r="W425" s="37"/>
      <c r="X425" s="38"/>
      <c r="Y425" s="38"/>
      <c r="Z425" s="38"/>
      <c r="AA425" s="38"/>
      <c r="AB425" s="37"/>
      <c r="AC425" s="37"/>
      <c r="AD425" s="37"/>
      <c r="AE425" s="37"/>
      <c r="AF425" s="38"/>
      <c r="AG425" s="38"/>
      <c r="AH425" s="38"/>
      <c r="AI425" s="38"/>
      <c r="AJ425" s="33"/>
      <c r="AK425" s="39"/>
      <c r="AL425" s="39"/>
      <c r="AM425" s="40"/>
      <c r="AN425" s="40"/>
      <c r="AO425" s="40"/>
      <c r="AP425" s="40"/>
      <c r="AQ425" s="41"/>
      <c r="AR425" s="41"/>
      <c r="AS425" s="41"/>
      <c r="AT425" s="41"/>
      <c r="AU425" s="42"/>
      <c r="AV425" s="43"/>
      <c r="AW425" s="44"/>
      <c r="AX425" s="45"/>
      <c r="AY425" s="45"/>
      <c r="AZ425" s="45"/>
      <c r="BA425" s="37"/>
      <c r="BB425" s="37"/>
      <c r="BC425" s="37"/>
      <c r="BD425" s="37"/>
      <c r="BE425" s="46"/>
      <c r="BH425" s="116"/>
      <c r="BI425" s="116"/>
      <c r="BJ425" s="116"/>
      <c r="BK425" s="116"/>
      <c r="BL425" s="116"/>
      <c r="BM425" s="116"/>
    </row>
    <row r="426" spans="1:65" s="30" customFormat="1" ht="15.75" hidden="1" x14ac:dyDescent="0.25">
      <c r="F426" s="32"/>
      <c r="G426" s="34"/>
      <c r="H426" s="116" t="s">
        <v>320</v>
      </c>
      <c r="I426" s="116" t="s">
        <v>320</v>
      </c>
      <c r="J426" s="31"/>
      <c r="K426" s="116" t="s">
        <v>320</v>
      </c>
      <c r="L426" s="35"/>
      <c r="M426" s="35"/>
      <c r="N426" s="35"/>
      <c r="O426" s="35"/>
      <c r="P426" s="35"/>
      <c r="Q426" s="35"/>
      <c r="R426" s="35"/>
      <c r="S426" s="35"/>
      <c r="T426" s="37"/>
      <c r="U426" s="37"/>
      <c r="V426" s="37"/>
      <c r="W426" s="37"/>
      <c r="X426" s="38"/>
      <c r="Y426" s="38"/>
      <c r="Z426" s="38"/>
      <c r="AA426" s="38"/>
      <c r="AB426" s="37"/>
      <c r="AC426" s="37"/>
      <c r="AD426" s="37"/>
      <c r="AE426" s="37"/>
      <c r="AF426" s="38"/>
      <c r="AG426" s="38"/>
      <c r="AH426" s="38"/>
      <c r="AI426" s="38"/>
      <c r="AJ426" s="33"/>
      <c r="AK426" s="39"/>
      <c r="AL426" s="39"/>
      <c r="AM426" s="40"/>
      <c r="AN426" s="40"/>
      <c r="AO426" s="40"/>
      <c r="AP426" s="40"/>
      <c r="AQ426" s="41"/>
      <c r="AR426" s="41"/>
      <c r="AS426" s="41"/>
      <c r="AT426" s="41"/>
      <c r="AU426" s="42"/>
      <c r="AV426" s="43"/>
      <c r="AW426" s="44"/>
      <c r="AX426" s="45"/>
      <c r="AY426" s="45"/>
      <c r="AZ426" s="45"/>
      <c r="BA426" s="37"/>
      <c r="BB426" s="37"/>
      <c r="BC426" s="37"/>
      <c r="BD426" s="37"/>
      <c r="BE426" s="46"/>
      <c r="BH426" s="116"/>
      <c r="BI426" s="116"/>
      <c r="BJ426" s="116"/>
      <c r="BK426" s="116"/>
      <c r="BL426" s="116"/>
      <c r="BM426" s="116"/>
    </row>
    <row r="427" spans="1:65" s="30" customFormat="1" ht="15.75" hidden="1" x14ac:dyDescent="0.25">
      <c r="F427" s="32"/>
      <c r="G427" s="34"/>
      <c r="H427" s="116" t="s">
        <v>320</v>
      </c>
      <c r="I427" s="116" t="s">
        <v>320</v>
      </c>
      <c r="J427" s="31"/>
      <c r="K427" s="116" t="s">
        <v>320</v>
      </c>
      <c r="L427" s="35"/>
      <c r="M427" s="35"/>
      <c r="N427" s="35"/>
      <c r="O427" s="35"/>
      <c r="P427" s="35"/>
      <c r="Q427" s="35"/>
      <c r="R427" s="35"/>
      <c r="S427" s="35"/>
      <c r="T427" s="37"/>
      <c r="U427" s="37"/>
      <c r="V427" s="37"/>
      <c r="W427" s="37"/>
      <c r="X427" s="38"/>
      <c r="Y427" s="38"/>
      <c r="Z427" s="38"/>
      <c r="AA427" s="38"/>
      <c r="AB427" s="37"/>
      <c r="AC427" s="37"/>
      <c r="AD427" s="37"/>
      <c r="AE427" s="37"/>
      <c r="AF427" s="38"/>
      <c r="AG427" s="38"/>
      <c r="AH427" s="38"/>
      <c r="AI427" s="38"/>
      <c r="AJ427" s="33"/>
      <c r="AK427" s="39"/>
      <c r="AL427" s="39"/>
      <c r="AM427" s="40"/>
      <c r="AN427" s="40"/>
      <c r="AO427" s="40"/>
      <c r="AP427" s="40"/>
      <c r="AQ427" s="41"/>
      <c r="AR427" s="41"/>
      <c r="AS427" s="41"/>
      <c r="AT427" s="41"/>
      <c r="AU427" s="42"/>
      <c r="AV427" s="43"/>
      <c r="AW427" s="44"/>
      <c r="AX427" s="45"/>
      <c r="AY427" s="45"/>
      <c r="AZ427" s="45"/>
      <c r="BA427" s="37"/>
      <c r="BB427" s="37"/>
      <c r="BC427" s="37"/>
      <c r="BD427" s="37"/>
      <c r="BE427" s="46"/>
      <c r="BH427" s="116"/>
      <c r="BI427" s="116"/>
      <c r="BJ427" s="116"/>
      <c r="BK427" s="116"/>
      <c r="BL427" s="116"/>
      <c r="BM427" s="116"/>
    </row>
    <row r="428" spans="1:65" s="30" customFormat="1" ht="35.1" customHeight="1" x14ac:dyDescent="0.25">
      <c r="A428" s="30" t="str">
        <f t="shared" si="30"/>
        <v>TB47NT+1</v>
      </c>
      <c r="B428" s="30" t="str">
        <f t="shared" si="31"/>
        <v>TB47NT+2</v>
      </c>
      <c r="C428" s="30" t="str">
        <f t="shared" si="32"/>
        <v>TB47NT+3</v>
      </c>
      <c r="D428" s="30" t="str">
        <f t="shared" si="33"/>
        <v>TB47NT+4</v>
      </c>
      <c r="E428" s="30" t="s">
        <v>18</v>
      </c>
      <c r="F428" s="32">
        <v>47</v>
      </c>
      <c r="G428" s="34" t="s">
        <v>58</v>
      </c>
      <c r="H428" s="116" t="s">
        <v>324</v>
      </c>
      <c r="I428" s="116" t="s">
        <v>65</v>
      </c>
      <c r="J428" s="31" t="s">
        <v>248</v>
      </c>
      <c r="K428" s="116" t="s">
        <v>64</v>
      </c>
      <c r="L428" s="35">
        <v>2500</v>
      </c>
      <c r="M428" s="35">
        <v>1200</v>
      </c>
      <c r="N428" s="35">
        <v>1000</v>
      </c>
      <c r="O428" s="35">
        <v>700</v>
      </c>
      <c r="P428" s="35"/>
      <c r="Q428" s="35"/>
      <c r="R428" s="35"/>
      <c r="S428" s="35"/>
      <c r="T428" s="37" t="str">
        <f t="shared" si="34"/>
        <v>TB47NT</v>
      </c>
      <c r="U428" s="37"/>
      <c r="V428" s="37"/>
      <c r="W428" s="37"/>
      <c r="X428" s="38"/>
      <c r="Y428" s="38">
        <f>U428/L428</f>
        <v>0</v>
      </c>
      <c r="Z428" s="38"/>
      <c r="AA428" s="38"/>
      <c r="AB428" s="37"/>
      <c r="AC428" s="37"/>
      <c r="AD428" s="37"/>
      <c r="AE428" s="37"/>
      <c r="AF428" s="38"/>
      <c r="AG428" s="38"/>
      <c r="AH428" s="38"/>
      <c r="AI428" s="38"/>
      <c r="AJ428" s="33"/>
      <c r="AK428" s="39">
        <v>3.4750000000000001</v>
      </c>
      <c r="AL428" s="39"/>
      <c r="AM428" s="40">
        <v>2</v>
      </c>
      <c r="AN428" s="40">
        <f t="shared" si="35"/>
        <v>5000</v>
      </c>
      <c r="AO428" s="40">
        <f t="shared" si="35"/>
        <v>2400</v>
      </c>
      <c r="AP428" s="40">
        <f t="shared" si="35"/>
        <v>2000</v>
      </c>
      <c r="AQ428" s="41">
        <f t="shared" si="35"/>
        <v>1400</v>
      </c>
      <c r="AR428" s="41">
        <f t="shared" si="27"/>
        <v>5000</v>
      </c>
      <c r="AS428" s="41">
        <f t="shared" si="27"/>
        <v>2400</v>
      </c>
      <c r="AT428" s="41">
        <f t="shared" si="27"/>
        <v>2000</v>
      </c>
      <c r="AU428" s="42">
        <f t="shared" si="27"/>
        <v>1400</v>
      </c>
      <c r="AV428" s="43"/>
      <c r="AW428" s="44" t="s">
        <v>18</v>
      </c>
      <c r="AX428" s="45"/>
      <c r="AY428" s="45">
        <v>540</v>
      </c>
      <c r="AZ428" s="45"/>
      <c r="BA428" s="37"/>
      <c r="BB428" s="37"/>
      <c r="BC428" s="37"/>
      <c r="BD428" s="37"/>
      <c r="BE428" s="46"/>
      <c r="BH428" s="116"/>
      <c r="BI428" s="116"/>
      <c r="BJ428" s="116"/>
      <c r="BK428" s="116"/>
      <c r="BL428" s="116"/>
      <c r="BM428" s="116"/>
    </row>
    <row r="429" spans="1:65" s="30" customFormat="1" ht="35.1" hidden="1" customHeight="1" x14ac:dyDescent="0.25">
      <c r="F429" s="32"/>
      <c r="G429" s="34"/>
      <c r="H429" s="116" t="s">
        <v>320</v>
      </c>
      <c r="I429" s="116" t="s">
        <v>320</v>
      </c>
      <c r="J429" s="31"/>
      <c r="K429" s="116" t="s">
        <v>320</v>
      </c>
      <c r="L429" s="35"/>
      <c r="M429" s="35"/>
      <c r="N429" s="35"/>
      <c r="O429" s="35"/>
      <c r="P429" s="35"/>
      <c r="Q429" s="35"/>
      <c r="R429" s="35"/>
      <c r="S429" s="35"/>
      <c r="T429" s="37"/>
      <c r="U429" s="37"/>
      <c r="V429" s="37"/>
      <c r="W429" s="37"/>
      <c r="X429" s="38"/>
      <c r="Y429" s="38"/>
      <c r="Z429" s="38"/>
      <c r="AA429" s="38"/>
      <c r="AB429" s="37"/>
      <c r="AC429" s="37"/>
      <c r="AD429" s="37"/>
      <c r="AE429" s="37"/>
      <c r="AF429" s="38"/>
      <c r="AG429" s="38"/>
      <c r="AH429" s="38"/>
      <c r="AI429" s="38"/>
      <c r="AJ429" s="33"/>
      <c r="AK429" s="39"/>
      <c r="AL429" s="39"/>
      <c r="AM429" s="40"/>
      <c r="AN429" s="40"/>
      <c r="AO429" s="40"/>
      <c r="AP429" s="40"/>
      <c r="AQ429" s="41"/>
      <c r="AR429" s="41"/>
      <c r="AS429" s="41"/>
      <c r="AT429" s="41"/>
      <c r="AU429" s="42"/>
      <c r="AV429" s="43"/>
      <c r="AW429" s="44"/>
      <c r="AX429" s="45"/>
      <c r="AY429" s="45"/>
      <c r="AZ429" s="45"/>
      <c r="BA429" s="37"/>
      <c r="BB429" s="37"/>
      <c r="BC429" s="37"/>
      <c r="BD429" s="37"/>
      <c r="BE429" s="46"/>
      <c r="BH429" s="116"/>
      <c r="BI429" s="116"/>
      <c r="BJ429" s="116"/>
      <c r="BK429" s="116"/>
      <c r="BL429" s="116"/>
      <c r="BM429" s="116"/>
    </row>
    <row r="430" spans="1:65" s="30" customFormat="1" ht="35.1" hidden="1" customHeight="1" x14ac:dyDescent="0.25">
      <c r="F430" s="32"/>
      <c r="G430" s="34"/>
      <c r="H430" s="116" t="s">
        <v>320</v>
      </c>
      <c r="I430" s="116" t="s">
        <v>320</v>
      </c>
      <c r="J430" s="31"/>
      <c r="K430" s="116" t="s">
        <v>320</v>
      </c>
      <c r="L430" s="35"/>
      <c r="M430" s="35"/>
      <c r="N430" s="35"/>
      <c r="O430" s="35"/>
      <c r="P430" s="35"/>
      <c r="Q430" s="35"/>
      <c r="R430" s="35"/>
      <c r="S430" s="35"/>
      <c r="T430" s="37"/>
      <c r="U430" s="37"/>
      <c r="V430" s="37"/>
      <c r="W430" s="37"/>
      <c r="X430" s="38"/>
      <c r="Y430" s="38"/>
      <c r="Z430" s="38"/>
      <c r="AA430" s="38"/>
      <c r="AB430" s="37"/>
      <c r="AC430" s="37"/>
      <c r="AD430" s="37"/>
      <c r="AE430" s="37"/>
      <c r="AF430" s="38"/>
      <c r="AG430" s="38"/>
      <c r="AH430" s="38"/>
      <c r="AI430" s="38"/>
      <c r="AJ430" s="33"/>
      <c r="AK430" s="39"/>
      <c r="AL430" s="39"/>
      <c r="AM430" s="40"/>
      <c r="AN430" s="40"/>
      <c r="AO430" s="40"/>
      <c r="AP430" s="40"/>
      <c r="AQ430" s="41"/>
      <c r="AR430" s="41"/>
      <c r="AS430" s="41"/>
      <c r="AT430" s="41"/>
      <c r="AU430" s="42"/>
      <c r="AV430" s="43"/>
      <c r="AW430" s="44"/>
      <c r="AX430" s="45"/>
      <c r="AY430" s="45"/>
      <c r="AZ430" s="45"/>
      <c r="BA430" s="37"/>
      <c r="BB430" s="37"/>
      <c r="BC430" s="37"/>
      <c r="BD430" s="37"/>
      <c r="BE430" s="46"/>
      <c r="BH430" s="116"/>
      <c r="BI430" s="116"/>
      <c r="BJ430" s="116"/>
      <c r="BK430" s="116"/>
      <c r="BL430" s="116"/>
      <c r="BM430" s="116"/>
    </row>
    <row r="431" spans="1:65" s="30" customFormat="1" ht="35.1" hidden="1" customHeight="1" x14ac:dyDescent="0.25">
      <c r="F431" s="32"/>
      <c r="G431" s="34"/>
      <c r="H431" s="116" t="s">
        <v>320</v>
      </c>
      <c r="I431" s="116" t="s">
        <v>320</v>
      </c>
      <c r="J431" s="31"/>
      <c r="K431" s="116" t="s">
        <v>320</v>
      </c>
      <c r="L431" s="35"/>
      <c r="M431" s="35"/>
      <c r="N431" s="35"/>
      <c r="O431" s="35"/>
      <c r="P431" s="35"/>
      <c r="Q431" s="35"/>
      <c r="R431" s="35"/>
      <c r="S431" s="35"/>
      <c r="T431" s="37"/>
      <c r="U431" s="37"/>
      <c r="V431" s="37"/>
      <c r="W431" s="37"/>
      <c r="X431" s="38"/>
      <c r="Y431" s="38"/>
      <c r="Z431" s="38"/>
      <c r="AA431" s="38"/>
      <c r="AB431" s="37"/>
      <c r="AC431" s="37"/>
      <c r="AD431" s="37"/>
      <c r="AE431" s="37"/>
      <c r="AF431" s="38"/>
      <c r="AG431" s="38"/>
      <c r="AH431" s="38"/>
      <c r="AI431" s="38"/>
      <c r="AJ431" s="33"/>
      <c r="AK431" s="39"/>
      <c r="AL431" s="39"/>
      <c r="AM431" s="40"/>
      <c r="AN431" s="40"/>
      <c r="AO431" s="40"/>
      <c r="AP431" s="40"/>
      <c r="AQ431" s="41"/>
      <c r="AR431" s="41"/>
      <c r="AS431" s="41"/>
      <c r="AT431" s="41"/>
      <c r="AU431" s="42"/>
      <c r="AV431" s="43"/>
      <c r="AW431" s="44"/>
      <c r="AX431" s="45"/>
      <c r="AY431" s="45"/>
      <c r="AZ431" s="45"/>
      <c r="BA431" s="37"/>
      <c r="BB431" s="37"/>
      <c r="BC431" s="37"/>
      <c r="BD431" s="37"/>
      <c r="BE431" s="46"/>
      <c r="BH431" s="116"/>
      <c r="BI431" s="116"/>
      <c r="BJ431" s="116"/>
      <c r="BK431" s="116"/>
      <c r="BL431" s="116"/>
      <c r="BM431" s="116"/>
    </row>
    <row r="432" spans="1:65" s="30" customFormat="1" ht="35.1" hidden="1" customHeight="1" x14ac:dyDescent="0.25">
      <c r="F432" s="32"/>
      <c r="G432" s="34"/>
      <c r="H432" s="116" t="s">
        <v>320</v>
      </c>
      <c r="I432" s="116" t="s">
        <v>320</v>
      </c>
      <c r="J432" s="31"/>
      <c r="K432" s="116" t="s">
        <v>320</v>
      </c>
      <c r="L432" s="35"/>
      <c r="M432" s="35"/>
      <c r="N432" s="35"/>
      <c r="O432" s="35"/>
      <c r="P432" s="35"/>
      <c r="Q432" s="35"/>
      <c r="R432" s="35"/>
      <c r="S432" s="35"/>
      <c r="T432" s="37"/>
      <c r="U432" s="37"/>
      <c r="V432" s="37"/>
      <c r="W432" s="37"/>
      <c r="X432" s="38"/>
      <c r="Y432" s="38"/>
      <c r="Z432" s="38"/>
      <c r="AA432" s="38"/>
      <c r="AB432" s="37"/>
      <c r="AC432" s="37"/>
      <c r="AD432" s="37"/>
      <c r="AE432" s="37"/>
      <c r="AF432" s="38"/>
      <c r="AG432" s="38"/>
      <c r="AH432" s="38"/>
      <c r="AI432" s="38"/>
      <c r="AJ432" s="33"/>
      <c r="AK432" s="39"/>
      <c r="AL432" s="39"/>
      <c r="AM432" s="40"/>
      <c r="AN432" s="40"/>
      <c r="AO432" s="40"/>
      <c r="AP432" s="40"/>
      <c r="AQ432" s="41"/>
      <c r="AR432" s="41"/>
      <c r="AS432" s="41"/>
      <c r="AT432" s="41"/>
      <c r="AU432" s="42"/>
      <c r="AV432" s="43"/>
      <c r="AW432" s="44"/>
      <c r="AX432" s="45"/>
      <c r="AY432" s="45"/>
      <c r="AZ432" s="45"/>
      <c r="BA432" s="37"/>
      <c r="BB432" s="37"/>
      <c r="BC432" s="37"/>
      <c r="BD432" s="37"/>
      <c r="BE432" s="46"/>
      <c r="BH432" s="116"/>
      <c r="BI432" s="116"/>
      <c r="BJ432" s="116"/>
      <c r="BK432" s="116"/>
      <c r="BL432" s="116"/>
      <c r="BM432" s="116"/>
    </row>
    <row r="433" spans="1:65" s="30" customFormat="1" ht="35.1" hidden="1" customHeight="1" x14ac:dyDescent="0.25">
      <c r="F433" s="32"/>
      <c r="G433" s="34"/>
      <c r="H433" s="116" t="s">
        <v>320</v>
      </c>
      <c r="I433" s="116" t="s">
        <v>320</v>
      </c>
      <c r="J433" s="31"/>
      <c r="K433" s="116" t="s">
        <v>320</v>
      </c>
      <c r="L433" s="35"/>
      <c r="M433" s="35"/>
      <c r="N433" s="35"/>
      <c r="O433" s="35"/>
      <c r="P433" s="35"/>
      <c r="Q433" s="35"/>
      <c r="R433" s="35"/>
      <c r="S433" s="35"/>
      <c r="T433" s="37"/>
      <c r="U433" s="37"/>
      <c r="V433" s="37"/>
      <c r="W433" s="37"/>
      <c r="X433" s="38"/>
      <c r="Y433" s="38"/>
      <c r="Z433" s="38"/>
      <c r="AA433" s="38"/>
      <c r="AB433" s="37"/>
      <c r="AC433" s="37"/>
      <c r="AD433" s="37"/>
      <c r="AE433" s="37"/>
      <c r="AF433" s="38"/>
      <c r="AG433" s="38"/>
      <c r="AH433" s="38"/>
      <c r="AI433" s="38"/>
      <c r="AJ433" s="33"/>
      <c r="AK433" s="39"/>
      <c r="AL433" s="39"/>
      <c r="AM433" s="40"/>
      <c r="AN433" s="40"/>
      <c r="AO433" s="40"/>
      <c r="AP433" s="40"/>
      <c r="AQ433" s="41"/>
      <c r="AR433" s="41"/>
      <c r="AS433" s="41"/>
      <c r="AT433" s="41"/>
      <c r="AU433" s="42"/>
      <c r="AV433" s="43"/>
      <c r="AW433" s="44"/>
      <c r="AX433" s="45"/>
      <c r="AY433" s="45"/>
      <c r="AZ433" s="45"/>
      <c r="BA433" s="37"/>
      <c r="BB433" s="37"/>
      <c r="BC433" s="37"/>
      <c r="BD433" s="37"/>
      <c r="BE433" s="46"/>
      <c r="BH433" s="116"/>
      <c r="BI433" s="116"/>
      <c r="BJ433" s="116"/>
      <c r="BK433" s="116"/>
      <c r="BL433" s="116"/>
      <c r="BM433" s="116"/>
    </row>
    <row r="434" spans="1:65" s="30" customFormat="1" ht="35.1" hidden="1" customHeight="1" x14ac:dyDescent="0.25">
      <c r="F434" s="32"/>
      <c r="G434" s="34"/>
      <c r="H434" s="116" t="s">
        <v>320</v>
      </c>
      <c r="I434" s="116" t="s">
        <v>320</v>
      </c>
      <c r="J434" s="31"/>
      <c r="K434" s="116" t="s">
        <v>320</v>
      </c>
      <c r="L434" s="35"/>
      <c r="M434" s="35"/>
      <c r="N434" s="35"/>
      <c r="O434" s="35"/>
      <c r="P434" s="35"/>
      <c r="Q434" s="35"/>
      <c r="R434" s="35"/>
      <c r="S434" s="35"/>
      <c r="T434" s="37"/>
      <c r="U434" s="37"/>
      <c r="V434" s="37"/>
      <c r="W434" s="37"/>
      <c r="X434" s="38"/>
      <c r="Y434" s="38"/>
      <c r="Z434" s="38"/>
      <c r="AA434" s="38"/>
      <c r="AB434" s="37"/>
      <c r="AC434" s="37"/>
      <c r="AD434" s="37"/>
      <c r="AE434" s="37"/>
      <c r="AF434" s="38"/>
      <c r="AG434" s="38"/>
      <c r="AH434" s="38"/>
      <c r="AI434" s="38"/>
      <c r="AJ434" s="33"/>
      <c r="AK434" s="39"/>
      <c r="AL434" s="39"/>
      <c r="AM434" s="40"/>
      <c r="AN434" s="40"/>
      <c r="AO434" s="40"/>
      <c r="AP434" s="40"/>
      <c r="AQ434" s="41"/>
      <c r="AR434" s="41"/>
      <c r="AS434" s="41"/>
      <c r="AT434" s="41"/>
      <c r="AU434" s="42"/>
      <c r="AV434" s="43"/>
      <c r="AW434" s="44"/>
      <c r="AX434" s="45"/>
      <c r="AY434" s="45"/>
      <c r="AZ434" s="45"/>
      <c r="BA434" s="37"/>
      <c r="BB434" s="37"/>
      <c r="BC434" s="37"/>
      <c r="BD434" s="37"/>
      <c r="BE434" s="46"/>
      <c r="BH434" s="116"/>
      <c r="BI434" s="116"/>
      <c r="BJ434" s="116"/>
      <c r="BK434" s="116"/>
      <c r="BL434" s="116"/>
      <c r="BM434" s="116"/>
    </row>
    <row r="435" spans="1:65" s="30" customFormat="1" ht="63" x14ac:dyDescent="0.25">
      <c r="A435" s="30" t="str">
        <f t="shared" si="30"/>
        <v>TB49NT+1</v>
      </c>
      <c r="B435" s="30" t="str">
        <f t="shared" si="31"/>
        <v>TB49NT+2</v>
      </c>
      <c r="C435" s="30" t="str">
        <f t="shared" si="32"/>
        <v>TB49NT+3</v>
      </c>
      <c r="D435" s="30" t="str">
        <f t="shared" si="33"/>
        <v>TB49NT+4</v>
      </c>
      <c r="E435" s="30" t="s">
        <v>18</v>
      </c>
      <c r="F435" s="32">
        <v>49</v>
      </c>
      <c r="G435" s="34" t="s">
        <v>61</v>
      </c>
      <c r="H435" s="116" t="s">
        <v>278</v>
      </c>
      <c r="I435" s="116" t="s">
        <v>65</v>
      </c>
      <c r="J435" s="31" t="s">
        <v>249</v>
      </c>
      <c r="K435" s="116" t="s">
        <v>323</v>
      </c>
      <c r="L435" s="35">
        <v>2600</v>
      </c>
      <c r="M435" s="35">
        <v>1300</v>
      </c>
      <c r="N435" s="35">
        <v>1000</v>
      </c>
      <c r="O435" s="35">
        <v>800</v>
      </c>
      <c r="P435" s="35"/>
      <c r="Q435" s="35"/>
      <c r="R435" s="35"/>
      <c r="S435" s="35"/>
      <c r="T435" s="37" t="str">
        <f t="shared" si="34"/>
        <v>TB49NT</v>
      </c>
      <c r="U435" s="37"/>
      <c r="V435" s="37"/>
      <c r="W435" s="37"/>
      <c r="X435" s="38"/>
      <c r="Y435" s="38">
        <f>U435/L435</f>
        <v>0</v>
      </c>
      <c r="Z435" s="38">
        <f>V435/M435</f>
        <v>0</v>
      </c>
      <c r="AA435" s="38"/>
      <c r="AB435" s="37"/>
      <c r="AC435" s="37"/>
      <c r="AD435" s="37"/>
      <c r="AE435" s="37"/>
      <c r="AF435" s="38"/>
      <c r="AG435" s="38"/>
      <c r="AH435" s="38"/>
      <c r="AI435" s="38"/>
      <c r="AJ435" s="33"/>
      <c r="AK435" s="39">
        <v>2.5307692307692307</v>
      </c>
      <c r="AL435" s="39"/>
      <c r="AM435" s="40">
        <v>1.45</v>
      </c>
      <c r="AN435" s="40">
        <f t="shared" si="35"/>
        <v>3770</v>
      </c>
      <c r="AO435" s="40">
        <f t="shared" si="35"/>
        <v>1885</v>
      </c>
      <c r="AP435" s="40">
        <f t="shared" si="35"/>
        <v>1450</v>
      </c>
      <c r="AQ435" s="41">
        <f t="shared" si="35"/>
        <v>1160</v>
      </c>
      <c r="AR435" s="41">
        <f t="shared" si="27"/>
        <v>3800</v>
      </c>
      <c r="AS435" s="41">
        <f t="shared" si="27"/>
        <v>1900</v>
      </c>
      <c r="AT435" s="41">
        <f t="shared" si="27"/>
        <v>1500</v>
      </c>
      <c r="AU435" s="42">
        <f t="shared" si="27"/>
        <v>1200</v>
      </c>
      <c r="AV435" s="43"/>
      <c r="AW435" s="44" t="s">
        <v>18</v>
      </c>
      <c r="AX435" s="45"/>
      <c r="AY435" s="45">
        <v>240</v>
      </c>
      <c r="AZ435" s="45"/>
      <c r="BA435" s="37"/>
      <c r="BB435" s="37"/>
      <c r="BC435" s="37"/>
      <c r="BD435" s="37"/>
      <c r="BE435" s="46"/>
      <c r="BH435" s="116"/>
      <c r="BI435" s="116"/>
      <c r="BJ435" s="116"/>
      <c r="BK435" s="116"/>
      <c r="BL435" s="116"/>
      <c r="BM435" s="116"/>
    </row>
    <row r="436" spans="1:65" s="30" customFormat="1" ht="15.75" hidden="1" x14ac:dyDescent="0.25">
      <c r="F436" s="32"/>
      <c r="G436" s="34"/>
      <c r="H436" s="116" t="s">
        <v>320</v>
      </c>
      <c r="I436" s="116" t="s">
        <v>320</v>
      </c>
      <c r="J436" s="31"/>
      <c r="K436" s="116" t="s">
        <v>320</v>
      </c>
      <c r="L436" s="35"/>
      <c r="M436" s="35"/>
      <c r="N436" s="35"/>
      <c r="O436" s="35"/>
      <c r="P436" s="35"/>
      <c r="Q436" s="35"/>
      <c r="R436" s="35"/>
      <c r="S436" s="35"/>
      <c r="T436" s="37"/>
      <c r="U436" s="37"/>
      <c r="V436" s="37"/>
      <c r="W436" s="37"/>
      <c r="X436" s="38"/>
      <c r="Y436" s="38"/>
      <c r="Z436" s="38"/>
      <c r="AA436" s="38"/>
      <c r="AB436" s="37"/>
      <c r="AC436" s="37"/>
      <c r="AD436" s="37"/>
      <c r="AE436" s="37"/>
      <c r="AF436" s="38"/>
      <c r="AG436" s="38"/>
      <c r="AH436" s="38"/>
      <c r="AI436" s="38"/>
      <c r="AJ436" s="33"/>
      <c r="AK436" s="39"/>
      <c r="AL436" s="39"/>
      <c r="AM436" s="40"/>
      <c r="AN436" s="40"/>
      <c r="AO436" s="40"/>
      <c r="AP436" s="40"/>
      <c r="AQ436" s="41"/>
      <c r="AR436" s="41"/>
      <c r="AS436" s="41"/>
      <c r="AT436" s="41"/>
      <c r="AU436" s="42"/>
      <c r="AV436" s="43"/>
      <c r="AW436" s="44"/>
      <c r="AX436" s="45"/>
      <c r="AY436" s="45"/>
      <c r="AZ436" s="45"/>
      <c r="BA436" s="37"/>
      <c r="BB436" s="37"/>
      <c r="BC436" s="37"/>
      <c r="BD436" s="37"/>
      <c r="BE436" s="46"/>
      <c r="BH436" s="116"/>
      <c r="BI436" s="116"/>
      <c r="BJ436" s="116"/>
      <c r="BK436" s="116"/>
      <c r="BL436" s="116"/>
      <c r="BM436" s="116"/>
    </row>
    <row r="437" spans="1:65" s="30" customFormat="1" ht="15.75" hidden="1" x14ac:dyDescent="0.25">
      <c r="F437" s="32"/>
      <c r="G437" s="34"/>
      <c r="H437" s="116" t="s">
        <v>320</v>
      </c>
      <c r="I437" s="116" t="s">
        <v>320</v>
      </c>
      <c r="J437" s="31"/>
      <c r="K437" s="116" t="s">
        <v>320</v>
      </c>
      <c r="L437" s="35"/>
      <c r="M437" s="35"/>
      <c r="N437" s="35"/>
      <c r="O437" s="35"/>
      <c r="P437" s="35"/>
      <c r="Q437" s="35"/>
      <c r="R437" s="35"/>
      <c r="S437" s="35"/>
      <c r="T437" s="37"/>
      <c r="U437" s="37"/>
      <c r="V437" s="37"/>
      <c r="W437" s="37"/>
      <c r="X437" s="38"/>
      <c r="Y437" s="38"/>
      <c r="Z437" s="38"/>
      <c r="AA437" s="38"/>
      <c r="AB437" s="37"/>
      <c r="AC437" s="37"/>
      <c r="AD437" s="37"/>
      <c r="AE437" s="37"/>
      <c r="AF437" s="38"/>
      <c r="AG437" s="38"/>
      <c r="AH437" s="38"/>
      <c r="AI437" s="38"/>
      <c r="AJ437" s="33"/>
      <c r="AK437" s="39"/>
      <c r="AL437" s="39"/>
      <c r="AM437" s="40"/>
      <c r="AN437" s="40"/>
      <c r="AO437" s="40"/>
      <c r="AP437" s="40"/>
      <c r="AQ437" s="41"/>
      <c r="AR437" s="41"/>
      <c r="AS437" s="41"/>
      <c r="AT437" s="41"/>
      <c r="AU437" s="42"/>
      <c r="AV437" s="43"/>
      <c r="AW437" s="44"/>
      <c r="AX437" s="45"/>
      <c r="AY437" s="45"/>
      <c r="AZ437" s="45"/>
      <c r="BA437" s="37"/>
      <c r="BB437" s="37"/>
      <c r="BC437" s="37"/>
      <c r="BD437" s="37"/>
      <c r="BE437" s="46"/>
      <c r="BH437" s="116"/>
      <c r="BI437" s="116"/>
      <c r="BJ437" s="116"/>
      <c r="BK437" s="116"/>
      <c r="BL437" s="116"/>
      <c r="BM437" s="116"/>
    </row>
    <row r="438" spans="1:65" s="30" customFormat="1" ht="15.75" hidden="1" x14ac:dyDescent="0.25">
      <c r="F438" s="32"/>
      <c r="G438" s="34"/>
      <c r="H438" s="116" t="s">
        <v>320</v>
      </c>
      <c r="I438" s="116" t="s">
        <v>320</v>
      </c>
      <c r="J438" s="31"/>
      <c r="K438" s="116" t="s">
        <v>320</v>
      </c>
      <c r="L438" s="35"/>
      <c r="M438" s="35"/>
      <c r="N438" s="35"/>
      <c r="O438" s="35"/>
      <c r="P438" s="35"/>
      <c r="Q438" s="35"/>
      <c r="R438" s="35"/>
      <c r="S438" s="35"/>
      <c r="T438" s="37"/>
      <c r="U438" s="37"/>
      <c r="V438" s="37"/>
      <c r="W438" s="37"/>
      <c r="X438" s="38"/>
      <c r="Y438" s="38"/>
      <c r="Z438" s="38"/>
      <c r="AA438" s="38"/>
      <c r="AB438" s="37"/>
      <c r="AC438" s="37"/>
      <c r="AD438" s="37"/>
      <c r="AE438" s="37"/>
      <c r="AF438" s="38"/>
      <c r="AG438" s="38"/>
      <c r="AH438" s="38"/>
      <c r="AI438" s="38"/>
      <c r="AJ438" s="33"/>
      <c r="AK438" s="39"/>
      <c r="AL438" s="39"/>
      <c r="AM438" s="40"/>
      <c r="AN438" s="40"/>
      <c r="AO438" s="40"/>
      <c r="AP438" s="40"/>
      <c r="AQ438" s="41"/>
      <c r="AR438" s="41"/>
      <c r="AS438" s="41"/>
      <c r="AT438" s="41"/>
      <c r="AU438" s="42"/>
      <c r="AV438" s="43"/>
      <c r="AW438" s="44"/>
      <c r="AX438" s="45"/>
      <c r="AY438" s="45"/>
      <c r="AZ438" s="45"/>
      <c r="BA438" s="37"/>
      <c r="BB438" s="37"/>
      <c r="BC438" s="37"/>
      <c r="BD438" s="37"/>
      <c r="BE438" s="46"/>
      <c r="BH438" s="116"/>
      <c r="BI438" s="116"/>
      <c r="BJ438" s="116"/>
      <c r="BK438" s="116"/>
      <c r="BL438" s="116"/>
      <c r="BM438" s="116"/>
    </row>
    <row r="439" spans="1:65" s="30" customFormat="1" ht="15.75" hidden="1" x14ac:dyDescent="0.25">
      <c r="F439" s="32"/>
      <c r="G439" s="34"/>
      <c r="H439" s="116" t="s">
        <v>320</v>
      </c>
      <c r="I439" s="116" t="s">
        <v>320</v>
      </c>
      <c r="J439" s="31"/>
      <c r="K439" s="116" t="s">
        <v>320</v>
      </c>
      <c r="L439" s="35"/>
      <c r="M439" s="35"/>
      <c r="N439" s="35"/>
      <c r="O439" s="35"/>
      <c r="P439" s="35"/>
      <c r="Q439" s="35"/>
      <c r="R439" s="35"/>
      <c r="S439" s="35"/>
      <c r="T439" s="37"/>
      <c r="U439" s="37"/>
      <c r="V439" s="37"/>
      <c r="W439" s="37"/>
      <c r="X439" s="38"/>
      <c r="Y439" s="38"/>
      <c r="Z439" s="38"/>
      <c r="AA439" s="38"/>
      <c r="AB439" s="37"/>
      <c r="AC439" s="37"/>
      <c r="AD439" s="37"/>
      <c r="AE439" s="37"/>
      <c r="AF439" s="38"/>
      <c r="AG439" s="38"/>
      <c r="AH439" s="38"/>
      <c r="AI439" s="38"/>
      <c r="AJ439" s="33"/>
      <c r="AK439" s="39"/>
      <c r="AL439" s="39"/>
      <c r="AM439" s="40"/>
      <c r="AN439" s="40"/>
      <c r="AO439" s="40"/>
      <c r="AP439" s="40"/>
      <c r="AQ439" s="41"/>
      <c r="AR439" s="41"/>
      <c r="AS439" s="41"/>
      <c r="AT439" s="41"/>
      <c r="AU439" s="42"/>
      <c r="AV439" s="43"/>
      <c r="AW439" s="44"/>
      <c r="AX439" s="45"/>
      <c r="AY439" s="45"/>
      <c r="AZ439" s="45"/>
      <c r="BA439" s="37"/>
      <c r="BB439" s="37"/>
      <c r="BC439" s="37"/>
      <c r="BD439" s="37"/>
      <c r="BE439" s="46"/>
      <c r="BH439" s="116"/>
      <c r="BI439" s="116"/>
      <c r="BJ439" s="116"/>
      <c r="BK439" s="116"/>
      <c r="BL439" s="116"/>
      <c r="BM439" s="116"/>
    </row>
    <row r="440" spans="1:65" s="30" customFormat="1" ht="15.75" hidden="1" x14ac:dyDescent="0.25">
      <c r="F440" s="32"/>
      <c r="G440" s="34"/>
      <c r="H440" s="116" t="s">
        <v>320</v>
      </c>
      <c r="I440" s="116" t="s">
        <v>320</v>
      </c>
      <c r="J440" s="31"/>
      <c r="K440" s="116" t="s">
        <v>320</v>
      </c>
      <c r="L440" s="35"/>
      <c r="M440" s="35"/>
      <c r="N440" s="35"/>
      <c r="O440" s="35"/>
      <c r="P440" s="35"/>
      <c r="Q440" s="35"/>
      <c r="R440" s="35"/>
      <c r="S440" s="35"/>
      <c r="T440" s="37"/>
      <c r="U440" s="37"/>
      <c r="V440" s="37"/>
      <c r="W440" s="37"/>
      <c r="X440" s="38"/>
      <c r="Y440" s="38"/>
      <c r="Z440" s="38"/>
      <c r="AA440" s="38"/>
      <c r="AB440" s="37"/>
      <c r="AC440" s="37"/>
      <c r="AD440" s="37"/>
      <c r="AE440" s="37"/>
      <c r="AF440" s="38"/>
      <c r="AG440" s="38"/>
      <c r="AH440" s="38"/>
      <c r="AI440" s="38"/>
      <c r="AJ440" s="33"/>
      <c r="AK440" s="39"/>
      <c r="AL440" s="39"/>
      <c r="AM440" s="40"/>
      <c r="AN440" s="40"/>
      <c r="AO440" s="40"/>
      <c r="AP440" s="40"/>
      <c r="AQ440" s="41"/>
      <c r="AR440" s="41"/>
      <c r="AS440" s="41"/>
      <c r="AT440" s="41"/>
      <c r="AU440" s="42"/>
      <c r="AV440" s="43"/>
      <c r="AW440" s="44"/>
      <c r="AX440" s="45"/>
      <c r="AY440" s="45"/>
      <c r="AZ440" s="45"/>
      <c r="BA440" s="37"/>
      <c r="BB440" s="37"/>
      <c r="BC440" s="37"/>
      <c r="BD440" s="37"/>
      <c r="BE440" s="46"/>
      <c r="BH440" s="116"/>
      <c r="BI440" s="116"/>
      <c r="BJ440" s="116"/>
      <c r="BK440" s="116"/>
      <c r="BL440" s="116"/>
      <c r="BM440" s="116"/>
    </row>
    <row r="441" spans="1:65" s="30" customFormat="1" ht="15.75" hidden="1" x14ac:dyDescent="0.25">
      <c r="F441" s="32"/>
      <c r="G441" s="34"/>
      <c r="H441" s="116" t="s">
        <v>320</v>
      </c>
      <c r="I441" s="116" t="s">
        <v>320</v>
      </c>
      <c r="J441" s="31"/>
      <c r="K441" s="116" t="s">
        <v>320</v>
      </c>
      <c r="L441" s="35"/>
      <c r="M441" s="35"/>
      <c r="N441" s="35"/>
      <c r="O441" s="35"/>
      <c r="P441" s="35"/>
      <c r="Q441" s="35"/>
      <c r="R441" s="35"/>
      <c r="S441" s="35"/>
      <c r="T441" s="37"/>
      <c r="U441" s="37"/>
      <c r="V441" s="37"/>
      <c r="W441" s="37"/>
      <c r="X441" s="38"/>
      <c r="Y441" s="38"/>
      <c r="Z441" s="38"/>
      <c r="AA441" s="38"/>
      <c r="AB441" s="37"/>
      <c r="AC441" s="37"/>
      <c r="AD441" s="37"/>
      <c r="AE441" s="37"/>
      <c r="AF441" s="38"/>
      <c r="AG441" s="38"/>
      <c r="AH441" s="38"/>
      <c r="AI441" s="38"/>
      <c r="AJ441" s="33"/>
      <c r="AK441" s="39"/>
      <c r="AL441" s="39"/>
      <c r="AM441" s="40"/>
      <c r="AN441" s="40"/>
      <c r="AO441" s="40"/>
      <c r="AP441" s="40"/>
      <c r="AQ441" s="41"/>
      <c r="AR441" s="41"/>
      <c r="AS441" s="41"/>
      <c r="AT441" s="41"/>
      <c r="AU441" s="42"/>
      <c r="AV441" s="43"/>
      <c r="AW441" s="44"/>
      <c r="AX441" s="45"/>
      <c r="AY441" s="45"/>
      <c r="AZ441" s="45"/>
      <c r="BA441" s="37"/>
      <c r="BB441" s="37"/>
      <c r="BC441" s="37"/>
      <c r="BD441" s="37"/>
      <c r="BE441" s="46"/>
      <c r="BH441" s="116"/>
      <c r="BI441" s="116"/>
      <c r="BJ441" s="116"/>
      <c r="BK441" s="116"/>
      <c r="BL441" s="116"/>
      <c r="BM441" s="116"/>
    </row>
    <row r="442" spans="1:65" s="30" customFormat="1" ht="47.25" x14ac:dyDescent="0.25">
      <c r="A442" s="30" t="str">
        <f t="shared" si="30"/>
        <v>TB26NT+1</v>
      </c>
      <c r="B442" s="30" t="str">
        <f t="shared" si="31"/>
        <v>TB26NT+2</v>
      </c>
      <c r="C442" s="30" t="str">
        <f t="shared" si="32"/>
        <v>TB26NT+3</v>
      </c>
      <c r="D442" s="30" t="str">
        <f t="shared" si="33"/>
        <v>TB26NT+4</v>
      </c>
      <c r="E442" s="30" t="s">
        <v>18</v>
      </c>
      <c r="F442" s="32">
        <v>26</v>
      </c>
      <c r="G442" s="34" t="s">
        <v>53</v>
      </c>
      <c r="H442" s="116" t="s">
        <v>250</v>
      </c>
      <c r="I442" s="116" t="s">
        <v>65</v>
      </c>
      <c r="J442" s="31" t="s">
        <v>250</v>
      </c>
      <c r="K442" s="116" t="s">
        <v>325</v>
      </c>
      <c r="L442" s="35">
        <v>3000</v>
      </c>
      <c r="M442" s="35">
        <v>1500</v>
      </c>
      <c r="N442" s="35">
        <v>1200</v>
      </c>
      <c r="O442" s="35">
        <v>900</v>
      </c>
      <c r="P442" s="35"/>
      <c r="Q442" s="35"/>
      <c r="R442" s="35"/>
      <c r="S442" s="35"/>
      <c r="T442" s="37" t="str">
        <f t="shared" si="34"/>
        <v>TB26NT</v>
      </c>
      <c r="U442" s="37"/>
      <c r="V442" s="37"/>
      <c r="W442" s="37"/>
      <c r="X442" s="38"/>
      <c r="Y442" s="38">
        <f>U442/L442</f>
        <v>0</v>
      </c>
      <c r="Z442" s="38">
        <f>V442/M442</f>
        <v>0</v>
      </c>
      <c r="AA442" s="38"/>
      <c r="AB442" s="37"/>
      <c r="AC442" s="37"/>
      <c r="AD442" s="37"/>
      <c r="AE442" s="37"/>
      <c r="AF442" s="38"/>
      <c r="AG442" s="38"/>
      <c r="AH442" s="38"/>
      <c r="AI442" s="38"/>
      <c r="AJ442" s="33"/>
      <c r="AK442" s="39">
        <v>1.4033333333333333</v>
      </c>
      <c r="AL442" s="39"/>
      <c r="AM442" s="40">
        <v>1.1000000000000001</v>
      </c>
      <c r="AN442" s="40">
        <f t="shared" si="35"/>
        <v>3300.0000000000005</v>
      </c>
      <c r="AO442" s="40">
        <f t="shared" si="35"/>
        <v>1650.0000000000002</v>
      </c>
      <c r="AP442" s="40">
        <f t="shared" si="35"/>
        <v>1320</v>
      </c>
      <c r="AQ442" s="41">
        <f t="shared" si="35"/>
        <v>990.00000000000011</v>
      </c>
      <c r="AR442" s="41">
        <f t="shared" si="27"/>
        <v>3300</v>
      </c>
      <c r="AS442" s="41">
        <f t="shared" si="27"/>
        <v>1700</v>
      </c>
      <c r="AT442" s="41">
        <f t="shared" si="27"/>
        <v>1300</v>
      </c>
      <c r="AU442" s="42">
        <f t="shared" si="27"/>
        <v>990</v>
      </c>
      <c r="AV442" s="43"/>
      <c r="AW442" s="44" t="s">
        <v>18</v>
      </c>
      <c r="AX442" s="45"/>
      <c r="AY442" s="45">
        <v>210</v>
      </c>
      <c r="AZ442" s="45"/>
      <c r="BA442" s="37"/>
      <c r="BB442" s="37"/>
      <c r="BC442" s="37"/>
      <c r="BD442" s="37"/>
      <c r="BE442" s="46"/>
      <c r="BH442" s="116"/>
      <c r="BI442" s="116"/>
      <c r="BJ442" s="116"/>
      <c r="BK442" s="116"/>
      <c r="BL442" s="116"/>
      <c r="BM442" s="116"/>
    </row>
    <row r="443" spans="1:65" s="30" customFormat="1" ht="15.75" hidden="1" x14ac:dyDescent="0.25">
      <c r="F443" s="32"/>
      <c r="G443" s="34"/>
      <c r="H443" s="116" t="s">
        <v>320</v>
      </c>
      <c r="I443" s="116" t="s">
        <v>320</v>
      </c>
      <c r="J443" s="31"/>
      <c r="K443" s="116" t="s">
        <v>320</v>
      </c>
      <c r="L443" s="35"/>
      <c r="M443" s="35"/>
      <c r="N443" s="35"/>
      <c r="O443" s="35"/>
      <c r="P443" s="35"/>
      <c r="Q443" s="35"/>
      <c r="R443" s="35"/>
      <c r="S443" s="35"/>
      <c r="T443" s="37"/>
      <c r="U443" s="37"/>
      <c r="V443" s="37"/>
      <c r="W443" s="37"/>
      <c r="X443" s="38"/>
      <c r="Y443" s="38"/>
      <c r="Z443" s="38"/>
      <c r="AA443" s="38"/>
      <c r="AB443" s="37"/>
      <c r="AC443" s="37"/>
      <c r="AD443" s="37"/>
      <c r="AE443" s="37"/>
      <c r="AF443" s="38"/>
      <c r="AG443" s="38"/>
      <c r="AH443" s="38"/>
      <c r="AI443" s="38"/>
      <c r="AJ443" s="33"/>
      <c r="AK443" s="39"/>
      <c r="AL443" s="39"/>
      <c r="AM443" s="40"/>
      <c r="AN443" s="40"/>
      <c r="AO443" s="40"/>
      <c r="AP443" s="40"/>
      <c r="AQ443" s="41"/>
      <c r="AR443" s="41"/>
      <c r="AS443" s="41"/>
      <c r="AT443" s="41"/>
      <c r="AU443" s="42"/>
      <c r="AV443" s="43"/>
      <c r="AW443" s="44"/>
      <c r="AX443" s="45"/>
      <c r="AY443" s="45"/>
      <c r="AZ443" s="45"/>
      <c r="BA443" s="37"/>
      <c r="BB443" s="37"/>
      <c r="BC443" s="37"/>
      <c r="BD443" s="37"/>
      <c r="BE443" s="46"/>
      <c r="BH443" s="116"/>
      <c r="BI443" s="116"/>
      <c r="BJ443" s="116"/>
      <c r="BK443" s="116"/>
      <c r="BL443" s="116"/>
      <c r="BM443" s="116"/>
    </row>
    <row r="444" spans="1:65" s="30" customFormat="1" ht="15.75" hidden="1" x14ac:dyDescent="0.25">
      <c r="F444" s="32"/>
      <c r="G444" s="34"/>
      <c r="H444" s="116" t="s">
        <v>320</v>
      </c>
      <c r="I444" s="116" t="s">
        <v>320</v>
      </c>
      <c r="J444" s="31"/>
      <c r="K444" s="116" t="s">
        <v>320</v>
      </c>
      <c r="L444" s="35"/>
      <c r="M444" s="35"/>
      <c r="N444" s="35"/>
      <c r="O444" s="35"/>
      <c r="P444" s="35"/>
      <c r="Q444" s="35"/>
      <c r="R444" s="35"/>
      <c r="S444" s="35"/>
      <c r="T444" s="37"/>
      <c r="U444" s="37"/>
      <c r="V444" s="37"/>
      <c r="W444" s="37"/>
      <c r="X444" s="38"/>
      <c r="Y444" s="38"/>
      <c r="Z444" s="38"/>
      <c r="AA444" s="38"/>
      <c r="AB444" s="37"/>
      <c r="AC444" s="37"/>
      <c r="AD444" s="37"/>
      <c r="AE444" s="37"/>
      <c r="AF444" s="38"/>
      <c r="AG444" s="38"/>
      <c r="AH444" s="38"/>
      <c r="AI444" s="38"/>
      <c r="AJ444" s="33"/>
      <c r="AK444" s="39"/>
      <c r="AL444" s="39"/>
      <c r="AM444" s="40"/>
      <c r="AN444" s="40"/>
      <c r="AO444" s="40"/>
      <c r="AP444" s="40"/>
      <c r="AQ444" s="41"/>
      <c r="AR444" s="41"/>
      <c r="AS444" s="41"/>
      <c r="AT444" s="41"/>
      <c r="AU444" s="42"/>
      <c r="AV444" s="43"/>
      <c r="AW444" s="44"/>
      <c r="AX444" s="45"/>
      <c r="AY444" s="45"/>
      <c r="AZ444" s="45"/>
      <c r="BA444" s="37"/>
      <c r="BB444" s="37"/>
      <c r="BC444" s="37"/>
      <c r="BD444" s="37"/>
      <c r="BE444" s="46"/>
      <c r="BH444" s="116"/>
      <c r="BI444" s="116"/>
      <c r="BJ444" s="116"/>
      <c r="BK444" s="116"/>
      <c r="BL444" s="116"/>
      <c r="BM444" s="116"/>
    </row>
    <row r="445" spans="1:65" s="30" customFormat="1" ht="15.75" hidden="1" x14ac:dyDescent="0.25">
      <c r="F445" s="32"/>
      <c r="G445" s="34"/>
      <c r="H445" s="116" t="s">
        <v>320</v>
      </c>
      <c r="I445" s="116" t="s">
        <v>320</v>
      </c>
      <c r="J445" s="31"/>
      <c r="K445" s="116" t="s">
        <v>320</v>
      </c>
      <c r="L445" s="35"/>
      <c r="M445" s="35"/>
      <c r="N445" s="35"/>
      <c r="O445" s="35"/>
      <c r="P445" s="35"/>
      <c r="Q445" s="35"/>
      <c r="R445" s="35"/>
      <c r="S445" s="35"/>
      <c r="T445" s="37"/>
      <c r="U445" s="37"/>
      <c r="V445" s="37"/>
      <c r="W445" s="37"/>
      <c r="X445" s="38"/>
      <c r="Y445" s="38"/>
      <c r="Z445" s="38"/>
      <c r="AA445" s="38"/>
      <c r="AB445" s="37"/>
      <c r="AC445" s="37"/>
      <c r="AD445" s="37"/>
      <c r="AE445" s="37"/>
      <c r="AF445" s="38"/>
      <c r="AG445" s="38"/>
      <c r="AH445" s="38"/>
      <c r="AI445" s="38"/>
      <c r="AJ445" s="33"/>
      <c r="AK445" s="39"/>
      <c r="AL445" s="39"/>
      <c r="AM445" s="40"/>
      <c r="AN445" s="40"/>
      <c r="AO445" s="40"/>
      <c r="AP445" s="40"/>
      <c r="AQ445" s="41"/>
      <c r="AR445" s="41"/>
      <c r="AS445" s="41"/>
      <c r="AT445" s="41"/>
      <c r="AU445" s="42"/>
      <c r="AV445" s="43"/>
      <c r="AW445" s="44"/>
      <c r="AX445" s="45"/>
      <c r="AY445" s="45"/>
      <c r="AZ445" s="45"/>
      <c r="BA445" s="37"/>
      <c r="BB445" s="37"/>
      <c r="BC445" s="37"/>
      <c r="BD445" s="37"/>
      <c r="BE445" s="46"/>
      <c r="BH445" s="116"/>
      <c r="BI445" s="116"/>
      <c r="BJ445" s="116"/>
      <c r="BK445" s="116"/>
      <c r="BL445" s="116"/>
      <c r="BM445" s="116"/>
    </row>
    <row r="446" spans="1:65" s="30" customFormat="1" ht="15.75" hidden="1" x14ac:dyDescent="0.25">
      <c r="F446" s="32"/>
      <c r="G446" s="34"/>
      <c r="H446" s="116" t="s">
        <v>320</v>
      </c>
      <c r="I446" s="116" t="s">
        <v>320</v>
      </c>
      <c r="J446" s="31"/>
      <c r="K446" s="116" t="s">
        <v>320</v>
      </c>
      <c r="L446" s="35"/>
      <c r="M446" s="35"/>
      <c r="N446" s="35"/>
      <c r="O446" s="35"/>
      <c r="P446" s="35"/>
      <c r="Q446" s="35"/>
      <c r="R446" s="35"/>
      <c r="S446" s="35"/>
      <c r="T446" s="37"/>
      <c r="U446" s="37"/>
      <c r="V446" s="37"/>
      <c r="W446" s="37"/>
      <c r="X446" s="38"/>
      <c r="Y446" s="38"/>
      <c r="Z446" s="38"/>
      <c r="AA446" s="38"/>
      <c r="AB446" s="37"/>
      <c r="AC446" s="37"/>
      <c r="AD446" s="37"/>
      <c r="AE446" s="37"/>
      <c r="AF446" s="38"/>
      <c r="AG446" s="38"/>
      <c r="AH446" s="38"/>
      <c r="AI446" s="38"/>
      <c r="AJ446" s="33"/>
      <c r="AK446" s="39"/>
      <c r="AL446" s="39"/>
      <c r="AM446" s="40"/>
      <c r="AN446" s="40"/>
      <c r="AO446" s="40"/>
      <c r="AP446" s="40"/>
      <c r="AQ446" s="41"/>
      <c r="AR446" s="41"/>
      <c r="AS446" s="41"/>
      <c r="AT446" s="41"/>
      <c r="AU446" s="42"/>
      <c r="AV446" s="43"/>
      <c r="AW446" s="44"/>
      <c r="AX446" s="45"/>
      <c r="AY446" s="45"/>
      <c r="AZ446" s="45"/>
      <c r="BA446" s="37"/>
      <c r="BB446" s="37"/>
      <c r="BC446" s="37"/>
      <c r="BD446" s="37"/>
      <c r="BE446" s="46"/>
      <c r="BH446" s="116"/>
      <c r="BI446" s="116"/>
      <c r="BJ446" s="116"/>
      <c r="BK446" s="116"/>
      <c r="BL446" s="116"/>
      <c r="BM446" s="116"/>
    </row>
    <row r="447" spans="1:65" s="30" customFormat="1" ht="15.75" hidden="1" x14ac:dyDescent="0.25">
      <c r="F447" s="32"/>
      <c r="G447" s="34"/>
      <c r="H447" s="116" t="s">
        <v>320</v>
      </c>
      <c r="I447" s="116" t="s">
        <v>320</v>
      </c>
      <c r="J447" s="31"/>
      <c r="K447" s="116" t="s">
        <v>320</v>
      </c>
      <c r="L447" s="35"/>
      <c r="M447" s="35"/>
      <c r="N447" s="35"/>
      <c r="O447" s="35"/>
      <c r="P447" s="35"/>
      <c r="Q447" s="35"/>
      <c r="R447" s="35"/>
      <c r="S447" s="35"/>
      <c r="T447" s="37"/>
      <c r="U447" s="37"/>
      <c r="V447" s="37"/>
      <c r="W447" s="37"/>
      <c r="X447" s="38"/>
      <c r="Y447" s="38"/>
      <c r="Z447" s="38"/>
      <c r="AA447" s="38"/>
      <c r="AB447" s="37"/>
      <c r="AC447" s="37"/>
      <c r="AD447" s="37"/>
      <c r="AE447" s="37"/>
      <c r="AF447" s="38"/>
      <c r="AG447" s="38"/>
      <c r="AH447" s="38"/>
      <c r="AI447" s="38"/>
      <c r="AJ447" s="33"/>
      <c r="AK447" s="39"/>
      <c r="AL447" s="39"/>
      <c r="AM447" s="40"/>
      <c r="AN447" s="40"/>
      <c r="AO447" s="40"/>
      <c r="AP447" s="40"/>
      <c r="AQ447" s="41"/>
      <c r="AR447" s="41"/>
      <c r="AS447" s="41"/>
      <c r="AT447" s="41"/>
      <c r="AU447" s="42"/>
      <c r="AV447" s="43"/>
      <c r="AW447" s="44"/>
      <c r="AX447" s="45"/>
      <c r="AY447" s="45"/>
      <c r="AZ447" s="45"/>
      <c r="BA447" s="37"/>
      <c r="BB447" s="37"/>
      <c r="BC447" s="37"/>
      <c r="BD447" s="37"/>
      <c r="BE447" s="46"/>
      <c r="BH447" s="116"/>
      <c r="BI447" s="116"/>
      <c r="BJ447" s="116"/>
      <c r="BK447" s="116"/>
      <c r="BL447" s="116"/>
      <c r="BM447" s="116"/>
    </row>
    <row r="448" spans="1:65" s="30" customFormat="1" ht="15.75" hidden="1" x14ac:dyDescent="0.25">
      <c r="F448" s="32"/>
      <c r="G448" s="34"/>
      <c r="H448" s="116" t="s">
        <v>320</v>
      </c>
      <c r="I448" s="116" t="s">
        <v>320</v>
      </c>
      <c r="J448" s="31"/>
      <c r="K448" s="116" t="s">
        <v>320</v>
      </c>
      <c r="L448" s="35"/>
      <c r="M448" s="35"/>
      <c r="N448" s="35"/>
      <c r="O448" s="35"/>
      <c r="P448" s="35"/>
      <c r="Q448" s="35"/>
      <c r="R448" s="35"/>
      <c r="S448" s="35"/>
      <c r="T448" s="37"/>
      <c r="U448" s="37"/>
      <c r="V448" s="37"/>
      <c r="W448" s="37"/>
      <c r="X448" s="38"/>
      <c r="Y448" s="38"/>
      <c r="Z448" s="38"/>
      <c r="AA448" s="38"/>
      <c r="AB448" s="37"/>
      <c r="AC448" s="37"/>
      <c r="AD448" s="37"/>
      <c r="AE448" s="37"/>
      <c r="AF448" s="38"/>
      <c r="AG448" s="38"/>
      <c r="AH448" s="38"/>
      <c r="AI448" s="38"/>
      <c r="AJ448" s="33"/>
      <c r="AK448" s="39"/>
      <c r="AL448" s="39"/>
      <c r="AM448" s="40"/>
      <c r="AN448" s="40"/>
      <c r="AO448" s="40"/>
      <c r="AP448" s="40"/>
      <c r="AQ448" s="41"/>
      <c r="AR448" s="41"/>
      <c r="AS448" s="41"/>
      <c r="AT448" s="41"/>
      <c r="AU448" s="42"/>
      <c r="AV448" s="43"/>
      <c r="AW448" s="44"/>
      <c r="AX448" s="45"/>
      <c r="AY448" s="45"/>
      <c r="AZ448" s="45"/>
      <c r="BA448" s="37"/>
      <c r="BB448" s="37"/>
      <c r="BC448" s="37"/>
      <c r="BD448" s="37"/>
      <c r="BE448" s="46"/>
      <c r="BH448" s="116"/>
      <c r="BI448" s="116"/>
      <c r="BJ448" s="116"/>
      <c r="BK448" s="116"/>
      <c r="BL448" s="116"/>
      <c r="BM448" s="116"/>
    </row>
    <row r="449" spans="1:65" s="30" customFormat="1" ht="35.1" customHeight="1" x14ac:dyDescent="0.25">
      <c r="A449" s="30" t="str">
        <f t="shared" si="30"/>
        <v>TB50NT+1</v>
      </c>
      <c r="B449" s="30" t="str">
        <f t="shared" si="31"/>
        <v>TB50NT+2</v>
      </c>
      <c r="C449" s="30" t="str">
        <f t="shared" si="32"/>
        <v>TB50NT+3</v>
      </c>
      <c r="D449" s="30" t="str">
        <f t="shared" si="33"/>
        <v>TB50NT+4</v>
      </c>
      <c r="E449" s="30" t="s">
        <v>18</v>
      </c>
      <c r="F449" s="32">
        <v>50</v>
      </c>
      <c r="G449" s="34" t="s">
        <v>62</v>
      </c>
      <c r="H449" s="116" t="s">
        <v>279</v>
      </c>
      <c r="I449" s="116" t="s">
        <v>65</v>
      </c>
      <c r="J449" s="31" t="s">
        <v>251</v>
      </c>
      <c r="K449" s="116" t="s">
        <v>60</v>
      </c>
      <c r="L449" s="35">
        <v>2600</v>
      </c>
      <c r="M449" s="35">
        <v>1300</v>
      </c>
      <c r="N449" s="35">
        <v>1000</v>
      </c>
      <c r="O449" s="35">
        <v>800</v>
      </c>
      <c r="P449" s="35"/>
      <c r="Q449" s="35"/>
      <c r="R449" s="35"/>
      <c r="S449" s="35"/>
      <c r="T449" s="37" t="str">
        <f t="shared" si="34"/>
        <v>TB50NT</v>
      </c>
      <c r="U449" s="37"/>
      <c r="V449" s="37"/>
      <c r="W449" s="37"/>
      <c r="X449" s="38"/>
      <c r="Y449" s="38"/>
      <c r="Z449" s="38"/>
      <c r="AA449" s="38"/>
      <c r="AB449" s="37"/>
      <c r="AC449" s="37"/>
      <c r="AD449" s="37"/>
      <c r="AE449" s="37"/>
      <c r="AF449" s="38"/>
      <c r="AG449" s="38"/>
      <c r="AH449" s="38"/>
      <c r="AI449" s="38"/>
      <c r="AJ449" s="33"/>
      <c r="AK449" s="39">
        <v>2.1461538461538461</v>
      </c>
      <c r="AL449" s="39"/>
      <c r="AM449" s="40" t="e">
        <f>AK449*#REF!/#REF!</f>
        <v>#REF!</v>
      </c>
      <c r="AN449" s="40" t="e">
        <f t="shared" si="35"/>
        <v>#REF!</v>
      </c>
      <c r="AO449" s="40" t="e">
        <f t="shared" si="35"/>
        <v>#REF!</v>
      </c>
      <c r="AP449" s="40" t="e">
        <f t="shared" si="35"/>
        <v>#REF!</v>
      </c>
      <c r="AQ449" s="41" t="e">
        <f t="shared" si="35"/>
        <v>#REF!</v>
      </c>
      <c r="AR449" s="41" t="e">
        <f t="shared" ref="AR449:AU470" si="36">IF(AN449&lt;1000,ROUND(AN449,-1),ROUND(AN449,-2))</f>
        <v>#REF!</v>
      </c>
      <c r="AS449" s="41" t="e">
        <f t="shared" si="36"/>
        <v>#REF!</v>
      </c>
      <c r="AT449" s="41" t="e">
        <f t="shared" si="36"/>
        <v>#REF!</v>
      </c>
      <c r="AU449" s="42" t="e">
        <f t="shared" si="36"/>
        <v>#REF!</v>
      </c>
      <c r="AV449" s="43"/>
      <c r="AW449" s="44" t="s">
        <v>18</v>
      </c>
      <c r="AX449" s="45"/>
      <c r="AY449" s="45">
        <v>210</v>
      </c>
      <c r="AZ449" s="45"/>
      <c r="BA449" s="37"/>
      <c r="BB449" s="37"/>
      <c r="BC449" s="37"/>
      <c r="BD449" s="37"/>
      <c r="BE449" s="46"/>
      <c r="BH449" s="116"/>
      <c r="BI449" s="116"/>
      <c r="BJ449" s="116"/>
      <c r="BK449" s="116"/>
      <c r="BL449" s="116"/>
      <c r="BM449" s="116"/>
    </row>
    <row r="450" spans="1:65" s="30" customFormat="1" ht="35.1" hidden="1" customHeight="1" x14ac:dyDescent="0.25">
      <c r="F450" s="32"/>
      <c r="G450" s="34"/>
      <c r="H450" s="116" t="s">
        <v>320</v>
      </c>
      <c r="I450" s="116" t="s">
        <v>320</v>
      </c>
      <c r="J450" s="31"/>
      <c r="K450" s="116" t="s">
        <v>320</v>
      </c>
      <c r="L450" s="35"/>
      <c r="M450" s="35"/>
      <c r="N450" s="35"/>
      <c r="O450" s="35"/>
      <c r="P450" s="35"/>
      <c r="Q450" s="35"/>
      <c r="R450" s="35"/>
      <c r="S450" s="35"/>
      <c r="T450" s="37"/>
      <c r="U450" s="37"/>
      <c r="V450" s="37"/>
      <c r="W450" s="37"/>
      <c r="X450" s="38"/>
      <c r="Y450" s="38"/>
      <c r="Z450" s="38"/>
      <c r="AA450" s="38"/>
      <c r="AB450" s="37"/>
      <c r="AC450" s="37"/>
      <c r="AD450" s="37"/>
      <c r="AE450" s="37"/>
      <c r="AF450" s="38"/>
      <c r="AG450" s="38"/>
      <c r="AH450" s="38"/>
      <c r="AI450" s="38"/>
      <c r="AJ450" s="33"/>
      <c r="AK450" s="39"/>
      <c r="AL450" s="39"/>
      <c r="AM450" s="40"/>
      <c r="AN450" s="40"/>
      <c r="AO450" s="40"/>
      <c r="AP450" s="40"/>
      <c r="AQ450" s="41"/>
      <c r="AR450" s="41"/>
      <c r="AS450" s="41"/>
      <c r="AT450" s="41"/>
      <c r="AU450" s="42"/>
      <c r="AV450" s="43"/>
      <c r="AW450" s="44"/>
      <c r="AX450" s="45"/>
      <c r="AY450" s="45"/>
      <c r="AZ450" s="45"/>
      <c r="BA450" s="37"/>
      <c r="BB450" s="37"/>
      <c r="BC450" s="37"/>
      <c r="BD450" s="37"/>
      <c r="BE450" s="46"/>
      <c r="BH450" s="116"/>
      <c r="BI450" s="116"/>
      <c r="BJ450" s="116"/>
      <c r="BK450" s="116"/>
      <c r="BL450" s="116"/>
      <c r="BM450" s="116"/>
    </row>
    <row r="451" spans="1:65" s="30" customFormat="1" ht="35.1" hidden="1" customHeight="1" x14ac:dyDescent="0.25">
      <c r="F451" s="32"/>
      <c r="G451" s="34"/>
      <c r="H451" s="116" t="s">
        <v>320</v>
      </c>
      <c r="I451" s="116" t="s">
        <v>320</v>
      </c>
      <c r="J451" s="31"/>
      <c r="K451" s="116" t="s">
        <v>320</v>
      </c>
      <c r="L451" s="35"/>
      <c r="M451" s="35"/>
      <c r="N451" s="35"/>
      <c r="O451" s="35"/>
      <c r="P451" s="35"/>
      <c r="Q451" s="35"/>
      <c r="R451" s="35"/>
      <c r="S451" s="35"/>
      <c r="T451" s="37"/>
      <c r="U451" s="37"/>
      <c r="V451" s="37"/>
      <c r="W451" s="37"/>
      <c r="X451" s="38"/>
      <c r="Y451" s="38"/>
      <c r="Z451" s="38"/>
      <c r="AA451" s="38"/>
      <c r="AB451" s="37"/>
      <c r="AC451" s="37"/>
      <c r="AD451" s="37"/>
      <c r="AE451" s="37"/>
      <c r="AF451" s="38"/>
      <c r="AG451" s="38"/>
      <c r="AH451" s="38"/>
      <c r="AI451" s="38"/>
      <c r="AJ451" s="33"/>
      <c r="AK451" s="39"/>
      <c r="AL451" s="39"/>
      <c r="AM451" s="40"/>
      <c r="AN451" s="40"/>
      <c r="AO451" s="40"/>
      <c r="AP451" s="40"/>
      <c r="AQ451" s="41"/>
      <c r="AR451" s="41"/>
      <c r="AS451" s="41"/>
      <c r="AT451" s="41"/>
      <c r="AU451" s="42"/>
      <c r="AV451" s="43"/>
      <c r="AW451" s="44"/>
      <c r="AX451" s="45"/>
      <c r="AY451" s="45"/>
      <c r="AZ451" s="45"/>
      <c r="BA451" s="37"/>
      <c r="BB451" s="37"/>
      <c r="BC451" s="37"/>
      <c r="BD451" s="37"/>
      <c r="BE451" s="46"/>
      <c r="BH451" s="116"/>
      <c r="BI451" s="116"/>
      <c r="BJ451" s="116"/>
      <c r="BK451" s="116"/>
      <c r="BL451" s="116"/>
      <c r="BM451" s="116"/>
    </row>
    <row r="452" spans="1:65" s="30" customFormat="1" ht="35.1" hidden="1" customHeight="1" x14ac:dyDescent="0.25">
      <c r="F452" s="32"/>
      <c r="G452" s="34"/>
      <c r="H452" s="116" t="s">
        <v>320</v>
      </c>
      <c r="I452" s="116" t="s">
        <v>320</v>
      </c>
      <c r="J452" s="31"/>
      <c r="K452" s="116" t="s">
        <v>320</v>
      </c>
      <c r="L452" s="35"/>
      <c r="M452" s="35"/>
      <c r="N452" s="35"/>
      <c r="O452" s="35"/>
      <c r="P452" s="35"/>
      <c r="Q452" s="35"/>
      <c r="R452" s="35"/>
      <c r="S452" s="35"/>
      <c r="T452" s="37"/>
      <c r="U452" s="37"/>
      <c r="V452" s="37"/>
      <c r="W452" s="37"/>
      <c r="X452" s="38"/>
      <c r="Y452" s="38"/>
      <c r="Z452" s="38"/>
      <c r="AA452" s="38"/>
      <c r="AB452" s="37"/>
      <c r="AC452" s="37"/>
      <c r="AD452" s="37"/>
      <c r="AE452" s="37"/>
      <c r="AF452" s="38"/>
      <c r="AG452" s="38"/>
      <c r="AH452" s="38"/>
      <c r="AI452" s="38"/>
      <c r="AJ452" s="33"/>
      <c r="AK452" s="39"/>
      <c r="AL452" s="39"/>
      <c r="AM452" s="40"/>
      <c r="AN452" s="40"/>
      <c r="AO452" s="40"/>
      <c r="AP452" s="40"/>
      <c r="AQ452" s="41"/>
      <c r="AR452" s="41"/>
      <c r="AS452" s="41"/>
      <c r="AT452" s="41"/>
      <c r="AU452" s="42"/>
      <c r="AV452" s="43"/>
      <c r="AW452" s="44"/>
      <c r="AX452" s="45"/>
      <c r="AY452" s="45"/>
      <c r="AZ452" s="45"/>
      <c r="BA452" s="37"/>
      <c r="BB452" s="37"/>
      <c r="BC452" s="37"/>
      <c r="BD452" s="37"/>
      <c r="BE452" s="46"/>
      <c r="BH452" s="116"/>
      <c r="BI452" s="116"/>
      <c r="BJ452" s="116"/>
      <c r="BK452" s="116"/>
      <c r="BL452" s="116"/>
      <c r="BM452" s="116"/>
    </row>
    <row r="453" spans="1:65" s="30" customFormat="1" ht="35.1" hidden="1" customHeight="1" x14ac:dyDescent="0.25">
      <c r="F453" s="32"/>
      <c r="G453" s="34"/>
      <c r="H453" s="116" t="s">
        <v>320</v>
      </c>
      <c r="I453" s="116" t="s">
        <v>320</v>
      </c>
      <c r="J453" s="31"/>
      <c r="K453" s="116" t="s">
        <v>320</v>
      </c>
      <c r="L453" s="35"/>
      <c r="M453" s="35"/>
      <c r="N453" s="35"/>
      <c r="O453" s="35"/>
      <c r="P453" s="35"/>
      <c r="Q453" s="35"/>
      <c r="R453" s="35"/>
      <c r="S453" s="35"/>
      <c r="T453" s="37"/>
      <c r="U453" s="37"/>
      <c r="V453" s="37"/>
      <c r="W453" s="37"/>
      <c r="X453" s="38"/>
      <c r="Y453" s="38"/>
      <c r="Z453" s="38"/>
      <c r="AA453" s="38"/>
      <c r="AB453" s="37"/>
      <c r="AC453" s="37"/>
      <c r="AD453" s="37"/>
      <c r="AE453" s="37"/>
      <c r="AF453" s="38"/>
      <c r="AG453" s="38"/>
      <c r="AH453" s="38"/>
      <c r="AI453" s="38"/>
      <c r="AJ453" s="33"/>
      <c r="AK453" s="39"/>
      <c r="AL453" s="39"/>
      <c r="AM453" s="40"/>
      <c r="AN453" s="40"/>
      <c r="AO453" s="40"/>
      <c r="AP453" s="40"/>
      <c r="AQ453" s="41"/>
      <c r="AR453" s="41"/>
      <c r="AS453" s="41"/>
      <c r="AT453" s="41"/>
      <c r="AU453" s="42"/>
      <c r="AV453" s="43"/>
      <c r="AW453" s="44"/>
      <c r="AX453" s="45"/>
      <c r="AY453" s="45"/>
      <c r="AZ453" s="45"/>
      <c r="BA453" s="37"/>
      <c r="BB453" s="37"/>
      <c r="BC453" s="37"/>
      <c r="BD453" s="37"/>
      <c r="BE453" s="46"/>
      <c r="BH453" s="116"/>
      <c r="BI453" s="116"/>
      <c r="BJ453" s="116"/>
      <c r="BK453" s="116"/>
      <c r="BL453" s="116"/>
      <c r="BM453" s="116"/>
    </row>
    <row r="454" spans="1:65" s="30" customFormat="1" ht="35.1" hidden="1" customHeight="1" x14ac:dyDescent="0.25">
      <c r="F454" s="32"/>
      <c r="G454" s="34"/>
      <c r="H454" s="116" t="s">
        <v>320</v>
      </c>
      <c r="I454" s="116" t="s">
        <v>320</v>
      </c>
      <c r="J454" s="31"/>
      <c r="K454" s="116" t="s">
        <v>320</v>
      </c>
      <c r="L454" s="35"/>
      <c r="M454" s="35"/>
      <c r="N454" s="35"/>
      <c r="O454" s="35"/>
      <c r="P454" s="35"/>
      <c r="Q454" s="35"/>
      <c r="R454" s="35"/>
      <c r="S454" s="35"/>
      <c r="T454" s="37"/>
      <c r="U454" s="37"/>
      <c r="V454" s="37"/>
      <c r="W454" s="37"/>
      <c r="X454" s="38"/>
      <c r="Y454" s="38"/>
      <c r="Z454" s="38"/>
      <c r="AA454" s="38"/>
      <c r="AB454" s="37"/>
      <c r="AC454" s="37"/>
      <c r="AD454" s="37"/>
      <c r="AE454" s="37"/>
      <c r="AF454" s="38"/>
      <c r="AG454" s="38"/>
      <c r="AH454" s="38"/>
      <c r="AI454" s="38"/>
      <c r="AJ454" s="33"/>
      <c r="AK454" s="39"/>
      <c r="AL454" s="39"/>
      <c r="AM454" s="40"/>
      <c r="AN454" s="40"/>
      <c r="AO454" s="40"/>
      <c r="AP454" s="40"/>
      <c r="AQ454" s="41"/>
      <c r="AR454" s="41"/>
      <c r="AS454" s="41"/>
      <c r="AT454" s="41"/>
      <c r="AU454" s="42"/>
      <c r="AV454" s="43"/>
      <c r="AW454" s="44"/>
      <c r="AX454" s="45"/>
      <c r="AY454" s="45"/>
      <c r="AZ454" s="45"/>
      <c r="BA454" s="37"/>
      <c r="BB454" s="37"/>
      <c r="BC454" s="37"/>
      <c r="BD454" s="37"/>
      <c r="BE454" s="46"/>
      <c r="BH454" s="116"/>
      <c r="BI454" s="116"/>
      <c r="BJ454" s="116"/>
      <c r="BK454" s="116"/>
      <c r="BL454" s="116"/>
      <c r="BM454" s="116"/>
    </row>
    <row r="455" spans="1:65" s="30" customFormat="1" ht="35.1" hidden="1" customHeight="1" x14ac:dyDescent="0.25">
      <c r="F455" s="32"/>
      <c r="G455" s="34"/>
      <c r="H455" s="116" t="s">
        <v>320</v>
      </c>
      <c r="I455" s="116" t="s">
        <v>320</v>
      </c>
      <c r="J455" s="31"/>
      <c r="K455" s="116" t="s">
        <v>320</v>
      </c>
      <c r="L455" s="35"/>
      <c r="M455" s="35"/>
      <c r="N455" s="35"/>
      <c r="O455" s="35"/>
      <c r="P455" s="35"/>
      <c r="Q455" s="35"/>
      <c r="R455" s="35"/>
      <c r="S455" s="35"/>
      <c r="T455" s="37"/>
      <c r="U455" s="37"/>
      <c r="V455" s="37"/>
      <c r="W455" s="37"/>
      <c r="X455" s="38"/>
      <c r="Y455" s="38"/>
      <c r="Z455" s="38"/>
      <c r="AA455" s="38"/>
      <c r="AB455" s="37"/>
      <c r="AC455" s="37"/>
      <c r="AD455" s="37"/>
      <c r="AE455" s="37"/>
      <c r="AF455" s="38"/>
      <c r="AG455" s="38"/>
      <c r="AH455" s="38"/>
      <c r="AI455" s="38"/>
      <c r="AJ455" s="33"/>
      <c r="AK455" s="39"/>
      <c r="AL455" s="39"/>
      <c r="AM455" s="40"/>
      <c r="AN455" s="40"/>
      <c r="AO455" s="40"/>
      <c r="AP455" s="40"/>
      <c r="AQ455" s="41"/>
      <c r="AR455" s="41"/>
      <c r="AS455" s="41"/>
      <c r="AT455" s="41"/>
      <c r="AU455" s="42"/>
      <c r="AV455" s="43"/>
      <c r="AW455" s="44"/>
      <c r="AX455" s="45"/>
      <c r="AY455" s="45"/>
      <c r="AZ455" s="45"/>
      <c r="BA455" s="37"/>
      <c r="BB455" s="37"/>
      <c r="BC455" s="37"/>
      <c r="BD455" s="37"/>
      <c r="BE455" s="46"/>
      <c r="BH455" s="116"/>
      <c r="BI455" s="116"/>
      <c r="BJ455" s="116"/>
      <c r="BK455" s="116"/>
      <c r="BL455" s="116"/>
      <c r="BM455" s="116"/>
    </row>
    <row r="456" spans="1:65" s="30" customFormat="1" ht="34.5" customHeight="1" x14ac:dyDescent="0.25">
      <c r="A456" s="30" t="str">
        <f t="shared" si="30"/>
        <v>TB79NT_D1+1</v>
      </c>
      <c r="B456" s="30" t="str">
        <f t="shared" si="31"/>
        <v>TB79NT_D1+2</v>
      </c>
      <c r="C456" s="30" t="str">
        <f t="shared" si="32"/>
        <v>TB79NT_D1+3</v>
      </c>
      <c r="D456" s="30" t="str">
        <f t="shared" si="33"/>
        <v>TB79NT_D1+4</v>
      </c>
      <c r="E456" s="30" t="s">
        <v>18</v>
      </c>
      <c r="F456" s="32"/>
      <c r="G456" s="34" t="s">
        <v>76</v>
      </c>
      <c r="H456" s="116" t="s">
        <v>75</v>
      </c>
      <c r="I456" s="116" t="s">
        <v>65</v>
      </c>
      <c r="J456" s="31" t="s">
        <v>75</v>
      </c>
      <c r="K456" s="116" t="s">
        <v>280</v>
      </c>
      <c r="L456" s="35">
        <v>2600</v>
      </c>
      <c r="M456" s="35">
        <v>1300</v>
      </c>
      <c r="N456" s="35">
        <v>1000</v>
      </c>
      <c r="O456" s="35">
        <v>800</v>
      </c>
      <c r="P456" s="35"/>
      <c r="Q456" s="35"/>
      <c r="R456" s="35"/>
      <c r="S456" s="35"/>
      <c r="T456" s="37" t="str">
        <f>G456</f>
        <v>TB79NT_D1</v>
      </c>
      <c r="U456" s="37"/>
      <c r="V456" s="37"/>
      <c r="W456" s="37"/>
      <c r="X456" s="38"/>
      <c r="Y456" s="38"/>
      <c r="Z456" s="38">
        <f>V456/M456</f>
        <v>0</v>
      </c>
      <c r="AA456" s="38"/>
      <c r="AB456" s="37"/>
      <c r="AC456" s="37"/>
      <c r="AD456" s="37"/>
      <c r="AE456" s="37"/>
      <c r="AF456" s="38"/>
      <c r="AG456" s="38"/>
      <c r="AH456" s="38"/>
      <c r="AI456" s="38"/>
      <c r="AJ456" s="33"/>
      <c r="AK456" s="39">
        <v>1.95</v>
      </c>
      <c r="AL456" s="39"/>
      <c r="AM456" s="40">
        <v>1.5</v>
      </c>
      <c r="AN456" s="40">
        <f t="shared" si="35"/>
        <v>3900</v>
      </c>
      <c r="AO456" s="40">
        <f t="shared" si="35"/>
        <v>1950</v>
      </c>
      <c r="AP456" s="40">
        <f t="shared" si="35"/>
        <v>1500</v>
      </c>
      <c r="AQ456" s="41">
        <f t="shared" si="35"/>
        <v>1200</v>
      </c>
      <c r="AR456" s="41">
        <f t="shared" si="36"/>
        <v>3900</v>
      </c>
      <c r="AS456" s="41">
        <f t="shared" si="36"/>
        <v>2000</v>
      </c>
      <c r="AT456" s="41">
        <f t="shared" si="36"/>
        <v>1500</v>
      </c>
      <c r="AU456" s="42">
        <f t="shared" si="36"/>
        <v>1200</v>
      </c>
      <c r="AV456" s="43"/>
      <c r="AW456" s="44" t="s">
        <v>74</v>
      </c>
      <c r="AX456" s="45"/>
      <c r="AY456" s="45">
        <v>480</v>
      </c>
      <c r="AZ456" s="45"/>
      <c r="BA456" s="37"/>
      <c r="BB456" s="37"/>
      <c r="BC456" s="37"/>
      <c r="BD456" s="37"/>
      <c r="BE456" s="46"/>
      <c r="BH456" s="116"/>
      <c r="BI456" s="116"/>
      <c r="BJ456" s="116"/>
      <c r="BK456" s="116"/>
      <c r="BL456" s="116"/>
      <c r="BM456" s="116"/>
    </row>
    <row r="457" spans="1:65" s="30" customFormat="1" ht="34.5" hidden="1" customHeight="1" x14ac:dyDescent="0.25">
      <c r="F457" s="32"/>
      <c r="G457" s="34"/>
      <c r="H457" s="116" t="s">
        <v>320</v>
      </c>
      <c r="I457" s="116" t="s">
        <v>320</v>
      </c>
      <c r="J457" s="31"/>
      <c r="K457" s="116" t="s">
        <v>320</v>
      </c>
      <c r="L457" s="35"/>
      <c r="M457" s="35"/>
      <c r="N457" s="35"/>
      <c r="O457" s="35"/>
      <c r="P457" s="35"/>
      <c r="Q457" s="35"/>
      <c r="R457" s="35"/>
      <c r="S457" s="35"/>
      <c r="T457" s="37"/>
      <c r="U457" s="37"/>
      <c r="V457" s="37"/>
      <c r="W457" s="37"/>
      <c r="X457" s="38"/>
      <c r="Y457" s="38"/>
      <c r="Z457" s="38"/>
      <c r="AA457" s="38"/>
      <c r="AB457" s="37"/>
      <c r="AC457" s="37"/>
      <c r="AD457" s="37"/>
      <c r="AE457" s="37"/>
      <c r="AF457" s="38"/>
      <c r="AG457" s="38"/>
      <c r="AH457" s="38"/>
      <c r="AI457" s="38"/>
      <c r="AJ457" s="33"/>
      <c r="AK457" s="39"/>
      <c r="AL457" s="39"/>
      <c r="AM457" s="40"/>
      <c r="AN457" s="40"/>
      <c r="AO457" s="40"/>
      <c r="AP457" s="40"/>
      <c r="AQ457" s="41"/>
      <c r="AR457" s="41"/>
      <c r="AS457" s="41"/>
      <c r="AT457" s="41"/>
      <c r="AU457" s="42"/>
      <c r="AV457" s="43"/>
      <c r="AW457" s="44"/>
      <c r="AX457" s="45"/>
      <c r="AY457" s="45"/>
      <c r="AZ457" s="45"/>
      <c r="BA457" s="37"/>
      <c r="BB457" s="37"/>
      <c r="BC457" s="37"/>
      <c r="BD457" s="37"/>
      <c r="BE457" s="46"/>
      <c r="BH457" s="116"/>
      <c r="BI457" s="116"/>
      <c r="BJ457" s="116"/>
      <c r="BK457" s="116"/>
      <c r="BL457" s="116"/>
      <c r="BM457" s="116"/>
    </row>
    <row r="458" spans="1:65" s="30" customFormat="1" ht="34.5" hidden="1" customHeight="1" x14ac:dyDescent="0.25">
      <c r="F458" s="32"/>
      <c r="G458" s="34"/>
      <c r="H458" s="116" t="s">
        <v>320</v>
      </c>
      <c r="I458" s="116" t="s">
        <v>320</v>
      </c>
      <c r="J458" s="31"/>
      <c r="K458" s="116" t="s">
        <v>320</v>
      </c>
      <c r="L458" s="35"/>
      <c r="M458" s="35"/>
      <c r="N458" s="35"/>
      <c r="O458" s="35"/>
      <c r="P458" s="35"/>
      <c r="Q458" s="35"/>
      <c r="R458" s="35"/>
      <c r="S458" s="35"/>
      <c r="T458" s="37"/>
      <c r="U458" s="37"/>
      <c r="V458" s="37"/>
      <c r="W458" s="37"/>
      <c r="X458" s="38"/>
      <c r="Y458" s="38"/>
      <c r="Z458" s="38"/>
      <c r="AA458" s="38"/>
      <c r="AB458" s="37"/>
      <c r="AC458" s="37"/>
      <c r="AD458" s="37"/>
      <c r="AE458" s="37"/>
      <c r="AF458" s="38"/>
      <c r="AG458" s="38"/>
      <c r="AH458" s="38"/>
      <c r="AI458" s="38"/>
      <c r="AJ458" s="33"/>
      <c r="AK458" s="39"/>
      <c r="AL458" s="39"/>
      <c r="AM458" s="40"/>
      <c r="AN458" s="40"/>
      <c r="AO458" s="40"/>
      <c r="AP458" s="40"/>
      <c r="AQ458" s="41"/>
      <c r="AR458" s="41"/>
      <c r="AS458" s="41"/>
      <c r="AT458" s="41"/>
      <c r="AU458" s="42"/>
      <c r="AV458" s="43"/>
      <c r="AW458" s="44"/>
      <c r="AX458" s="45"/>
      <c r="AY458" s="45"/>
      <c r="AZ458" s="45"/>
      <c r="BA458" s="37"/>
      <c r="BB458" s="37"/>
      <c r="BC458" s="37"/>
      <c r="BD458" s="37"/>
      <c r="BE458" s="46"/>
      <c r="BH458" s="116"/>
      <c r="BI458" s="116"/>
      <c r="BJ458" s="116"/>
      <c r="BK458" s="116"/>
      <c r="BL458" s="116"/>
      <c r="BM458" s="116"/>
    </row>
    <row r="459" spans="1:65" s="30" customFormat="1" ht="34.5" hidden="1" customHeight="1" x14ac:dyDescent="0.25">
      <c r="F459" s="32"/>
      <c r="G459" s="34"/>
      <c r="H459" s="116" t="s">
        <v>320</v>
      </c>
      <c r="I459" s="116" t="s">
        <v>320</v>
      </c>
      <c r="J459" s="31"/>
      <c r="K459" s="116" t="s">
        <v>320</v>
      </c>
      <c r="L459" s="35"/>
      <c r="M459" s="35"/>
      <c r="N459" s="35"/>
      <c r="O459" s="35"/>
      <c r="P459" s="35"/>
      <c r="Q459" s="35"/>
      <c r="R459" s="35"/>
      <c r="S459" s="35"/>
      <c r="T459" s="37"/>
      <c r="U459" s="37"/>
      <c r="V459" s="37"/>
      <c r="W459" s="37"/>
      <c r="X459" s="38"/>
      <c r="Y459" s="38"/>
      <c r="Z459" s="38"/>
      <c r="AA459" s="38"/>
      <c r="AB459" s="37"/>
      <c r="AC459" s="37"/>
      <c r="AD459" s="37"/>
      <c r="AE459" s="37"/>
      <c r="AF459" s="38"/>
      <c r="AG459" s="38"/>
      <c r="AH459" s="38"/>
      <c r="AI459" s="38"/>
      <c r="AJ459" s="33"/>
      <c r="AK459" s="39"/>
      <c r="AL459" s="39"/>
      <c r="AM459" s="40"/>
      <c r="AN459" s="40"/>
      <c r="AO459" s="40"/>
      <c r="AP459" s="40"/>
      <c r="AQ459" s="41"/>
      <c r="AR459" s="41"/>
      <c r="AS459" s="41"/>
      <c r="AT459" s="41"/>
      <c r="AU459" s="42"/>
      <c r="AV459" s="43"/>
      <c r="AW459" s="44"/>
      <c r="AX459" s="45"/>
      <c r="AY459" s="45"/>
      <c r="AZ459" s="45"/>
      <c r="BA459" s="37"/>
      <c r="BB459" s="37"/>
      <c r="BC459" s="37"/>
      <c r="BD459" s="37"/>
      <c r="BE459" s="46"/>
      <c r="BH459" s="116"/>
      <c r="BI459" s="116"/>
      <c r="BJ459" s="116"/>
      <c r="BK459" s="116"/>
      <c r="BL459" s="116"/>
      <c r="BM459" s="116"/>
    </row>
    <row r="460" spans="1:65" s="30" customFormat="1" ht="34.5" hidden="1" customHeight="1" x14ac:dyDescent="0.25">
      <c r="F460" s="32"/>
      <c r="G460" s="34"/>
      <c r="H460" s="116" t="s">
        <v>320</v>
      </c>
      <c r="I460" s="116" t="s">
        <v>320</v>
      </c>
      <c r="J460" s="31"/>
      <c r="K460" s="116" t="s">
        <v>320</v>
      </c>
      <c r="L460" s="35"/>
      <c r="M460" s="35"/>
      <c r="N460" s="35"/>
      <c r="O460" s="35"/>
      <c r="P460" s="35"/>
      <c r="Q460" s="35"/>
      <c r="R460" s="35"/>
      <c r="S460" s="35"/>
      <c r="T460" s="37"/>
      <c r="U460" s="37"/>
      <c r="V460" s="37"/>
      <c r="W460" s="37"/>
      <c r="X460" s="38"/>
      <c r="Y460" s="38"/>
      <c r="Z460" s="38"/>
      <c r="AA460" s="38"/>
      <c r="AB460" s="37"/>
      <c r="AC460" s="37"/>
      <c r="AD460" s="37"/>
      <c r="AE460" s="37"/>
      <c r="AF460" s="38"/>
      <c r="AG460" s="38"/>
      <c r="AH460" s="38"/>
      <c r="AI460" s="38"/>
      <c r="AJ460" s="33"/>
      <c r="AK460" s="39"/>
      <c r="AL460" s="39"/>
      <c r="AM460" s="40"/>
      <c r="AN460" s="40"/>
      <c r="AO460" s="40"/>
      <c r="AP460" s="40"/>
      <c r="AQ460" s="41"/>
      <c r="AR460" s="41"/>
      <c r="AS460" s="41"/>
      <c r="AT460" s="41"/>
      <c r="AU460" s="42"/>
      <c r="AV460" s="43"/>
      <c r="AW460" s="44"/>
      <c r="AX460" s="45"/>
      <c r="AY460" s="45"/>
      <c r="AZ460" s="45"/>
      <c r="BA460" s="37"/>
      <c r="BB460" s="37"/>
      <c r="BC460" s="37"/>
      <c r="BD460" s="37"/>
      <c r="BE460" s="46"/>
      <c r="BH460" s="116"/>
      <c r="BI460" s="116"/>
      <c r="BJ460" s="116"/>
      <c r="BK460" s="116"/>
      <c r="BL460" s="116"/>
      <c r="BM460" s="116"/>
    </row>
    <row r="461" spans="1:65" s="30" customFormat="1" ht="34.5" hidden="1" customHeight="1" x14ac:dyDescent="0.25">
      <c r="F461" s="32"/>
      <c r="G461" s="34"/>
      <c r="H461" s="116" t="s">
        <v>320</v>
      </c>
      <c r="I461" s="116" t="s">
        <v>320</v>
      </c>
      <c r="J461" s="31"/>
      <c r="K461" s="116" t="s">
        <v>320</v>
      </c>
      <c r="L461" s="35"/>
      <c r="M461" s="35"/>
      <c r="N461" s="35"/>
      <c r="O461" s="35"/>
      <c r="P461" s="35"/>
      <c r="Q461" s="35"/>
      <c r="R461" s="35"/>
      <c r="S461" s="35"/>
      <c r="T461" s="37"/>
      <c r="U461" s="37"/>
      <c r="V461" s="37"/>
      <c r="W461" s="37"/>
      <c r="X461" s="38"/>
      <c r="Y461" s="38"/>
      <c r="Z461" s="38"/>
      <c r="AA461" s="38"/>
      <c r="AB461" s="37"/>
      <c r="AC461" s="37"/>
      <c r="AD461" s="37"/>
      <c r="AE461" s="37"/>
      <c r="AF461" s="38"/>
      <c r="AG461" s="38"/>
      <c r="AH461" s="38"/>
      <c r="AI461" s="38"/>
      <c r="AJ461" s="33"/>
      <c r="AK461" s="39"/>
      <c r="AL461" s="39"/>
      <c r="AM461" s="40"/>
      <c r="AN461" s="40"/>
      <c r="AO461" s="40"/>
      <c r="AP461" s="40"/>
      <c r="AQ461" s="41"/>
      <c r="AR461" s="41"/>
      <c r="AS461" s="41"/>
      <c r="AT461" s="41"/>
      <c r="AU461" s="42"/>
      <c r="AV461" s="43"/>
      <c r="AW461" s="44"/>
      <c r="AX461" s="45"/>
      <c r="AY461" s="45"/>
      <c r="AZ461" s="45"/>
      <c r="BA461" s="37"/>
      <c r="BB461" s="37"/>
      <c r="BC461" s="37"/>
      <c r="BD461" s="37"/>
      <c r="BE461" s="46"/>
      <c r="BH461" s="116"/>
      <c r="BI461" s="116"/>
      <c r="BJ461" s="116"/>
      <c r="BK461" s="116"/>
      <c r="BL461" s="116"/>
      <c r="BM461" s="116"/>
    </row>
    <row r="462" spans="1:65" s="30" customFormat="1" ht="34.5" hidden="1" customHeight="1" x14ac:dyDescent="0.25">
      <c r="F462" s="32"/>
      <c r="G462" s="34"/>
      <c r="H462" s="116" t="s">
        <v>320</v>
      </c>
      <c r="I462" s="116" t="s">
        <v>320</v>
      </c>
      <c r="J462" s="31"/>
      <c r="K462" s="116" t="s">
        <v>320</v>
      </c>
      <c r="L462" s="35"/>
      <c r="M462" s="35"/>
      <c r="N462" s="35"/>
      <c r="O462" s="35"/>
      <c r="P462" s="35"/>
      <c r="Q462" s="35"/>
      <c r="R462" s="35"/>
      <c r="S462" s="35"/>
      <c r="T462" s="37"/>
      <c r="U462" s="37"/>
      <c r="V462" s="37"/>
      <c r="W462" s="37"/>
      <c r="X462" s="38"/>
      <c r="Y462" s="38"/>
      <c r="Z462" s="38"/>
      <c r="AA462" s="38"/>
      <c r="AB462" s="37"/>
      <c r="AC462" s="37"/>
      <c r="AD462" s="37"/>
      <c r="AE462" s="37"/>
      <c r="AF462" s="38"/>
      <c r="AG462" s="38"/>
      <c r="AH462" s="38"/>
      <c r="AI462" s="38"/>
      <c r="AJ462" s="33"/>
      <c r="AK462" s="39"/>
      <c r="AL462" s="39"/>
      <c r="AM462" s="40"/>
      <c r="AN462" s="40"/>
      <c r="AO462" s="40"/>
      <c r="AP462" s="40"/>
      <c r="AQ462" s="41"/>
      <c r="AR462" s="41"/>
      <c r="AS462" s="41"/>
      <c r="AT462" s="41"/>
      <c r="AU462" s="42"/>
      <c r="AV462" s="43"/>
      <c r="AW462" s="44"/>
      <c r="AX462" s="45"/>
      <c r="AY462" s="45"/>
      <c r="AZ462" s="45"/>
      <c r="BA462" s="37"/>
      <c r="BB462" s="37"/>
      <c r="BC462" s="37"/>
      <c r="BD462" s="37"/>
      <c r="BE462" s="46"/>
      <c r="BH462" s="116"/>
      <c r="BI462" s="116"/>
      <c r="BJ462" s="116"/>
      <c r="BK462" s="116"/>
      <c r="BL462" s="116"/>
      <c r="BM462" s="116"/>
    </row>
    <row r="463" spans="1:65" s="30" customFormat="1" ht="34.5" customHeight="1" x14ac:dyDescent="0.25">
      <c r="A463" s="30" t="str">
        <f t="shared" si="30"/>
        <v>TB79NT_D2+1</v>
      </c>
      <c r="B463" s="30" t="str">
        <f t="shared" si="31"/>
        <v>TB79NT_D2+2</v>
      </c>
      <c r="C463" s="30" t="str">
        <f t="shared" si="32"/>
        <v>TB79NT_D2+3</v>
      </c>
      <c r="D463" s="30" t="str">
        <f t="shared" si="33"/>
        <v>TB79NT_D2+4</v>
      </c>
      <c r="E463" s="30" t="s">
        <v>18</v>
      </c>
      <c r="F463" s="32"/>
      <c r="G463" s="34" t="s">
        <v>77</v>
      </c>
      <c r="H463" s="116" t="s">
        <v>75</v>
      </c>
      <c r="I463" s="116" t="s">
        <v>280</v>
      </c>
      <c r="J463" s="31" t="s">
        <v>75</v>
      </c>
      <c r="K463" s="116" t="s">
        <v>278</v>
      </c>
      <c r="L463" s="35">
        <v>2100</v>
      </c>
      <c r="M463" s="35">
        <v>1300</v>
      </c>
      <c r="N463" s="35">
        <v>1000</v>
      </c>
      <c r="O463" s="35">
        <v>800</v>
      </c>
      <c r="P463" s="35"/>
      <c r="Q463" s="35"/>
      <c r="R463" s="35"/>
      <c r="S463" s="35"/>
      <c r="T463" s="37" t="str">
        <f>G463</f>
        <v>TB79NT_D2</v>
      </c>
      <c r="U463" s="37"/>
      <c r="V463" s="37"/>
      <c r="W463" s="37"/>
      <c r="X463" s="38"/>
      <c r="Y463" s="38"/>
      <c r="Z463" s="38"/>
      <c r="AA463" s="38"/>
      <c r="AB463" s="37"/>
      <c r="AC463" s="37"/>
      <c r="AD463" s="37"/>
      <c r="AE463" s="37"/>
      <c r="AF463" s="38"/>
      <c r="AG463" s="38"/>
      <c r="AH463" s="38"/>
      <c r="AI463" s="38"/>
      <c r="AJ463" s="33"/>
      <c r="AK463" s="39">
        <v>3.2571428571428571</v>
      </c>
      <c r="AL463" s="39"/>
      <c r="AM463" s="40">
        <v>1.85</v>
      </c>
      <c r="AN463" s="40">
        <f t="shared" si="35"/>
        <v>3885</v>
      </c>
      <c r="AO463" s="40">
        <f t="shared" si="35"/>
        <v>2405</v>
      </c>
      <c r="AP463" s="40">
        <f t="shared" si="35"/>
        <v>1850</v>
      </c>
      <c r="AQ463" s="41">
        <f t="shared" si="35"/>
        <v>1480</v>
      </c>
      <c r="AR463" s="41">
        <f t="shared" si="36"/>
        <v>3900</v>
      </c>
      <c r="AS463" s="41">
        <f t="shared" si="36"/>
        <v>2400</v>
      </c>
      <c r="AT463" s="41">
        <f t="shared" si="36"/>
        <v>1900</v>
      </c>
      <c r="AU463" s="42">
        <f t="shared" si="36"/>
        <v>1500</v>
      </c>
      <c r="AV463" s="43"/>
      <c r="AW463" s="44" t="s">
        <v>74</v>
      </c>
      <c r="AX463" s="45"/>
      <c r="AY463" s="45"/>
      <c r="AZ463" s="45"/>
      <c r="BA463" s="37"/>
      <c r="BB463" s="37"/>
      <c r="BC463" s="37"/>
      <c r="BD463" s="37"/>
      <c r="BE463" s="46"/>
      <c r="BH463" s="116"/>
      <c r="BI463" s="116"/>
      <c r="BJ463" s="116"/>
      <c r="BK463" s="116"/>
      <c r="BL463" s="116"/>
      <c r="BM463" s="116"/>
    </row>
    <row r="464" spans="1:65" s="30" customFormat="1" ht="34.5" hidden="1" customHeight="1" x14ac:dyDescent="0.25">
      <c r="F464" s="32"/>
      <c r="G464" s="34"/>
      <c r="H464" s="116" t="s">
        <v>320</v>
      </c>
      <c r="I464" s="116" t="s">
        <v>320</v>
      </c>
      <c r="J464" s="31"/>
      <c r="K464" s="116" t="s">
        <v>320</v>
      </c>
      <c r="L464" s="35"/>
      <c r="M464" s="35"/>
      <c r="N464" s="35"/>
      <c r="O464" s="35"/>
      <c r="P464" s="35"/>
      <c r="Q464" s="35"/>
      <c r="R464" s="35"/>
      <c r="S464" s="35"/>
      <c r="T464" s="37"/>
      <c r="U464" s="37"/>
      <c r="V464" s="37"/>
      <c r="W464" s="37"/>
      <c r="X464" s="38"/>
      <c r="Y464" s="38"/>
      <c r="Z464" s="38"/>
      <c r="AA464" s="38"/>
      <c r="AB464" s="37"/>
      <c r="AC464" s="37"/>
      <c r="AD464" s="37"/>
      <c r="AE464" s="37"/>
      <c r="AF464" s="38"/>
      <c r="AG464" s="38"/>
      <c r="AH464" s="38"/>
      <c r="AI464" s="38"/>
      <c r="AJ464" s="33"/>
      <c r="AK464" s="39"/>
      <c r="AL464" s="39"/>
      <c r="AM464" s="40"/>
      <c r="AN464" s="40"/>
      <c r="AO464" s="40"/>
      <c r="AP464" s="40"/>
      <c r="AQ464" s="41"/>
      <c r="AR464" s="41"/>
      <c r="AS464" s="41"/>
      <c r="AT464" s="41"/>
      <c r="AU464" s="42"/>
      <c r="AV464" s="43"/>
      <c r="AW464" s="44"/>
      <c r="AX464" s="45"/>
      <c r="AY464" s="45"/>
      <c r="AZ464" s="45"/>
      <c r="BA464" s="37"/>
      <c r="BB464" s="37"/>
      <c r="BC464" s="37"/>
      <c r="BD464" s="37"/>
      <c r="BE464" s="46"/>
      <c r="BH464" s="116"/>
      <c r="BI464" s="116"/>
      <c r="BJ464" s="116"/>
      <c r="BK464" s="116"/>
      <c r="BL464" s="116"/>
      <c r="BM464" s="116"/>
    </row>
    <row r="465" spans="1:65" s="30" customFormat="1" ht="34.5" hidden="1" customHeight="1" x14ac:dyDescent="0.25">
      <c r="F465" s="32"/>
      <c r="G465" s="34"/>
      <c r="H465" s="116" t="s">
        <v>320</v>
      </c>
      <c r="I465" s="116" t="s">
        <v>320</v>
      </c>
      <c r="J465" s="31"/>
      <c r="K465" s="116" t="s">
        <v>320</v>
      </c>
      <c r="L465" s="35"/>
      <c r="M465" s="35"/>
      <c r="N465" s="35"/>
      <c r="O465" s="35"/>
      <c r="P465" s="35"/>
      <c r="Q465" s="35"/>
      <c r="R465" s="35"/>
      <c r="S465" s="35"/>
      <c r="T465" s="37"/>
      <c r="U465" s="37"/>
      <c r="V465" s="37"/>
      <c r="W465" s="37"/>
      <c r="X465" s="38"/>
      <c r="Y465" s="38"/>
      <c r="Z465" s="38"/>
      <c r="AA465" s="38"/>
      <c r="AB465" s="37"/>
      <c r="AC465" s="37"/>
      <c r="AD465" s="37"/>
      <c r="AE465" s="37"/>
      <c r="AF465" s="38"/>
      <c r="AG465" s="38"/>
      <c r="AH465" s="38"/>
      <c r="AI465" s="38"/>
      <c r="AJ465" s="33"/>
      <c r="AK465" s="39"/>
      <c r="AL465" s="39"/>
      <c r="AM465" s="40"/>
      <c r="AN465" s="40"/>
      <c r="AO465" s="40"/>
      <c r="AP465" s="40"/>
      <c r="AQ465" s="41"/>
      <c r="AR465" s="41"/>
      <c r="AS465" s="41"/>
      <c r="AT465" s="41"/>
      <c r="AU465" s="42"/>
      <c r="AV465" s="43"/>
      <c r="AW465" s="44"/>
      <c r="AX465" s="45"/>
      <c r="AY465" s="45"/>
      <c r="AZ465" s="45"/>
      <c r="BA465" s="37"/>
      <c r="BB465" s="37"/>
      <c r="BC465" s="37"/>
      <c r="BD465" s="37"/>
      <c r="BE465" s="46"/>
      <c r="BH465" s="116"/>
      <c r="BI465" s="116"/>
      <c r="BJ465" s="116"/>
      <c r="BK465" s="116"/>
      <c r="BL465" s="116"/>
      <c r="BM465" s="116"/>
    </row>
    <row r="466" spans="1:65" s="30" customFormat="1" ht="34.5" hidden="1" customHeight="1" x14ac:dyDescent="0.25">
      <c r="F466" s="32"/>
      <c r="G466" s="34"/>
      <c r="H466" s="116" t="s">
        <v>320</v>
      </c>
      <c r="I466" s="116" t="s">
        <v>320</v>
      </c>
      <c r="J466" s="31"/>
      <c r="K466" s="116" t="s">
        <v>320</v>
      </c>
      <c r="L466" s="35"/>
      <c r="M466" s="35"/>
      <c r="N466" s="35"/>
      <c r="O466" s="35"/>
      <c r="P466" s="35"/>
      <c r="Q466" s="35"/>
      <c r="R466" s="35"/>
      <c r="S466" s="35"/>
      <c r="T466" s="37"/>
      <c r="U466" s="37"/>
      <c r="V466" s="37"/>
      <c r="W466" s="37"/>
      <c r="X466" s="38"/>
      <c r="Y466" s="38"/>
      <c r="Z466" s="38"/>
      <c r="AA466" s="38"/>
      <c r="AB466" s="37"/>
      <c r="AC466" s="37"/>
      <c r="AD466" s="37"/>
      <c r="AE466" s="37"/>
      <c r="AF466" s="38"/>
      <c r="AG466" s="38"/>
      <c r="AH466" s="38"/>
      <c r="AI466" s="38"/>
      <c r="AJ466" s="33"/>
      <c r="AK466" s="39"/>
      <c r="AL466" s="39"/>
      <c r="AM466" s="40"/>
      <c r="AN466" s="40"/>
      <c r="AO466" s="40"/>
      <c r="AP466" s="40"/>
      <c r="AQ466" s="41"/>
      <c r="AR466" s="41"/>
      <c r="AS466" s="41"/>
      <c r="AT466" s="41"/>
      <c r="AU466" s="42"/>
      <c r="AV466" s="43"/>
      <c r="AW466" s="44"/>
      <c r="AX466" s="45"/>
      <c r="AY466" s="45"/>
      <c r="AZ466" s="45"/>
      <c r="BA466" s="37"/>
      <c r="BB466" s="37"/>
      <c r="BC466" s="37"/>
      <c r="BD466" s="37"/>
      <c r="BE466" s="46"/>
      <c r="BH466" s="116"/>
      <c r="BI466" s="116"/>
      <c r="BJ466" s="116"/>
      <c r="BK466" s="116"/>
      <c r="BL466" s="116"/>
      <c r="BM466" s="116"/>
    </row>
    <row r="467" spans="1:65" s="30" customFormat="1" ht="34.5" hidden="1" customHeight="1" x14ac:dyDescent="0.25">
      <c r="F467" s="32"/>
      <c r="G467" s="34"/>
      <c r="H467" s="116" t="s">
        <v>320</v>
      </c>
      <c r="I467" s="116" t="s">
        <v>320</v>
      </c>
      <c r="J467" s="31"/>
      <c r="K467" s="116" t="s">
        <v>320</v>
      </c>
      <c r="L467" s="35"/>
      <c r="M467" s="35"/>
      <c r="N467" s="35"/>
      <c r="O467" s="35"/>
      <c r="P467" s="35"/>
      <c r="Q467" s="35"/>
      <c r="R467" s="35"/>
      <c r="S467" s="35"/>
      <c r="T467" s="37"/>
      <c r="U467" s="37"/>
      <c r="V467" s="37"/>
      <c r="W467" s="37"/>
      <c r="X467" s="38"/>
      <c r="Y467" s="38"/>
      <c r="Z467" s="38"/>
      <c r="AA467" s="38"/>
      <c r="AB467" s="37"/>
      <c r="AC467" s="37"/>
      <c r="AD467" s="37"/>
      <c r="AE467" s="37"/>
      <c r="AF467" s="38"/>
      <c r="AG467" s="38"/>
      <c r="AH467" s="38"/>
      <c r="AI467" s="38"/>
      <c r="AJ467" s="33"/>
      <c r="AK467" s="39"/>
      <c r="AL467" s="39"/>
      <c r="AM467" s="40"/>
      <c r="AN467" s="40"/>
      <c r="AO467" s="40"/>
      <c r="AP467" s="40"/>
      <c r="AQ467" s="41"/>
      <c r="AR467" s="41"/>
      <c r="AS467" s="41"/>
      <c r="AT467" s="41"/>
      <c r="AU467" s="42"/>
      <c r="AV467" s="43"/>
      <c r="AW467" s="44"/>
      <c r="AX467" s="45"/>
      <c r="AY467" s="45"/>
      <c r="AZ467" s="45"/>
      <c r="BA467" s="37"/>
      <c r="BB467" s="37"/>
      <c r="BC467" s="37"/>
      <c r="BD467" s="37"/>
      <c r="BE467" s="46"/>
      <c r="BH467" s="116"/>
      <c r="BI467" s="116"/>
      <c r="BJ467" s="116"/>
      <c r="BK467" s="116"/>
      <c r="BL467" s="116"/>
      <c r="BM467" s="116"/>
    </row>
    <row r="468" spans="1:65" s="30" customFormat="1" ht="34.5" hidden="1" customHeight="1" x14ac:dyDescent="0.25">
      <c r="F468" s="32"/>
      <c r="G468" s="34"/>
      <c r="H468" s="116" t="s">
        <v>320</v>
      </c>
      <c r="I468" s="116" t="s">
        <v>320</v>
      </c>
      <c r="J468" s="31"/>
      <c r="K468" s="116" t="s">
        <v>320</v>
      </c>
      <c r="L468" s="35"/>
      <c r="M468" s="35"/>
      <c r="N468" s="35"/>
      <c r="O468" s="35"/>
      <c r="P468" s="35"/>
      <c r="Q468" s="35"/>
      <c r="R468" s="35"/>
      <c r="S468" s="35"/>
      <c r="T468" s="37"/>
      <c r="U468" s="37"/>
      <c r="V468" s="37"/>
      <c r="W468" s="37"/>
      <c r="X468" s="38"/>
      <c r="Y468" s="38"/>
      <c r="Z468" s="38"/>
      <c r="AA468" s="38"/>
      <c r="AB468" s="37"/>
      <c r="AC468" s="37"/>
      <c r="AD468" s="37"/>
      <c r="AE468" s="37"/>
      <c r="AF468" s="38"/>
      <c r="AG468" s="38"/>
      <c r="AH468" s="38"/>
      <c r="AI468" s="38"/>
      <c r="AJ468" s="33"/>
      <c r="AK468" s="39"/>
      <c r="AL468" s="39"/>
      <c r="AM468" s="40"/>
      <c r="AN468" s="40"/>
      <c r="AO468" s="40"/>
      <c r="AP468" s="40"/>
      <c r="AQ468" s="41"/>
      <c r="AR468" s="41"/>
      <c r="AS468" s="41"/>
      <c r="AT468" s="41"/>
      <c r="AU468" s="42"/>
      <c r="AV468" s="43"/>
      <c r="AW468" s="44"/>
      <c r="AX468" s="45"/>
      <c r="AY468" s="45"/>
      <c r="AZ468" s="45"/>
      <c r="BA468" s="37"/>
      <c r="BB468" s="37"/>
      <c r="BC468" s="37"/>
      <c r="BD468" s="37"/>
      <c r="BE468" s="46"/>
      <c r="BH468" s="116"/>
      <c r="BI468" s="116"/>
      <c r="BJ468" s="116"/>
      <c r="BK468" s="116"/>
      <c r="BL468" s="116"/>
      <c r="BM468" s="116"/>
    </row>
    <row r="469" spans="1:65" s="30" customFormat="1" ht="34.5" hidden="1" customHeight="1" x14ac:dyDescent="0.25">
      <c r="F469" s="32"/>
      <c r="G469" s="34"/>
      <c r="H469" s="116" t="s">
        <v>320</v>
      </c>
      <c r="I469" s="116" t="s">
        <v>320</v>
      </c>
      <c r="J469" s="31"/>
      <c r="K469" s="116" t="s">
        <v>320</v>
      </c>
      <c r="L469" s="35"/>
      <c r="M469" s="35"/>
      <c r="N469" s="35"/>
      <c r="O469" s="35"/>
      <c r="P469" s="35"/>
      <c r="Q469" s="35"/>
      <c r="R469" s="35"/>
      <c r="S469" s="35"/>
      <c r="T469" s="37"/>
      <c r="U469" s="37"/>
      <c r="V469" s="37"/>
      <c r="W469" s="37"/>
      <c r="X469" s="38"/>
      <c r="Y469" s="38"/>
      <c r="Z469" s="38"/>
      <c r="AA469" s="38"/>
      <c r="AB469" s="37"/>
      <c r="AC469" s="37"/>
      <c r="AD469" s="37"/>
      <c r="AE469" s="37"/>
      <c r="AF469" s="38"/>
      <c r="AG469" s="38"/>
      <c r="AH469" s="38"/>
      <c r="AI469" s="38"/>
      <c r="AJ469" s="33"/>
      <c r="AK469" s="39"/>
      <c r="AL469" s="39"/>
      <c r="AM469" s="40"/>
      <c r="AN469" s="40"/>
      <c r="AO469" s="40"/>
      <c r="AP469" s="40"/>
      <c r="AQ469" s="41"/>
      <c r="AR469" s="41"/>
      <c r="AS469" s="41"/>
      <c r="AT469" s="41"/>
      <c r="AU469" s="42"/>
      <c r="AV469" s="43"/>
      <c r="AW469" s="44"/>
      <c r="AX469" s="45"/>
      <c r="AY469" s="45"/>
      <c r="AZ469" s="45"/>
      <c r="BA469" s="37"/>
      <c r="BB469" s="37"/>
      <c r="BC469" s="37"/>
      <c r="BD469" s="37"/>
      <c r="BE469" s="46"/>
      <c r="BH469" s="116"/>
      <c r="BI469" s="116"/>
      <c r="BJ469" s="116"/>
      <c r="BK469" s="116"/>
      <c r="BL469" s="116"/>
      <c r="BM469" s="116"/>
    </row>
    <row r="470" spans="1:65" s="30" customFormat="1" ht="35.1" customHeight="1" x14ac:dyDescent="0.25">
      <c r="A470" s="30" t="str">
        <f t="shared" si="30"/>
        <v>TB56NT+1</v>
      </c>
      <c r="B470" s="30" t="str">
        <f t="shared" si="31"/>
        <v>TB56NT+2</v>
      </c>
      <c r="C470" s="30" t="str">
        <f t="shared" si="32"/>
        <v>TB56NT+3</v>
      </c>
      <c r="D470" s="30" t="str">
        <f t="shared" si="33"/>
        <v>TB56NT+4</v>
      </c>
      <c r="E470" s="30" t="s">
        <v>18</v>
      </c>
      <c r="F470" s="32">
        <v>56</v>
      </c>
      <c r="G470" s="34" t="s">
        <v>66</v>
      </c>
      <c r="H470" s="116" t="s">
        <v>279</v>
      </c>
      <c r="I470" s="116" t="s">
        <v>250</v>
      </c>
      <c r="J470" s="31" t="s">
        <v>252</v>
      </c>
      <c r="K470" s="116" t="s">
        <v>317</v>
      </c>
      <c r="L470" s="35">
        <v>3200</v>
      </c>
      <c r="M470" s="35">
        <v>1600</v>
      </c>
      <c r="N470" s="35">
        <v>1200</v>
      </c>
      <c r="O470" s="35">
        <v>900</v>
      </c>
      <c r="P470" s="35"/>
      <c r="Q470" s="35"/>
      <c r="R470" s="35"/>
      <c r="S470" s="35"/>
      <c r="T470" s="37" t="str">
        <f t="shared" ref="T470" si="37">G470</f>
        <v>TB56NT</v>
      </c>
      <c r="U470" s="37"/>
      <c r="V470" s="37"/>
      <c r="W470" s="37"/>
      <c r="X470" s="38"/>
      <c r="Y470" s="38"/>
      <c r="Z470" s="38"/>
      <c r="AA470" s="38"/>
      <c r="AB470" s="37"/>
      <c r="AC470" s="37"/>
      <c r="AD470" s="37"/>
      <c r="AE470" s="37"/>
      <c r="AF470" s="38"/>
      <c r="AG470" s="38"/>
      <c r="AH470" s="38"/>
      <c r="AI470" s="38"/>
      <c r="AJ470" s="33"/>
      <c r="AK470" s="39">
        <v>3.125</v>
      </c>
      <c r="AL470" s="39"/>
      <c r="AM470" s="40">
        <v>1.8</v>
      </c>
      <c r="AN470" s="40">
        <f t="shared" si="35"/>
        <v>5760</v>
      </c>
      <c r="AO470" s="40">
        <f t="shared" si="35"/>
        <v>2880</v>
      </c>
      <c r="AP470" s="40">
        <f t="shared" si="35"/>
        <v>2160</v>
      </c>
      <c r="AQ470" s="41">
        <f t="shared" si="35"/>
        <v>1620</v>
      </c>
      <c r="AR470" s="41">
        <f t="shared" si="36"/>
        <v>5800</v>
      </c>
      <c r="AS470" s="41">
        <f t="shared" si="36"/>
        <v>2900</v>
      </c>
      <c r="AT470" s="41">
        <f t="shared" si="36"/>
        <v>2200</v>
      </c>
      <c r="AU470" s="42">
        <f t="shared" si="36"/>
        <v>1600</v>
      </c>
      <c r="AV470" s="43"/>
      <c r="AW470" s="44" t="s">
        <v>18</v>
      </c>
      <c r="AX470" s="45"/>
      <c r="AY470" s="45">
        <v>450</v>
      </c>
      <c r="AZ470" s="45"/>
      <c r="BA470" s="37"/>
      <c r="BB470" s="37"/>
      <c r="BC470" s="37"/>
      <c r="BD470" s="37"/>
      <c r="BE470" s="46"/>
      <c r="BH470" s="116"/>
      <c r="BI470" s="116"/>
      <c r="BJ470" s="116"/>
      <c r="BK470" s="116"/>
      <c r="BL470" s="116"/>
      <c r="BM470" s="116"/>
    </row>
    <row r="471" spans="1:65" s="30" customFormat="1" ht="35.1" hidden="1" customHeight="1" x14ac:dyDescent="0.25">
      <c r="F471" s="32"/>
      <c r="G471" s="34"/>
      <c r="H471" s="116" t="s">
        <v>320</v>
      </c>
      <c r="I471" s="116" t="s">
        <v>320</v>
      </c>
      <c r="J471" s="31"/>
      <c r="K471" s="116" t="s">
        <v>320</v>
      </c>
      <c r="L471" s="35"/>
      <c r="M471" s="35"/>
      <c r="N471" s="35"/>
      <c r="O471" s="35"/>
      <c r="P471" s="35"/>
      <c r="Q471" s="35"/>
      <c r="R471" s="35"/>
      <c r="S471" s="35"/>
      <c r="T471" s="37"/>
      <c r="U471" s="37"/>
      <c r="V471" s="37"/>
      <c r="W471" s="37"/>
      <c r="X471" s="38"/>
      <c r="Y471" s="38"/>
      <c r="Z471" s="38"/>
      <c r="AA471" s="38"/>
      <c r="AB471" s="37"/>
      <c r="AC471" s="37"/>
      <c r="AD471" s="37"/>
      <c r="AE471" s="37"/>
      <c r="AF471" s="38"/>
      <c r="AG471" s="38"/>
      <c r="AH471" s="38"/>
      <c r="AI471" s="38"/>
      <c r="AJ471" s="33"/>
      <c r="AK471" s="39"/>
      <c r="AL471" s="39"/>
      <c r="AM471" s="40"/>
      <c r="AN471" s="40"/>
      <c r="AO471" s="40"/>
      <c r="AP471" s="40"/>
      <c r="AQ471" s="41"/>
      <c r="AR471" s="41"/>
      <c r="AS471" s="41"/>
      <c r="AT471" s="41"/>
      <c r="AU471" s="42"/>
      <c r="AV471" s="43"/>
      <c r="AW471" s="44"/>
      <c r="AX471" s="45"/>
      <c r="AY471" s="45"/>
      <c r="AZ471" s="45"/>
      <c r="BA471" s="37"/>
      <c r="BB471" s="37"/>
      <c r="BC471" s="37"/>
      <c r="BD471" s="37"/>
      <c r="BE471" s="46"/>
      <c r="BH471" s="116"/>
      <c r="BI471" s="116"/>
      <c r="BJ471" s="116"/>
      <c r="BK471" s="116"/>
      <c r="BL471" s="116"/>
      <c r="BM471" s="116"/>
    </row>
    <row r="472" spans="1:65" s="30" customFormat="1" ht="35.1" hidden="1" customHeight="1" x14ac:dyDescent="0.25">
      <c r="F472" s="32"/>
      <c r="G472" s="34"/>
      <c r="H472" s="116" t="s">
        <v>320</v>
      </c>
      <c r="I472" s="116" t="s">
        <v>320</v>
      </c>
      <c r="J472" s="31"/>
      <c r="K472" s="116" t="s">
        <v>320</v>
      </c>
      <c r="L472" s="35"/>
      <c r="M472" s="35"/>
      <c r="N472" s="35"/>
      <c r="O472" s="35"/>
      <c r="P472" s="35"/>
      <c r="Q472" s="35"/>
      <c r="R472" s="35"/>
      <c r="S472" s="35"/>
      <c r="T472" s="37"/>
      <c r="U472" s="37"/>
      <c r="V472" s="37"/>
      <c r="W472" s="37"/>
      <c r="X472" s="38"/>
      <c r="Y472" s="38"/>
      <c r="Z472" s="38"/>
      <c r="AA472" s="38"/>
      <c r="AB472" s="37"/>
      <c r="AC472" s="37"/>
      <c r="AD472" s="37"/>
      <c r="AE472" s="37"/>
      <c r="AF472" s="38"/>
      <c r="AG472" s="38"/>
      <c r="AH472" s="38"/>
      <c r="AI472" s="38"/>
      <c r="AJ472" s="33"/>
      <c r="AK472" s="39"/>
      <c r="AL472" s="39"/>
      <c r="AM472" s="40"/>
      <c r="AN472" s="40"/>
      <c r="AO472" s="40"/>
      <c r="AP472" s="40"/>
      <c r="AQ472" s="41"/>
      <c r="AR472" s="41"/>
      <c r="AS472" s="41"/>
      <c r="AT472" s="41"/>
      <c r="AU472" s="42"/>
      <c r="AV472" s="43"/>
      <c r="AW472" s="44"/>
      <c r="AX472" s="45"/>
      <c r="AY472" s="45"/>
      <c r="AZ472" s="45"/>
      <c r="BA472" s="37"/>
      <c r="BB472" s="37"/>
      <c r="BC472" s="37"/>
      <c r="BD472" s="37"/>
      <c r="BE472" s="46"/>
      <c r="BH472" s="116"/>
      <c r="BI472" s="116"/>
      <c r="BJ472" s="116"/>
      <c r="BK472" s="116"/>
      <c r="BL472" s="116"/>
      <c r="BM472" s="116"/>
    </row>
    <row r="473" spans="1:65" s="30" customFormat="1" ht="35.1" hidden="1" customHeight="1" x14ac:dyDescent="0.25">
      <c r="F473" s="32"/>
      <c r="G473" s="34"/>
      <c r="H473" s="116" t="s">
        <v>320</v>
      </c>
      <c r="I473" s="116" t="s">
        <v>320</v>
      </c>
      <c r="J473" s="31"/>
      <c r="K473" s="116" t="s">
        <v>320</v>
      </c>
      <c r="L473" s="35"/>
      <c r="M473" s="35"/>
      <c r="N473" s="35"/>
      <c r="O473" s="35"/>
      <c r="P473" s="35"/>
      <c r="Q473" s="35"/>
      <c r="R473" s="35"/>
      <c r="S473" s="35"/>
      <c r="T473" s="37"/>
      <c r="U473" s="37"/>
      <c r="V473" s="37"/>
      <c r="W473" s="37"/>
      <c r="X473" s="38"/>
      <c r="Y473" s="38"/>
      <c r="Z473" s="38"/>
      <c r="AA473" s="38"/>
      <c r="AB473" s="37"/>
      <c r="AC473" s="37"/>
      <c r="AD473" s="37"/>
      <c r="AE473" s="37"/>
      <c r="AF473" s="38"/>
      <c r="AG473" s="38"/>
      <c r="AH473" s="38"/>
      <c r="AI473" s="38"/>
      <c r="AJ473" s="33"/>
      <c r="AK473" s="39"/>
      <c r="AL473" s="39"/>
      <c r="AM473" s="40"/>
      <c r="AN473" s="40"/>
      <c r="AO473" s="40"/>
      <c r="AP473" s="40"/>
      <c r="AQ473" s="41"/>
      <c r="AR473" s="41"/>
      <c r="AS473" s="41"/>
      <c r="AT473" s="41"/>
      <c r="AU473" s="42"/>
      <c r="AV473" s="43"/>
      <c r="AW473" s="44"/>
      <c r="AX473" s="45"/>
      <c r="AY473" s="45"/>
      <c r="AZ473" s="45"/>
      <c r="BA473" s="37"/>
      <c r="BB473" s="37"/>
      <c r="BC473" s="37"/>
      <c r="BD473" s="37"/>
      <c r="BE473" s="46"/>
      <c r="BH473" s="116"/>
      <c r="BI473" s="116"/>
      <c r="BJ473" s="116"/>
      <c r="BK473" s="116"/>
      <c r="BL473" s="116"/>
      <c r="BM473" s="116"/>
    </row>
    <row r="474" spans="1:65" s="30" customFormat="1" ht="35.1" hidden="1" customHeight="1" x14ac:dyDescent="0.25">
      <c r="F474" s="32"/>
      <c r="G474" s="34"/>
      <c r="H474" s="116" t="s">
        <v>320</v>
      </c>
      <c r="I474" s="116" t="s">
        <v>320</v>
      </c>
      <c r="J474" s="31"/>
      <c r="K474" s="116" t="s">
        <v>320</v>
      </c>
      <c r="L474" s="35"/>
      <c r="M474" s="35"/>
      <c r="N474" s="35"/>
      <c r="O474" s="35"/>
      <c r="P474" s="35"/>
      <c r="Q474" s="35"/>
      <c r="R474" s="35"/>
      <c r="S474" s="35"/>
      <c r="T474" s="37"/>
      <c r="U474" s="37"/>
      <c r="V474" s="37"/>
      <c r="W474" s="37"/>
      <c r="X474" s="38"/>
      <c r="Y474" s="38"/>
      <c r="Z474" s="38"/>
      <c r="AA474" s="38"/>
      <c r="AB474" s="37"/>
      <c r="AC474" s="37"/>
      <c r="AD474" s="37"/>
      <c r="AE474" s="37"/>
      <c r="AF474" s="38"/>
      <c r="AG474" s="38"/>
      <c r="AH474" s="38"/>
      <c r="AI474" s="38"/>
      <c r="AJ474" s="33"/>
      <c r="AK474" s="39"/>
      <c r="AL474" s="39"/>
      <c r="AM474" s="40"/>
      <c r="AN474" s="40"/>
      <c r="AO474" s="40"/>
      <c r="AP474" s="40"/>
      <c r="AQ474" s="41"/>
      <c r="AR474" s="41"/>
      <c r="AS474" s="41"/>
      <c r="AT474" s="41"/>
      <c r="AU474" s="42"/>
      <c r="AV474" s="43"/>
      <c r="AW474" s="44"/>
      <c r="AX474" s="45"/>
      <c r="AY474" s="45"/>
      <c r="AZ474" s="45"/>
      <c r="BA474" s="37"/>
      <c r="BB474" s="37"/>
      <c r="BC474" s="37"/>
      <c r="BD474" s="37"/>
      <c r="BE474" s="46"/>
      <c r="BH474" s="116"/>
      <c r="BI474" s="116"/>
      <c r="BJ474" s="116"/>
      <c r="BK474" s="116"/>
      <c r="BL474" s="116"/>
      <c r="BM474" s="116"/>
    </row>
    <row r="475" spans="1:65" s="30" customFormat="1" ht="35.1" hidden="1" customHeight="1" x14ac:dyDescent="0.25">
      <c r="F475" s="32"/>
      <c r="G475" s="34"/>
      <c r="H475" s="116" t="s">
        <v>320</v>
      </c>
      <c r="I475" s="116" t="s">
        <v>320</v>
      </c>
      <c r="J475" s="31"/>
      <c r="K475" s="116" t="s">
        <v>320</v>
      </c>
      <c r="L475" s="35"/>
      <c r="M475" s="35"/>
      <c r="N475" s="35"/>
      <c r="O475" s="35"/>
      <c r="P475" s="35"/>
      <c r="Q475" s="35"/>
      <c r="R475" s="35"/>
      <c r="S475" s="35"/>
      <c r="T475" s="37"/>
      <c r="U475" s="37"/>
      <c r="V475" s="37"/>
      <c r="W475" s="37"/>
      <c r="X475" s="38"/>
      <c r="Y475" s="38"/>
      <c r="Z475" s="38"/>
      <c r="AA475" s="38"/>
      <c r="AB475" s="37"/>
      <c r="AC475" s="37"/>
      <c r="AD475" s="37"/>
      <c r="AE475" s="37"/>
      <c r="AF475" s="38"/>
      <c r="AG475" s="38"/>
      <c r="AH475" s="38"/>
      <c r="AI475" s="38"/>
      <c r="AJ475" s="33"/>
      <c r="AK475" s="39"/>
      <c r="AL475" s="39"/>
      <c r="AM475" s="40"/>
      <c r="AN475" s="40"/>
      <c r="AO475" s="40"/>
      <c r="AP475" s="40"/>
      <c r="AQ475" s="41"/>
      <c r="AR475" s="41"/>
      <c r="AS475" s="41"/>
      <c r="AT475" s="41"/>
      <c r="AU475" s="42"/>
      <c r="AV475" s="43"/>
      <c r="AW475" s="44"/>
      <c r="AX475" s="45"/>
      <c r="AY475" s="45"/>
      <c r="AZ475" s="45"/>
      <c r="BA475" s="37"/>
      <c r="BB475" s="37"/>
      <c r="BC475" s="37"/>
      <c r="BD475" s="37"/>
      <c r="BE475" s="46"/>
      <c r="BH475" s="116"/>
      <c r="BI475" s="116"/>
      <c r="BJ475" s="116"/>
      <c r="BK475" s="116"/>
      <c r="BL475" s="116"/>
      <c r="BM475" s="116"/>
    </row>
    <row r="476" spans="1:65" s="30" customFormat="1" ht="35.1" hidden="1" customHeight="1" x14ac:dyDescent="0.25">
      <c r="F476" s="32"/>
      <c r="G476" s="34"/>
      <c r="H476" s="116" t="s">
        <v>320</v>
      </c>
      <c r="I476" s="116" t="s">
        <v>320</v>
      </c>
      <c r="J476" s="31"/>
      <c r="K476" s="116" t="s">
        <v>320</v>
      </c>
      <c r="L476" s="35"/>
      <c r="M476" s="35"/>
      <c r="N476" s="35"/>
      <c r="O476" s="35"/>
      <c r="P476" s="35"/>
      <c r="Q476" s="35"/>
      <c r="R476" s="35"/>
      <c r="S476" s="35"/>
      <c r="T476" s="37"/>
      <c r="U476" s="37"/>
      <c r="V476" s="37"/>
      <c r="W476" s="37"/>
      <c r="X476" s="38"/>
      <c r="Y476" s="38"/>
      <c r="Z476" s="38"/>
      <c r="AA476" s="38"/>
      <c r="AB476" s="37"/>
      <c r="AC476" s="37"/>
      <c r="AD476" s="37"/>
      <c r="AE476" s="37"/>
      <c r="AF476" s="38"/>
      <c r="AG476" s="38"/>
      <c r="AH476" s="38"/>
      <c r="AI476" s="38"/>
      <c r="AJ476" s="33"/>
      <c r="AK476" s="39"/>
      <c r="AL476" s="39"/>
      <c r="AM476" s="40"/>
      <c r="AN476" s="40"/>
      <c r="AO476" s="40"/>
      <c r="AP476" s="40"/>
      <c r="AQ476" s="41"/>
      <c r="AR476" s="41"/>
      <c r="AS476" s="41"/>
      <c r="AT476" s="41"/>
      <c r="AU476" s="42"/>
      <c r="AV476" s="43"/>
      <c r="AW476" s="44"/>
      <c r="AX476" s="45"/>
      <c r="AY476" s="45"/>
      <c r="AZ476" s="45"/>
      <c r="BA476" s="37"/>
      <c r="BB476" s="37"/>
      <c r="BC476" s="37"/>
      <c r="BD476" s="37"/>
      <c r="BE476" s="46"/>
      <c r="BH476" s="116"/>
      <c r="BI476" s="116"/>
      <c r="BJ476" s="116"/>
      <c r="BK476" s="116"/>
      <c r="BL476" s="116"/>
      <c r="BM476" s="116"/>
    </row>
    <row r="477" spans="1:65" s="30" customFormat="1" ht="35.1" customHeight="1" x14ac:dyDescent="0.25">
      <c r="E477" s="63" t="s">
        <v>18</v>
      </c>
      <c r="F477" s="22"/>
      <c r="G477" s="22" t="s">
        <v>39</v>
      </c>
      <c r="H477" s="116" t="s">
        <v>40</v>
      </c>
      <c r="I477" s="116" t="s">
        <v>34</v>
      </c>
      <c r="J477" s="31" t="s">
        <v>253</v>
      </c>
      <c r="K477" s="116" t="s">
        <v>38</v>
      </c>
      <c r="L477" s="24">
        <v>6300</v>
      </c>
      <c r="M477" s="24">
        <v>2500</v>
      </c>
      <c r="N477" s="24">
        <v>1800</v>
      </c>
      <c r="O477" s="24">
        <v>1200</v>
      </c>
      <c r="P477" s="35"/>
      <c r="Q477" s="35"/>
      <c r="R477" s="35"/>
      <c r="S477" s="35"/>
      <c r="T477" s="37"/>
      <c r="U477" s="37"/>
      <c r="V477" s="37"/>
      <c r="W477" s="37"/>
      <c r="X477" s="38"/>
      <c r="Y477" s="38"/>
      <c r="Z477" s="38"/>
      <c r="AA477" s="38"/>
      <c r="AB477" s="37"/>
      <c r="AC477" s="37"/>
      <c r="AD477" s="37"/>
      <c r="AE477" s="37"/>
      <c r="AF477" s="38"/>
      <c r="AG477" s="38"/>
      <c r="AH477" s="38"/>
      <c r="AI477" s="38"/>
      <c r="AJ477" s="33"/>
      <c r="AK477" s="39"/>
      <c r="AL477" s="39"/>
      <c r="AM477" s="40"/>
      <c r="AN477" s="40"/>
      <c r="AO477" s="40"/>
      <c r="AP477" s="40"/>
      <c r="AQ477" s="41"/>
      <c r="AR477" s="41"/>
      <c r="AS477" s="41"/>
      <c r="AT477" s="41"/>
      <c r="AU477" s="42"/>
      <c r="AV477" s="43"/>
      <c r="AW477" s="44"/>
      <c r="AX477" s="45"/>
      <c r="AY477" s="45"/>
      <c r="AZ477" s="45"/>
      <c r="BA477" s="37"/>
      <c r="BB477" s="37"/>
      <c r="BC477" s="37"/>
      <c r="BD477" s="37"/>
      <c r="BE477" s="46"/>
      <c r="BH477" s="116"/>
      <c r="BI477" s="116"/>
      <c r="BJ477" s="116"/>
      <c r="BK477" s="116"/>
      <c r="BL477" s="116"/>
      <c r="BM477" s="116"/>
    </row>
    <row r="478" spans="1:65" s="30" customFormat="1" ht="35.1" hidden="1" customHeight="1" x14ac:dyDescent="0.25">
      <c r="E478" s="63"/>
      <c r="F478" s="22"/>
      <c r="G478" s="22"/>
      <c r="H478" s="116" t="s">
        <v>320</v>
      </c>
      <c r="I478" s="116" t="s">
        <v>320</v>
      </c>
      <c r="J478" s="31"/>
      <c r="K478" s="116" t="s">
        <v>320</v>
      </c>
      <c r="L478" s="24"/>
      <c r="M478" s="24"/>
      <c r="N478" s="24"/>
      <c r="O478" s="24"/>
      <c r="P478" s="35"/>
      <c r="Q478" s="35"/>
      <c r="R478" s="35"/>
      <c r="S478" s="35"/>
      <c r="T478" s="37"/>
      <c r="U478" s="37"/>
      <c r="V478" s="37"/>
      <c r="W478" s="37"/>
      <c r="X478" s="38"/>
      <c r="Y478" s="38"/>
      <c r="Z478" s="38"/>
      <c r="AA478" s="38"/>
      <c r="AB478" s="37"/>
      <c r="AC478" s="37"/>
      <c r="AD478" s="37"/>
      <c r="AE478" s="37"/>
      <c r="AF478" s="38"/>
      <c r="AG478" s="38"/>
      <c r="AH478" s="38"/>
      <c r="AI478" s="38"/>
      <c r="AJ478" s="33"/>
      <c r="AK478" s="39"/>
      <c r="AL478" s="39"/>
      <c r="AM478" s="40"/>
      <c r="AN478" s="40"/>
      <c r="AO478" s="40"/>
      <c r="AP478" s="40"/>
      <c r="AQ478" s="41"/>
      <c r="AR478" s="41"/>
      <c r="AS478" s="41"/>
      <c r="AT478" s="41"/>
      <c r="AU478" s="42"/>
      <c r="AV478" s="43"/>
      <c r="AW478" s="44"/>
      <c r="AX478" s="45"/>
      <c r="AY478" s="45"/>
      <c r="AZ478" s="45"/>
      <c r="BA478" s="37"/>
      <c r="BB478" s="37"/>
      <c r="BC478" s="37"/>
      <c r="BD478" s="37"/>
      <c r="BE478" s="46"/>
      <c r="BH478" s="116"/>
      <c r="BI478" s="116"/>
      <c r="BJ478" s="116"/>
      <c r="BK478" s="116"/>
      <c r="BL478" s="116"/>
      <c r="BM478" s="116"/>
    </row>
    <row r="479" spans="1:65" s="30" customFormat="1" ht="35.1" hidden="1" customHeight="1" x14ac:dyDescent="0.25">
      <c r="E479" s="63"/>
      <c r="F479" s="22"/>
      <c r="G479" s="22"/>
      <c r="H479" s="116" t="s">
        <v>320</v>
      </c>
      <c r="I479" s="116" t="s">
        <v>320</v>
      </c>
      <c r="J479" s="31"/>
      <c r="K479" s="116" t="s">
        <v>320</v>
      </c>
      <c r="L479" s="24"/>
      <c r="M479" s="24"/>
      <c r="N479" s="24"/>
      <c r="O479" s="24"/>
      <c r="P479" s="35"/>
      <c r="Q479" s="35"/>
      <c r="R479" s="35"/>
      <c r="S479" s="35"/>
      <c r="T479" s="37"/>
      <c r="U479" s="37"/>
      <c r="V479" s="37"/>
      <c r="W479" s="37"/>
      <c r="X479" s="38"/>
      <c r="Y479" s="38"/>
      <c r="Z479" s="38"/>
      <c r="AA479" s="38"/>
      <c r="AB479" s="37"/>
      <c r="AC479" s="37"/>
      <c r="AD479" s="37"/>
      <c r="AE479" s="37"/>
      <c r="AF479" s="38"/>
      <c r="AG479" s="38"/>
      <c r="AH479" s="38"/>
      <c r="AI479" s="38"/>
      <c r="AJ479" s="33"/>
      <c r="AK479" s="39"/>
      <c r="AL479" s="39"/>
      <c r="AM479" s="40"/>
      <c r="AN479" s="40"/>
      <c r="AO479" s="40"/>
      <c r="AP479" s="40"/>
      <c r="AQ479" s="41"/>
      <c r="AR479" s="41"/>
      <c r="AS479" s="41"/>
      <c r="AT479" s="41"/>
      <c r="AU479" s="42"/>
      <c r="AV479" s="43"/>
      <c r="AW479" s="44"/>
      <c r="AX479" s="45"/>
      <c r="AY479" s="45"/>
      <c r="AZ479" s="45"/>
      <c r="BA479" s="37"/>
      <c r="BB479" s="37"/>
      <c r="BC479" s="37"/>
      <c r="BD479" s="37"/>
      <c r="BE479" s="46"/>
      <c r="BH479" s="116"/>
      <c r="BI479" s="116"/>
      <c r="BJ479" s="116"/>
      <c r="BK479" s="116"/>
      <c r="BL479" s="116"/>
      <c r="BM479" s="116"/>
    </row>
    <row r="480" spans="1:65" s="30" customFormat="1" ht="35.1" hidden="1" customHeight="1" x14ac:dyDescent="0.25">
      <c r="E480" s="63"/>
      <c r="F480" s="22"/>
      <c r="G480" s="22"/>
      <c r="H480" s="116" t="s">
        <v>320</v>
      </c>
      <c r="I480" s="116" t="s">
        <v>320</v>
      </c>
      <c r="J480" s="31"/>
      <c r="K480" s="116" t="s">
        <v>320</v>
      </c>
      <c r="L480" s="24"/>
      <c r="M480" s="24"/>
      <c r="N480" s="24"/>
      <c r="O480" s="24"/>
      <c r="P480" s="35"/>
      <c r="Q480" s="35"/>
      <c r="R480" s="35"/>
      <c r="S480" s="35"/>
      <c r="T480" s="37"/>
      <c r="U480" s="37"/>
      <c r="V480" s="37"/>
      <c r="W480" s="37"/>
      <c r="X480" s="38"/>
      <c r="Y480" s="38"/>
      <c r="Z480" s="38"/>
      <c r="AA480" s="38"/>
      <c r="AB480" s="37"/>
      <c r="AC480" s="37"/>
      <c r="AD480" s="37"/>
      <c r="AE480" s="37"/>
      <c r="AF480" s="38"/>
      <c r="AG480" s="38"/>
      <c r="AH480" s="38"/>
      <c r="AI480" s="38"/>
      <c r="AJ480" s="33"/>
      <c r="AK480" s="39"/>
      <c r="AL480" s="39"/>
      <c r="AM480" s="40"/>
      <c r="AN480" s="40"/>
      <c r="AO480" s="40"/>
      <c r="AP480" s="40"/>
      <c r="AQ480" s="41"/>
      <c r="AR480" s="41"/>
      <c r="AS480" s="41"/>
      <c r="AT480" s="41"/>
      <c r="AU480" s="42"/>
      <c r="AV480" s="43"/>
      <c r="AW480" s="44"/>
      <c r="AX480" s="45"/>
      <c r="AY480" s="45"/>
      <c r="AZ480" s="45"/>
      <c r="BA480" s="37"/>
      <c r="BB480" s="37"/>
      <c r="BC480" s="37"/>
      <c r="BD480" s="37"/>
      <c r="BE480" s="46"/>
      <c r="BH480" s="116"/>
      <c r="BI480" s="116"/>
      <c r="BJ480" s="116"/>
      <c r="BK480" s="116"/>
      <c r="BL480" s="116"/>
      <c r="BM480" s="116"/>
    </row>
    <row r="481" spans="1:65" s="30" customFormat="1" ht="35.1" hidden="1" customHeight="1" x14ac:dyDescent="0.25">
      <c r="E481" s="63"/>
      <c r="F481" s="22"/>
      <c r="G481" s="22"/>
      <c r="H481" s="116" t="s">
        <v>320</v>
      </c>
      <c r="I481" s="116" t="s">
        <v>320</v>
      </c>
      <c r="J481" s="31"/>
      <c r="K481" s="116" t="s">
        <v>320</v>
      </c>
      <c r="L481" s="24"/>
      <c r="M481" s="24"/>
      <c r="N481" s="24"/>
      <c r="O481" s="24"/>
      <c r="P481" s="35"/>
      <c r="Q481" s="35"/>
      <c r="R481" s="35"/>
      <c r="S481" s="35"/>
      <c r="T481" s="37"/>
      <c r="U481" s="37"/>
      <c r="V481" s="37"/>
      <c r="W481" s="37"/>
      <c r="X481" s="38"/>
      <c r="Y481" s="38"/>
      <c r="Z481" s="38"/>
      <c r="AA481" s="38"/>
      <c r="AB481" s="37"/>
      <c r="AC481" s="37"/>
      <c r="AD481" s="37"/>
      <c r="AE481" s="37"/>
      <c r="AF481" s="38"/>
      <c r="AG481" s="38"/>
      <c r="AH481" s="38"/>
      <c r="AI481" s="38"/>
      <c r="AJ481" s="33"/>
      <c r="AK481" s="39"/>
      <c r="AL481" s="39"/>
      <c r="AM481" s="40"/>
      <c r="AN481" s="40"/>
      <c r="AO481" s="40"/>
      <c r="AP481" s="40"/>
      <c r="AQ481" s="41"/>
      <c r="AR481" s="41"/>
      <c r="AS481" s="41"/>
      <c r="AT481" s="41"/>
      <c r="AU481" s="42"/>
      <c r="AV481" s="43"/>
      <c r="AW481" s="44"/>
      <c r="AX481" s="45"/>
      <c r="AY481" s="45"/>
      <c r="AZ481" s="45"/>
      <c r="BA481" s="37"/>
      <c r="BB481" s="37"/>
      <c r="BC481" s="37"/>
      <c r="BD481" s="37"/>
      <c r="BE481" s="46"/>
      <c r="BH481" s="116"/>
      <c r="BI481" s="116"/>
      <c r="BJ481" s="116"/>
      <c r="BK481" s="116"/>
      <c r="BL481" s="116"/>
      <c r="BM481" s="116"/>
    </row>
    <row r="482" spans="1:65" s="30" customFormat="1" ht="35.1" hidden="1" customHeight="1" x14ac:dyDescent="0.25">
      <c r="E482" s="63"/>
      <c r="F482" s="22"/>
      <c r="G482" s="22"/>
      <c r="H482" s="116" t="s">
        <v>320</v>
      </c>
      <c r="I482" s="116" t="s">
        <v>320</v>
      </c>
      <c r="J482" s="31"/>
      <c r="K482" s="116" t="s">
        <v>320</v>
      </c>
      <c r="L482" s="24"/>
      <c r="M482" s="24"/>
      <c r="N482" s="24"/>
      <c r="O482" s="24"/>
      <c r="P482" s="35"/>
      <c r="Q482" s="35"/>
      <c r="R482" s="35"/>
      <c r="S482" s="35"/>
      <c r="T482" s="37"/>
      <c r="U482" s="37"/>
      <c r="V482" s="37"/>
      <c r="W482" s="37"/>
      <c r="X482" s="38"/>
      <c r="Y482" s="38"/>
      <c r="Z482" s="38"/>
      <c r="AA482" s="38"/>
      <c r="AB482" s="37"/>
      <c r="AC482" s="37"/>
      <c r="AD482" s="37"/>
      <c r="AE482" s="37"/>
      <c r="AF482" s="38"/>
      <c r="AG482" s="38"/>
      <c r="AH482" s="38"/>
      <c r="AI482" s="38"/>
      <c r="AJ482" s="33"/>
      <c r="AK482" s="39"/>
      <c r="AL482" s="39"/>
      <c r="AM482" s="40"/>
      <c r="AN482" s="40"/>
      <c r="AO482" s="40"/>
      <c r="AP482" s="40"/>
      <c r="AQ482" s="41"/>
      <c r="AR482" s="41"/>
      <c r="AS482" s="41"/>
      <c r="AT482" s="41"/>
      <c r="AU482" s="42"/>
      <c r="AV482" s="43"/>
      <c r="AW482" s="44"/>
      <c r="AX482" s="45"/>
      <c r="AY482" s="45"/>
      <c r="AZ482" s="45"/>
      <c r="BA482" s="37"/>
      <c r="BB482" s="37"/>
      <c r="BC482" s="37"/>
      <c r="BD482" s="37"/>
      <c r="BE482" s="46"/>
      <c r="BH482" s="116"/>
      <c r="BI482" s="116"/>
      <c r="BJ482" s="116"/>
      <c r="BK482" s="116"/>
      <c r="BL482" s="116"/>
      <c r="BM482" s="116"/>
    </row>
    <row r="483" spans="1:65" s="30" customFormat="1" ht="35.1" hidden="1" customHeight="1" x14ac:dyDescent="0.25">
      <c r="E483" s="63"/>
      <c r="F483" s="22"/>
      <c r="G483" s="22"/>
      <c r="H483" s="116" t="s">
        <v>320</v>
      </c>
      <c r="I483" s="116" t="s">
        <v>320</v>
      </c>
      <c r="J483" s="31"/>
      <c r="K483" s="116" t="s">
        <v>320</v>
      </c>
      <c r="L483" s="24"/>
      <c r="M483" s="24"/>
      <c r="N483" s="24"/>
      <c r="O483" s="24"/>
      <c r="P483" s="35"/>
      <c r="Q483" s="35"/>
      <c r="R483" s="35"/>
      <c r="S483" s="35"/>
      <c r="T483" s="37"/>
      <c r="U483" s="37"/>
      <c r="V483" s="37"/>
      <c r="W483" s="37"/>
      <c r="X483" s="38"/>
      <c r="Y483" s="38"/>
      <c r="Z483" s="38"/>
      <c r="AA483" s="38"/>
      <c r="AB483" s="37"/>
      <c r="AC483" s="37"/>
      <c r="AD483" s="37"/>
      <c r="AE483" s="37"/>
      <c r="AF483" s="38"/>
      <c r="AG483" s="38"/>
      <c r="AH483" s="38"/>
      <c r="AI483" s="38"/>
      <c r="AJ483" s="33"/>
      <c r="AK483" s="39"/>
      <c r="AL483" s="39"/>
      <c r="AM483" s="40"/>
      <c r="AN483" s="40"/>
      <c r="AO483" s="40"/>
      <c r="AP483" s="40"/>
      <c r="AQ483" s="41"/>
      <c r="AR483" s="41"/>
      <c r="AS483" s="41"/>
      <c r="AT483" s="41"/>
      <c r="AU483" s="42"/>
      <c r="AV483" s="43"/>
      <c r="AW483" s="44"/>
      <c r="AX483" s="45"/>
      <c r="AY483" s="45"/>
      <c r="AZ483" s="45"/>
      <c r="BA483" s="37"/>
      <c r="BB483" s="37"/>
      <c r="BC483" s="37"/>
      <c r="BD483" s="37"/>
      <c r="BE483" s="46"/>
      <c r="BH483" s="116"/>
      <c r="BI483" s="116"/>
      <c r="BJ483" s="116"/>
      <c r="BK483" s="116"/>
      <c r="BL483" s="116"/>
      <c r="BM483" s="116"/>
    </row>
    <row r="484" spans="1:65" s="74" customFormat="1" ht="35.1" customHeight="1" x14ac:dyDescent="0.25">
      <c r="A484" s="74" t="str">
        <f t="shared" ref="A484:A505" si="38">G484&amp;"+1"</f>
        <v>TB14NT2_D3+1</v>
      </c>
      <c r="B484" s="74" t="str">
        <f t="shared" ref="B484:B505" si="39">G484&amp;"+2"</f>
        <v>TB14NT2_D3+2</v>
      </c>
      <c r="C484" s="74" t="str">
        <f t="shared" ref="C484:C505" si="40">G484&amp;"+3"</f>
        <v>TB14NT2_D3+3</v>
      </c>
      <c r="D484" s="74" t="str">
        <f t="shared" ref="D484:D505" si="41">G484&amp;"+4"</f>
        <v>TB14NT2_D3+4</v>
      </c>
      <c r="E484" s="74" t="s">
        <v>18</v>
      </c>
      <c r="F484" s="25"/>
      <c r="G484" s="26" t="s">
        <v>41</v>
      </c>
      <c r="H484" s="116" t="s">
        <v>40</v>
      </c>
      <c r="I484" s="116" t="s">
        <v>313</v>
      </c>
      <c r="J484" s="31" t="s">
        <v>253</v>
      </c>
      <c r="K484" s="116" t="s">
        <v>38</v>
      </c>
      <c r="L484" s="75">
        <v>6500</v>
      </c>
      <c r="M484" s="75">
        <v>2800</v>
      </c>
      <c r="N484" s="75">
        <v>1800</v>
      </c>
      <c r="O484" s="75">
        <v>1200</v>
      </c>
      <c r="P484" s="75"/>
      <c r="Q484" s="75"/>
      <c r="R484" s="75"/>
      <c r="S484" s="75"/>
      <c r="T484" s="45" t="str">
        <f>G484</f>
        <v>TB14NT2_D3</v>
      </c>
      <c r="U484" s="45"/>
      <c r="V484" s="45"/>
      <c r="W484" s="45"/>
      <c r="X484" s="76"/>
      <c r="Y484" s="76"/>
      <c r="Z484" s="76"/>
      <c r="AA484" s="76"/>
      <c r="AB484" s="45"/>
      <c r="AC484" s="45"/>
      <c r="AD484" s="45"/>
      <c r="AE484" s="45"/>
      <c r="AF484" s="76"/>
      <c r="AG484" s="76"/>
      <c r="AH484" s="76"/>
      <c r="AI484" s="76"/>
      <c r="AJ484" s="77"/>
      <c r="AK484" s="78">
        <v>2.2069062881562882</v>
      </c>
      <c r="AL484" s="78"/>
      <c r="AM484" s="79">
        <v>1.25</v>
      </c>
      <c r="AN484" s="79">
        <f t="shared" ref="AN484:AQ505" si="42">L484*$AM484</f>
        <v>8125</v>
      </c>
      <c r="AO484" s="79">
        <f t="shared" si="42"/>
        <v>3500</v>
      </c>
      <c r="AP484" s="79">
        <f t="shared" si="42"/>
        <v>2250</v>
      </c>
      <c r="AQ484" s="80">
        <f t="shared" si="42"/>
        <v>1500</v>
      </c>
      <c r="AR484" s="80">
        <f t="shared" ref="AR484:AU505" si="43">IF(AN484&lt;1000,ROUND(AN484,-1),ROUND(AN484,-2))</f>
        <v>8100</v>
      </c>
      <c r="AS484" s="80">
        <f t="shared" si="43"/>
        <v>3500</v>
      </c>
      <c r="AT484" s="80">
        <f t="shared" si="43"/>
        <v>2300</v>
      </c>
      <c r="AU484" s="81">
        <f t="shared" si="43"/>
        <v>1500</v>
      </c>
      <c r="AV484" s="82"/>
      <c r="AW484" s="44" t="s">
        <v>18</v>
      </c>
      <c r="AX484" s="45"/>
      <c r="AY484" s="45">
        <v>450</v>
      </c>
      <c r="AZ484" s="45"/>
      <c r="BA484" s="45"/>
      <c r="BB484" s="45"/>
      <c r="BC484" s="45"/>
      <c r="BD484" s="45"/>
      <c r="BE484" s="83"/>
      <c r="BH484" s="116"/>
      <c r="BI484" s="116"/>
      <c r="BJ484" s="116"/>
      <c r="BK484" s="116"/>
      <c r="BL484" s="116"/>
      <c r="BM484" s="116"/>
    </row>
    <row r="485" spans="1:65" s="74" customFormat="1" ht="35.1" hidden="1" customHeight="1" x14ac:dyDescent="0.25">
      <c r="F485" s="25"/>
      <c r="G485" s="26"/>
      <c r="H485" s="116" t="s">
        <v>320</v>
      </c>
      <c r="I485" s="116" t="s">
        <v>320</v>
      </c>
      <c r="J485" s="31"/>
      <c r="K485" s="116" t="s">
        <v>320</v>
      </c>
      <c r="L485" s="75"/>
      <c r="M485" s="75"/>
      <c r="N485" s="75"/>
      <c r="O485" s="75"/>
      <c r="P485" s="75"/>
      <c r="Q485" s="75"/>
      <c r="R485" s="75"/>
      <c r="S485" s="75"/>
      <c r="T485" s="45"/>
      <c r="U485" s="45"/>
      <c r="V485" s="45"/>
      <c r="W485" s="45"/>
      <c r="X485" s="76"/>
      <c r="Y485" s="76"/>
      <c r="Z485" s="76"/>
      <c r="AA485" s="76"/>
      <c r="AB485" s="45"/>
      <c r="AC485" s="45"/>
      <c r="AD485" s="45"/>
      <c r="AE485" s="45"/>
      <c r="AF485" s="76"/>
      <c r="AG485" s="76"/>
      <c r="AH485" s="76"/>
      <c r="AI485" s="76"/>
      <c r="AJ485" s="77"/>
      <c r="AK485" s="78"/>
      <c r="AL485" s="78"/>
      <c r="AM485" s="79"/>
      <c r="AN485" s="79"/>
      <c r="AO485" s="79"/>
      <c r="AP485" s="79"/>
      <c r="AQ485" s="80"/>
      <c r="AR485" s="80"/>
      <c r="AS485" s="80"/>
      <c r="AT485" s="80"/>
      <c r="AU485" s="81"/>
      <c r="AV485" s="82"/>
      <c r="AW485" s="44"/>
      <c r="AX485" s="45"/>
      <c r="AY485" s="45"/>
      <c r="AZ485" s="45"/>
      <c r="BA485" s="45"/>
      <c r="BB485" s="45"/>
      <c r="BC485" s="45"/>
      <c r="BD485" s="45"/>
      <c r="BE485" s="83"/>
      <c r="BH485" s="116"/>
      <c r="BI485" s="116"/>
      <c r="BJ485" s="116"/>
      <c r="BK485" s="116"/>
      <c r="BL485" s="116"/>
      <c r="BM485" s="116"/>
    </row>
    <row r="486" spans="1:65" s="74" customFormat="1" ht="35.1" hidden="1" customHeight="1" x14ac:dyDescent="0.25">
      <c r="F486" s="25"/>
      <c r="G486" s="26"/>
      <c r="H486" s="116" t="s">
        <v>320</v>
      </c>
      <c r="I486" s="116" t="s">
        <v>320</v>
      </c>
      <c r="J486" s="31"/>
      <c r="K486" s="116" t="s">
        <v>320</v>
      </c>
      <c r="L486" s="75"/>
      <c r="M486" s="75"/>
      <c r="N486" s="75"/>
      <c r="O486" s="75"/>
      <c r="P486" s="75"/>
      <c r="Q486" s="75"/>
      <c r="R486" s="75"/>
      <c r="S486" s="75"/>
      <c r="T486" s="45"/>
      <c r="U486" s="45"/>
      <c r="V486" s="45"/>
      <c r="W486" s="45"/>
      <c r="X486" s="76"/>
      <c r="Y486" s="76"/>
      <c r="Z486" s="76"/>
      <c r="AA486" s="76"/>
      <c r="AB486" s="45"/>
      <c r="AC486" s="45"/>
      <c r="AD486" s="45"/>
      <c r="AE486" s="45"/>
      <c r="AF486" s="76"/>
      <c r="AG486" s="76"/>
      <c r="AH486" s="76"/>
      <c r="AI486" s="76"/>
      <c r="AJ486" s="77"/>
      <c r="AK486" s="78"/>
      <c r="AL486" s="78"/>
      <c r="AM486" s="79"/>
      <c r="AN486" s="79"/>
      <c r="AO486" s="79"/>
      <c r="AP486" s="79"/>
      <c r="AQ486" s="80"/>
      <c r="AR486" s="80"/>
      <c r="AS486" s="80"/>
      <c r="AT486" s="80"/>
      <c r="AU486" s="81"/>
      <c r="AV486" s="82"/>
      <c r="AW486" s="44"/>
      <c r="AX486" s="45"/>
      <c r="AY486" s="45"/>
      <c r="AZ486" s="45"/>
      <c r="BA486" s="45"/>
      <c r="BB486" s="45"/>
      <c r="BC486" s="45"/>
      <c r="BD486" s="45"/>
      <c r="BE486" s="83"/>
      <c r="BH486" s="116"/>
      <c r="BI486" s="116"/>
      <c r="BJ486" s="116"/>
      <c r="BK486" s="116"/>
      <c r="BL486" s="116"/>
      <c r="BM486" s="116"/>
    </row>
    <row r="487" spans="1:65" s="74" customFormat="1" ht="35.1" hidden="1" customHeight="1" x14ac:dyDescent="0.25">
      <c r="F487" s="25"/>
      <c r="G487" s="26"/>
      <c r="H487" s="116" t="s">
        <v>320</v>
      </c>
      <c r="I487" s="116" t="s">
        <v>320</v>
      </c>
      <c r="J487" s="31"/>
      <c r="K487" s="116" t="s">
        <v>320</v>
      </c>
      <c r="L487" s="75"/>
      <c r="M487" s="75"/>
      <c r="N487" s="75"/>
      <c r="O487" s="75"/>
      <c r="P487" s="75"/>
      <c r="Q487" s="75"/>
      <c r="R487" s="75"/>
      <c r="S487" s="75"/>
      <c r="T487" s="45"/>
      <c r="U487" s="45"/>
      <c r="V487" s="45"/>
      <c r="W487" s="45"/>
      <c r="X487" s="76"/>
      <c r="Y487" s="76"/>
      <c r="Z487" s="76"/>
      <c r="AA487" s="76"/>
      <c r="AB487" s="45"/>
      <c r="AC487" s="45"/>
      <c r="AD487" s="45"/>
      <c r="AE487" s="45"/>
      <c r="AF487" s="76"/>
      <c r="AG487" s="76"/>
      <c r="AH487" s="76"/>
      <c r="AI487" s="76"/>
      <c r="AJ487" s="77"/>
      <c r="AK487" s="78"/>
      <c r="AL487" s="78"/>
      <c r="AM487" s="79"/>
      <c r="AN487" s="79"/>
      <c r="AO487" s="79"/>
      <c r="AP487" s="79"/>
      <c r="AQ487" s="80"/>
      <c r="AR487" s="80"/>
      <c r="AS487" s="80"/>
      <c r="AT487" s="80"/>
      <c r="AU487" s="81"/>
      <c r="AV487" s="82"/>
      <c r="AW487" s="44"/>
      <c r="AX487" s="45"/>
      <c r="AY487" s="45"/>
      <c r="AZ487" s="45"/>
      <c r="BA487" s="45"/>
      <c r="BB487" s="45"/>
      <c r="BC487" s="45"/>
      <c r="BD487" s="45"/>
      <c r="BE487" s="83"/>
      <c r="BH487" s="116"/>
      <c r="BI487" s="116"/>
      <c r="BJ487" s="116"/>
      <c r="BK487" s="116"/>
      <c r="BL487" s="116"/>
      <c r="BM487" s="116"/>
    </row>
    <row r="488" spans="1:65" s="74" customFormat="1" ht="35.1" hidden="1" customHeight="1" x14ac:dyDescent="0.25">
      <c r="F488" s="25"/>
      <c r="G488" s="26"/>
      <c r="H488" s="116" t="s">
        <v>320</v>
      </c>
      <c r="I488" s="116" t="s">
        <v>320</v>
      </c>
      <c r="J488" s="31"/>
      <c r="K488" s="116" t="s">
        <v>320</v>
      </c>
      <c r="L488" s="75"/>
      <c r="M488" s="75"/>
      <c r="N488" s="75"/>
      <c r="O488" s="75"/>
      <c r="P488" s="75"/>
      <c r="Q488" s="75"/>
      <c r="R488" s="75"/>
      <c r="S488" s="75"/>
      <c r="T488" s="45"/>
      <c r="U488" s="45"/>
      <c r="V488" s="45"/>
      <c r="W488" s="45"/>
      <c r="X488" s="76"/>
      <c r="Y488" s="76"/>
      <c r="Z488" s="76"/>
      <c r="AA488" s="76"/>
      <c r="AB488" s="45"/>
      <c r="AC488" s="45"/>
      <c r="AD488" s="45"/>
      <c r="AE488" s="45"/>
      <c r="AF488" s="76"/>
      <c r="AG488" s="76"/>
      <c r="AH488" s="76"/>
      <c r="AI488" s="76"/>
      <c r="AJ488" s="77"/>
      <c r="AK488" s="78"/>
      <c r="AL488" s="78"/>
      <c r="AM488" s="79"/>
      <c r="AN488" s="79"/>
      <c r="AO488" s="79"/>
      <c r="AP488" s="79"/>
      <c r="AQ488" s="80"/>
      <c r="AR488" s="80"/>
      <c r="AS488" s="80"/>
      <c r="AT488" s="80"/>
      <c r="AU488" s="81"/>
      <c r="AV488" s="82"/>
      <c r="AW488" s="44"/>
      <c r="AX488" s="45"/>
      <c r="AY488" s="45"/>
      <c r="AZ488" s="45"/>
      <c r="BA488" s="45"/>
      <c r="BB488" s="45"/>
      <c r="BC488" s="45"/>
      <c r="BD488" s="45"/>
      <c r="BE488" s="83"/>
      <c r="BH488" s="116"/>
      <c r="BI488" s="116"/>
      <c r="BJ488" s="116"/>
      <c r="BK488" s="116"/>
      <c r="BL488" s="116"/>
      <c r="BM488" s="116"/>
    </row>
    <row r="489" spans="1:65" s="74" customFormat="1" ht="35.1" hidden="1" customHeight="1" x14ac:dyDescent="0.25">
      <c r="F489" s="25"/>
      <c r="G489" s="26"/>
      <c r="H489" s="116" t="s">
        <v>320</v>
      </c>
      <c r="I489" s="116" t="s">
        <v>320</v>
      </c>
      <c r="J489" s="31"/>
      <c r="K489" s="116" t="s">
        <v>320</v>
      </c>
      <c r="L489" s="75"/>
      <c r="M489" s="75"/>
      <c r="N489" s="75"/>
      <c r="O489" s="75"/>
      <c r="P489" s="75"/>
      <c r="Q489" s="75"/>
      <c r="R489" s="75"/>
      <c r="S489" s="75"/>
      <c r="T489" s="45"/>
      <c r="U489" s="45"/>
      <c r="V489" s="45"/>
      <c r="W489" s="45"/>
      <c r="X489" s="76"/>
      <c r="Y489" s="76"/>
      <c r="Z489" s="76"/>
      <c r="AA489" s="76"/>
      <c r="AB489" s="45"/>
      <c r="AC489" s="45"/>
      <c r="AD489" s="45"/>
      <c r="AE489" s="45"/>
      <c r="AF489" s="76"/>
      <c r="AG489" s="76"/>
      <c r="AH489" s="76"/>
      <c r="AI489" s="76"/>
      <c r="AJ489" s="77"/>
      <c r="AK489" s="78"/>
      <c r="AL489" s="78"/>
      <c r="AM489" s="79"/>
      <c r="AN489" s="79"/>
      <c r="AO489" s="79"/>
      <c r="AP489" s="79"/>
      <c r="AQ489" s="80"/>
      <c r="AR489" s="80"/>
      <c r="AS489" s="80"/>
      <c r="AT489" s="80"/>
      <c r="AU489" s="81"/>
      <c r="AV489" s="82"/>
      <c r="AW489" s="44"/>
      <c r="AX489" s="45"/>
      <c r="AY489" s="45"/>
      <c r="AZ489" s="45"/>
      <c r="BA489" s="45"/>
      <c r="BB489" s="45"/>
      <c r="BC489" s="45"/>
      <c r="BD489" s="45"/>
      <c r="BE489" s="83"/>
      <c r="BH489" s="116"/>
      <c r="BI489" s="116"/>
      <c r="BJ489" s="116"/>
      <c r="BK489" s="116"/>
      <c r="BL489" s="116"/>
      <c r="BM489" s="116"/>
    </row>
    <row r="490" spans="1:65" s="74" customFormat="1" ht="35.1" hidden="1" customHeight="1" x14ac:dyDescent="0.25">
      <c r="F490" s="25"/>
      <c r="G490" s="26"/>
      <c r="H490" s="116" t="s">
        <v>320</v>
      </c>
      <c r="I490" s="116" t="s">
        <v>320</v>
      </c>
      <c r="J490" s="31"/>
      <c r="K490" s="116" t="s">
        <v>320</v>
      </c>
      <c r="L490" s="75"/>
      <c r="M490" s="75"/>
      <c r="N490" s="75"/>
      <c r="O490" s="75"/>
      <c r="P490" s="75"/>
      <c r="Q490" s="75"/>
      <c r="R490" s="75"/>
      <c r="S490" s="75"/>
      <c r="T490" s="45"/>
      <c r="U490" s="45"/>
      <c r="V490" s="45"/>
      <c r="W490" s="45"/>
      <c r="X490" s="76"/>
      <c r="Y490" s="76"/>
      <c r="Z490" s="76"/>
      <c r="AA490" s="76"/>
      <c r="AB490" s="45"/>
      <c r="AC490" s="45"/>
      <c r="AD490" s="45"/>
      <c r="AE490" s="45"/>
      <c r="AF490" s="76"/>
      <c r="AG490" s="76"/>
      <c r="AH490" s="76"/>
      <c r="AI490" s="76"/>
      <c r="AJ490" s="77"/>
      <c r="AK490" s="78"/>
      <c r="AL490" s="78"/>
      <c r="AM490" s="79"/>
      <c r="AN490" s="79"/>
      <c r="AO490" s="79"/>
      <c r="AP490" s="79"/>
      <c r="AQ490" s="80"/>
      <c r="AR490" s="80"/>
      <c r="AS490" s="80"/>
      <c r="AT490" s="80"/>
      <c r="AU490" s="81"/>
      <c r="AV490" s="82"/>
      <c r="AW490" s="44"/>
      <c r="AX490" s="45"/>
      <c r="AY490" s="45"/>
      <c r="AZ490" s="45"/>
      <c r="BA490" s="45"/>
      <c r="BB490" s="45"/>
      <c r="BC490" s="45"/>
      <c r="BD490" s="45"/>
      <c r="BE490" s="83"/>
      <c r="BH490" s="116"/>
      <c r="BI490" s="116"/>
      <c r="BJ490" s="116"/>
      <c r="BK490" s="116"/>
      <c r="BL490" s="116"/>
      <c r="BM490" s="116"/>
    </row>
    <row r="491" spans="1:65" s="30" customFormat="1" ht="35.1" customHeight="1" x14ac:dyDescent="0.25">
      <c r="A491" s="30" t="str">
        <f t="shared" si="38"/>
        <v>TB14NT2_D4+1</v>
      </c>
      <c r="B491" s="30" t="str">
        <f t="shared" si="39"/>
        <v>TB14NT2_D4+2</v>
      </c>
      <c r="C491" s="30" t="str">
        <f t="shared" si="40"/>
        <v>TB14NT2_D4+3</v>
      </c>
      <c r="D491" s="30" t="str">
        <f t="shared" si="41"/>
        <v>TB14NT2_D4+4</v>
      </c>
      <c r="E491" s="30" t="s">
        <v>18</v>
      </c>
      <c r="F491" s="32"/>
      <c r="G491" s="34" t="s">
        <v>42</v>
      </c>
      <c r="H491" s="116" t="s">
        <v>40</v>
      </c>
      <c r="I491" s="116" t="s">
        <v>38</v>
      </c>
      <c r="J491" s="31" t="s">
        <v>253</v>
      </c>
      <c r="K491" s="116" t="s">
        <v>37</v>
      </c>
      <c r="L491" s="35">
        <v>5500</v>
      </c>
      <c r="M491" s="35">
        <v>2300</v>
      </c>
      <c r="N491" s="35">
        <v>1400</v>
      </c>
      <c r="O491" s="35">
        <v>1000</v>
      </c>
      <c r="P491" s="35"/>
      <c r="Q491" s="35"/>
      <c r="R491" s="35"/>
      <c r="S491" s="35"/>
      <c r="T491" s="37" t="str">
        <f>G491</f>
        <v>TB14NT2_D4</v>
      </c>
      <c r="U491" s="37"/>
      <c r="V491" s="37"/>
      <c r="W491" s="37"/>
      <c r="X491" s="38"/>
      <c r="Y491" s="38"/>
      <c r="Z491" s="38">
        <f>V491/M491</f>
        <v>0</v>
      </c>
      <c r="AA491" s="38"/>
      <c r="AB491" s="37">
        <f>X491/O491</f>
        <v>0</v>
      </c>
      <c r="AC491" s="37"/>
      <c r="AD491" s="37"/>
      <c r="AE491" s="37"/>
      <c r="AF491" s="38"/>
      <c r="AG491" s="38"/>
      <c r="AH491" s="38"/>
      <c r="AI491" s="38"/>
      <c r="AJ491" s="33"/>
      <c r="AK491" s="39">
        <v>2.5</v>
      </c>
      <c r="AL491" s="39"/>
      <c r="AM491" s="40" t="e">
        <f>AK491*#REF!/#REF!</f>
        <v>#REF!</v>
      </c>
      <c r="AN491" s="40" t="e">
        <f t="shared" si="42"/>
        <v>#REF!</v>
      </c>
      <c r="AO491" s="40" t="e">
        <f t="shared" si="42"/>
        <v>#REF!</v>
      </c>
      <c r="AP491" s="40" t="e">
        <f t="shared" si="42"/>
        <v>#REF!</v>
      </c>
      <c r="AQ491" s="41" t="e">
        <f t="shared" si="42"/>
        <v>#REF!</v>
      </c>
      <c r="AR491" s="41" t="e">
        <f t="shared" si="43"/>
        <v>#REF!</v>
      </c>
      <c r="AS491" s="41" t="e">
        <f t="shared" si="43"/>
        <v>#REF!</v>
      </c>
      <c r="AT491" s="41" t="e">
        <f t="shared" si="43"/>
        <v>#REF!</v>
      </c>
      <c r="AU491" s="42" t="e">
        <f t="shared" si="43"/>
        <v>#REF!</v>
      </c>
      <c r="AV491" s="43"/>
      <c r="AW491" s="44" t="s">
        <v>18</v>
      </c>
      <c r="AX491" s="45"/>
      <c r="AY491" s="45">
        <v>510</v>
      </c>
      <c r="AZ491" s="45"/>
      <c r="BA491" s="37"/>
      <c r="BB491" s="37"/>
      <c r="BC491" s="37"/>
      <c r="BD491" s="37"/>
      <c r="BE491" s="46"/>
      <c r="BH491" s="116"/>
      <c r="BI491" s="116"/>
      <c r="BJ491" s="116"/>
      <c r="BK491" s="116"/>
      <c r="BL491" s="116"/>
      <c r="BM491" s="116"/>
    </row>
    <row r="492" spans="1:65" s="30" customFormat="1" ht="35.1" hidden="1" customHeight="1" x14ac:dyDescent="0.25">
      <c r="F492" s="32"/>
      <c r="G492" s="34"/>
      <c r="H492" s="116" t="s">
        <v>320</v>
      </c>
      <c r="I492" s="116" t="s">
        <v>320</v>
      </c>
      <c r="J492" s="31"/>
      <c r="K492" s="116" t="s">
        <v>320</v>
      </c>
      <c r="L492" s="35"/>
      <c r="M492" s="35"/>
      <c r="N492" s="35"/>
      <c r="O492" s="35"/>
      <c r="P492" s="35"/>
      <c r="Q492" s="35"/>
      <c r="R492" s="35"/>
      <c r="S492" s="35"/>
      <c r="T492" s="37"/>
      <c r="U492" s="37"/>
      <c r="V492" s="37"/>
      <c r="W492" s="37"/>
      <c r="X492" s="38"/>
      <c r="Y492" s="38"/>
      <c r="Z492" s="38"/>
      <c r="AA492" s="38"/>
      <c r="AB492" s="37"/>
      <c r="AC492" s="37"/>
      <c r="AD492" s="37"/>
      <c r="AE492" s="37"/>
      <c r="AF492" s="38"/>
      <c r="AG492" s="38"/>
      <c r="AH492" s="38"/>
      <c r="AI492" s="38"/>
      <c r="AJ492" s="33"/>
      <c r="AK492" s="39"/>
      <c r="AL492" s="39"/>
      <c r="AM492" s="40"/>
      <c r="AN492" s="40"/>
      <c r="AO492" s="40"/>
      <c r="AP492" s="40"/>
      <c r="AQ492" s="41"/>
      <c r="AR492" s="41"/>
      <c r="AS492" s="41"/>
      <c r="AT492" s="41"/>
      <c r="AU492" s="42"/>
      <c r="AV492" s="43"/>
      <c r="AW492" s="44"/>
      <c r="AX492" s="45"/>
      <c r="AY492" s="45"/>
      <c r="AZ492" s="45"/>
      <c r="BA492" s="37"/>
      <c r="BB492" s="37"/>
      <c r="BC492" s="37"/>
      <c r="BD492" s="37"/>
      <c r="BE492" s="46"/>
      <c r="BH492" s="116"/>
      <c r="BI492" s="116"/>
      <c r="BJ492" s="116"/>
      <c r="BK492" s="116"/>
      <c r="BL492" s="116"/>
      <c r="BM492" s="116"/>
    </row>
    <row r="493" spans="1:65" s="30" customFormat="1" ht="35.1" hidden="1" customHeight="1" x14ac:dyDescent="0.25">
      <c r="F493" s="32"/>
      <c r="G493" s="34"/>
      <c r="H493" s="116" t="s">
        <v>320</v>
      </c>
      <c r="I493" s="116" t="s">
        <v>320</v>
      </c>
      <c r="J493" s="31"/>
      <c r="K493" s="116" t="s">
        <v>320</v>
      </c>
      <c r="L493" s="35"/>
      <c r="M493" s="35"/>
      <c r="N493" s="35"/>
      <c r="O493" s="35"/>
      <c r="P493" s="35"/>
      <c r="Q493" s="35"/>
      <c r="R493" s="35"/>
      <c r="S493" s="35"/>
      <c r="T493" s="37"/>
      <c r="U493" s="37"/>
      <c r="V493" s="37"/>
      <c r="W493" s="37"/>
      <c r="X493" s="38"/>
      <c r="Y493" s="38"/>
      <c r="Z493" s="38"/>
      <c r="AA493" s="38"/>
      <c r="AB493" s="37"/>
      <c r="AC493" s="37"/>
      <c r="AD493" s="37"/>
      <c r="AE493" s="37"/>
      <c r="AF493" s="38"/>
      <c r="AG493" s="38"/>
      <c r="AH493" s="38"/>
      <c r="AI493" s="38"/>
      <c r="AJ493" s="33"/>
      <c r="AK493" s="39"/>
      <c r="AL493" s="39"/>
      <c r="AM493" s="40"/>
      <c r="AN493" s="40"/>
      <c r="AO493" s="40"/>
      <c r="AP493" s="40"/>
      <c r="AQ493" s="41"/>
      <c r="AR493" s="41"/>
      <c r="AS493" s="41"/>
      <c r="AT493" s="41"/>
      <c r="AU493" s="42"/>
      <c r="AV493" s="43"/>
      <c r="AW493" s="44"/>
      <c r="AX493" s="45"/>
      <c r="AY493" s="45"/>
      <c r="AZ493" s="45"/>
      <c r="BA493" s="37"/>
      <c r="BB493" s="37"/>
      <c r="BC493" s="37"/>
      <c r="BD493" s="37"/>
      <c r="BE493" s="46"/>
      <c r="BH493" s="116"/>
      <c r="BI493" s="116"/>
      <c r="BJ493" s="116"/>
      <c r="BK493" s="116"/>
      <c r="BL493" s="116"/>
      <c r="BM493" s="116"/>
    </row>
    <row r="494" spans="1:65" s="30" customFormat="1" ht="35.1" hidden="1" customHeight="1" x14ac:dyDescent="0.25">
      <c r="F494" s="32"/>
      <c r="G494" s="34"/>
      <c r="H494" s="116" t="s">
        <v>320</v>
      </c>
      <c r="I494" s="116" t="s">
        <v>320</v>
      </c>
      <c r="J494" s="31"/>
      <c r="K494" s="116" t="s">
        <v>320</v>
      </c>
      <c r="L494" s="35"/>
      <c r="M494" s="35"/>
      <c r="N494" s="35"/>
      <c r="O494" s="35"/>
      <c r="P494" s="35"/>
      <c r="Q494" s="35"/>
      <c r="R494" s="35"/>
      <c r="S494" s="35"/>
      <c r="T494" s="37"/>
      <c r="U494" s="37"/>
      <c r="V494" s="37"/>
      <c r="W494" s="37"/>
      <c r="X494" s="38"/>
      <c r="Y494" s="38"/>
      <c r="Z494" s="38"/>
      <c r="AA494" s="38"/>
      <c r="AB494" s="37"/>
      <c r="AC494" s="37"/>
      <c r="AD494" s="37"/>
      <c r="AE494" s="37"/>
      <c r="AF494" s="38"/>
      <c r="AG494" s="38"/>
      <c r="AH494" s="38"/>
      <c r="AI494" s="38"/>
      <c r="AJ494" s="33"/>
      <c r="AK494" s="39"/>
      <c r="AL494" s="39"/>
      <c r="AM494" s="40"/>
      <c r="AN494" s="40"/>
      <c r="AO494" s="40"/>
      <c r="AP494" s="40"/>
      <c r="AQ494" s="41"/>
      <c r="AR494" s="41"/>
      <c r="AS494" s="41"/>
      <c r="AT494" s="41"/>
      <c r="AU494" s="42"/>
      <c r="AV494" s="43"/>
      <c r="AW494" s="44"/>
      <c r="AX494" s="45"/>
      <c r="AY494" s="45"/>
      <c r="AZ494" s="45"/>
      <c r="BA494" s="37"/>
      <c r="BB494" s="37"/>
      <c r="BC494" s="37"/>
      <c r="BD494" s="37"/>
      <c r="BE494" s="46"/>
      <c r="BH494" s="116"/>
      <c r="BI494" s="116"/>
      <c r="BJ494" s="116"/>
      <c r="BK494" s="116"/>
      <c r="BL494" s="116"/>
      <c r="BM494" s="116"/>
    </row>
    <row r="495" spans="1:65" s="30" customFormat="1" ht="35.1" hidden="1" customHeight="1" x14ac:dyDescent="0.25">
      <c r="F495" s="32"/>
      <c r="G495" s="34"/>
      <c r="H495" s="116" t="s">
        <v>320</v>
      </c>
      <c r="I495" s="116" t="s">
        <v>320</v>
      </c>
      <c r="J495" s="31"/>
      <c r="K495" s="116" t="s">
        <v>320</v>
      </c>
      <c r="L495" s="35"/>
      <c r="M495" s="35"/>
      <c r="N495" s="35"/>
      <c r="O495" s="35"/>
      <c r="P495" s="35"/>
      <c r="Q495" s="35"/>
      <c r="R495" s="35"/>
      <c r="S495" s="35"/>
      <c r="T495" s="37"/>
      <c r="U495" s="37"/>
      <c r="V495" s="37"/>
      <c r="W495" s="37"/>
      <c r="X495" s="38"/>
      <c r="Y495" s="38"/>
      <c r="Z495" s="38"/>
      <c r="AA495" s="38"/>
      <c r="AB495" s="37"/>
      <c r="AC495" s="37"/>
      <c r="AD495" s="37"/>
      <c r="AE495" s="37"/>
      <c r="AF495" s="38"/>
      <c r="AG495" s="38"/>
      <c r="AH495" s="38"/>
      <c r="AI495" s="38"/>
      <c r="AJ495" s="33"/>
      <c r="AK495" s="39"/>
      <c r="AL495" s="39"/>
      <c r="AM495" s="40"/>
      <c r="AN495" s="40"/>
      <c r="AO495" s="40"/>
      <c r="AP495" s="40"/>
      <c r="AQ495" s="41"/>
      <c r="AR495" s="41"/>
      <c r="AS495" s="41"/>
      <c r="AT495" s="41"/>
      <c r="AU495" s="42"/>
      <c r="AV495" s="43"/>
      <c r="AW495" s="44"/>
      <c r="AX495" s="45"/>
      <c r="AY495" s="45"/>
      <c r="AZ495" s="45"/>
      <c r="BA495" s="37"/>
      <c r="BB495" s="37"/>
      <c r="BC495" s="37"/>
      <c r="BD495" s="37"/>
      <c r="BE495" s="46"/>
      <c r="BH495" s="116"/>
      <c r="BI495" s="116"/>
      <c r="BJ495" s="116"/>
      <c r="BK495" s="116"/>
      <c r="BL495" s="116"/>
      <c r="BM495" s="116"/>
    </row>
    <row r="496" spans="1:65" s="30" customFormat="1" ht="35.1" hidden="1" customHeight="1" x14ac:dyDescent="0.25">
      <c r="F496" s="32"/>
      <c r="G496" s="34"/>
      <c r="H496" s="116" t="s">
        <v>320</v>
      </c>
      <c r="I496" s="116" t="s">
        <v>320</v>
      </c>
      <c r="J496" s="31"/>
      <c r="K496" s="116" t="s">
        <v>320</v>
      </c>
      <c r="L496" s="35"/>
      <c r="M496" s="35"/>
      <c r="N496" s="35"/>
      <c r="O496" s="35"/>
      <c r="P496" s="35"/>
      <c r="Q496" s="35"/>
      <c r="R496" s="35"/>
      <c r="S496" s="35"/>
      <c r="T496" s="37"/>
      <c r="U496" s="37"/>
      <c r="V496" s="37"/>
      <c r="W496" s="37"/>
      <c r="X496" s="38"/>
      <c r="Y496" s="38"/>
      <c r="Z496" s="38"/>
      <c r="AA496" s="38"/>
      <c r="AB496" s="37"/>
      <c r="AC496" s="37"/>
      <c r="AD496" s="37"/>
      <c r="AE496" s="37"/>
      <c r="AF496" s="38"/>
      <c r="AG496" s="38"/>
      <c r="AH496" s="38"/>
      <c r="AI496" s="38"/>
      <c r="AJ496" s="33"/>
      <c r="AK496" s="39"/>
      <c r="AL496" s="39"/>
      <c r="AM496" s="40"/>
      <c r="AN496" s="40"/>
      <c r="AO496" s="40"/>
      <c r="AP496" s="40"/>
      <c r="AQ496" s="41"/>
      <c r="AR496" s="41"/>
      <c r="AS496" s="41"/>
      <c r="AT496" s="41"/>
      <c r="AU496" s="42"/>
      <c r="AV496" s="43"/>
      <c r="AW496" s="44"/>
      <c r="AX496" s="45"/>
      <c r="AY496" s="45"/>
      <c r="AZ496" s="45"/>
      <c r="BA496" s="37"/>
      <c r="BB496" s="37"/>
      <c r="BC496" s="37"/>
      <c r="BD496" s="37"/>
      <c r="BE496" s="46"/>
      <c r="BH496" s="116"/>
      <c r="BI496" s="116"/>
      <c r="BJ496" s="116"/>
      <c r="BK496" s="116"/>
      <c r="BL496" s="116"/>
      <c r="BM496" s="116"/>
    </row>
    <row r="497" spans="1:65" s="30" customFormat="1" ht="35.1" hidden="1" customHeight="1" x14ac:dyDescent="0.25">
      <c r="F497" s="32"/>
      <c r="G497" s="34"/>
      <c r="H497" s="116" t="s">
        <v>320</v>
      </c>
      <c r="I497" s="116" t="s">
        <v>320</v>
      </c>
      <c r="J497" s="31"/>
      <c r="K497" s="116" t="s">
        <v>320</v>
      </c>
      <c r="L497" s="35"/>
      <c r="M497" s="35"/>
      <c r="N497" s="35"/>
      <c r="O497" s="35"/>
      <c r="P497" s="35"/>
      <c r="Q497" s="35"/>
      <c r="R497" s="35"/>
      <c r="S497" s="35"/>
      <c r="T497" s="37"/>
      <c r="U497" s="37"/>
      <c r="V497" s="37"/>
      <c r="W497" s="37"/>
      <c r="X497" s="38"/>
      <c r="Y497" s="38"/>
      <c r="Z497" s="38"/>
      <c r="AA497" s="38"/>
      <c r="AB497" s="37"/>
      <c r="AC497" s="37"/>
      <c r="AD497" s="37"/>
      <c r="AE497" s="37"/>
      <c r="AF497" s="38"/>
      <c r="AG497" s="38"/>
      <c r="AH497" s="38"/>
      <c r="AI497" s="38"/>
      <c r="AJ497" s="33"/>
      <c r="AK497" s="39"/>
      <c r="AL497" s="39"/>
      <c r="AM497" s="40"/>
      <c r="AN497" s="40"/>
      <c r="AO497" s="40"/>
      <c r="AP497" s="40"/>
      <c r="AQ497" s="41"/>
      <c r="AR497" s="41"/>
      <c r="AS497" s="41"/>
      <c r="AT497" s="41"/>
      <c r="AU497" s="42"/>
      <c r="AV497" s="43"/>
      <c r="AW497" s="44"/>
      <c r="AX497" s="45"/>
      <c r="AY497" s="45"/>
      <c r="AZ497" s="45"/>
      <c r="BA497" s="37"/>
      <c r="BB497" s="37"/>
      <c r="BC497" s="37"/>
      <c r="BD497" s="37"/>
      <c r="BE497" s="46"/>
      <c r="BH497" s="116"/>
      <c r="BI497" s="116"/>
      <c r="BJ497" s="116"/>
      <c r="BK497" s="116"/>
      <c r="BL497" s="116"/>
      <c r="BM497" s="116"/>
    </row>
    <row r="498" spans="1:65" s="30" customFormat="1" ht="47.25" customHeight="1" x14ac:dyDescent="0.25">
      <c r="A498" s="30" t="str">
        <f t="shared" si="38"/>
        <v>TB52NT+1</v>
      </c>
      <c r="B498" s="30" t="str">
        <f t="shared" si="39"/>
        <v>TB52NT+2</v>
      </c>
      <c r="C498" s="30" t="str">
        <f t="shared" si="40"/>
        <v>TB52NT+3</v>
      </c>
      <c r="D498" s="30" t="str">
        <f t="shared" si="41"/>
        <v>TB52NT+4</v>
      </c>
      <c r="E498" s="30" t="s">
        <v>18</v>
      </c>
      <c r="F498" s="32">
        <v>52</v>
      </c>
      <c r="G498" s="34" t="s">
        <v>63</v>
      </c>
      <c r="H498" s="116" t="s">
        <v>306</v>
      </c>
      <c r="I498" s="116" t="s">
        <v>55</v>
      </c>
      <c r="J498" s="31" t="s">
        <v>254</v>
      </c>
      <c r="K498" s="116" t="s">
        <v>255</v>
      </c>
      <c r="L498" s="35">
        <v>5000</v>
      </c>
      <c r="M498" s="35">
        <v>2500</v>
      </c>
      <c r="N498" s="35">
        <v>1600</v>
      </c>
      <c r="O498" s="35">
        <v>1100</v>
      </c>
      <c r="P498" s="35"/>
      <c r="Q498" s="35"/>
      <c r="R498" s="35"/>
      <c r="S498" s="35"/>
      <c r="T498" s="37" t="str">
        <f t="shared" ref="T498:T505" si="44">G498</f>
        <v>TB52NT</v>
      </c>
      <c r="U498" s="37"/>
      <c r="V498" s="37"/>
      <c r="W498" s="37"/>
      <c r="X498" s="38"/>
      <c r="Y498" s="38"/>
      <c r="Z498" s="38"/>
      <c r="AA498" s="38"/>
      <c r="AB498" s="37"/>
      <c r="AC498" s="37"/>
      <c r="AD498" s="37"/>
      <c r="AE498" s="37"/>
      <c r="AF498" s="38"/>
      <c r="AG498" s="38"/>
      <c r="AH498" s="38"/>
      <c r="AI498" s="38"/>
      <c r="AJ498" s="33"/>
      <c r="AK498" s="39">
        <v>2.13</v>
      </c>
      <c r="AL498" s="39"/>
      <c r="AM498" s="40">
        <v>1.5</v>
      </c>
      <c r="AN498" s="40">
        <f t="shared" si="42"/>
        <v>7500</v>
      </c>
      <c r="AO498" s="40">
        <f t="shared" si="42"/>
        <v>3750</v>
      </c>
      <c r="AP498" s="40">
        <f t="shared" si="42"/>
        <v>2400</v>
      </c>
      <c r="AQ498" s="41">
        <f t="shared" si="42"/>
        <v>1650</v>
      </c>
      <c r="AR498" s="41">
        <f t="shared" si="43"/>
        <v>7500</v>
      </c>
      <c r="AS498" s="41">
        <f t="shared" si="43"/>
        <v>3800</v>
      </c>
      <c r="AT498" s="41">
        <f t="shared" si="43"/>
        <v>2400</v>
      </c>
      <c r="AU498" s="42">
        <f t="shared" si="43"/>
        <v>1700</v>
      </c>
      <c r="AV498" s="43"/>
      <c r="AW498" s="44" t="s">
        <v>18</v>
      </c>
      <c r="AX498" s="45"/>
      <c r="AY498" s="45">
        <v>240</v>
      </c>
      <c r="AZ498" s="45"/>
      <c r="BA498" s="37"/>
      <c r="BB498" s="37"/>
      <c r="BC498" s="37"/>
      <c r="BD498" s="37"/>
      <c r="BE498" s="46"/>
      <c r="BH498" s="116"/>
      <c r="BI498" s="116"/>
      <c r="BJ498" s="116"/>
      <c r="BK498" s="116"/>
      <c r="BL498" s="116"/>
      <c r="BM498" s="116"/>
    </row>
    <row r="499" spans="1:65" s="30" customFormat="1" ht="47.25" hidden="1" customHeight="1" x14ac:dyDescent="0.25">
      <c r="F499" s="32"/>
      <c r="G499" s="34"/>
      <c r="H499" s="116" t="s">
        <v>320</v>
      </c>
      <c r="I499" s="116" t="s">
        <v>320</v>
      </c>
      <c r="J499" s="31"/>
      <c r="K499" s="116" t="s">
        <v>320</v>
      </c>
      <c r="L499" s="35"/>
      <c r="M499" s="35"/>
      <c r="N499" s="35"/>
      <c r="O499" s="35"/>
      <c r="P499" s="35"/>
      <c r="Q499" s="35"/>
      <c r="R499" s="35"/>
      <c r="S499" s="35"/>
      <c r="T499" s="37"/>
      <c r="U499" s="37"/>
      <c r="V499" s="37"/>
      <c r="W499" s="37"/>
      <c r="X499" s="38"/>
      <c r="Y499" s="38"/>
      <c r="Z499" s="38"/>
      <c r="AA499" s="38"/>
      <c r="AB499" s="37"/>
      <c r="AC499" s="37"/>
      <c r="AD499" s="37"/>
      <c r="AE499" s="37"/>
      <c r="AF499" s="38"/>
      <c r="AG499" s="38"/>
      <c r="AH499" s="38"/>
      <c r="AI499" s="38"/>
      <c r="AJ499" s="33"/>
      <c r="AK499" s="39"/>
      <c r="AL499" s="39"/>
      <c r="AM499" s="40"/>
      <c r="AN499" s="40"/>
      <c r="AO499" s="40"/>
      <c r="AP499" s="40"/>
      <c r="AQ499" s="41"/>
      <c r="AR499" s="41"/>
      <c r="AS499" s="41"/>
      <c r="AT499" s="41"/>
      <c r="AU499" s="42"/>
      <c r="AV499" s="43"/>
      <c r="AW499" s="44"/>
      <c r="AX499" s="45"/>
      <c r="AY499" s="45"/>
      <c r="AZ499" s="45"/>
      <c r="BA499" s="37"/>
      <c r="BB499" s="37"/>
      <c r="BC499" s="37"/>
      <c r="BD499" s="37"/>
      <c r="BE499" s="46"/>
      <c r="BH499" s="116"/>
      <c r="BI499" s="116"/>
      <c r="BJ499" s="116"/>
      <c r="BK499" s="116"/>
      <c r="BL499" s="116"/>
      <c r="BM499" s="116"/>
    </row>
    <row r="500" spans="1:65" s="30" customFormat="1" ht="47.25" hidden="1" customHeight="1" x14ac:dyDescent="0.25">
      <c r="F500" s="32"/>
      <c r="G500" s="34"/>
      <c r="H500" s="116" t="s">
        <v>320</v>
      </c>
      <c r="I500" s="116" t="s">
        <v>320</v>
      </c>
      <c r="J500" s="31"/>
      <c r="K500" s="116" t="s">
        <v>320</v>
      </c>
      <c r="L500" s="35"/>
      <c r="M500" s="35"/>
      <c r="N500" s="35"/>
      <c r="O500" s="35"/>
      <c r="P500" s="35"/>
      <c r="Q500" s="35"/>
      <c r="R500" s="35"/>
      <c r="S500" s="35"/>
      <c r="T500" s="37"/>
      <c r="U500" s="37"/>
      <c r="V500" s="37"/>
      <c r="W500" s="37"/>
      <c r="X500" s="38"/>
      <c r="Y500" s="38"/>
      <c r="Z500" s="38"/>
      <c r="AA500" s="38"/>
      <c r="AB500" s="37"/>
      <c r="AC500" s="37"/>
      <c r="AD500" s="37"/>
      <c r="AE500" s="37"/>
      <c r="AF500" s="38"/>
      <c r="AG500" s="38"/>
      <c r="AH500" s="38"/>
      <c r="AI500" s="38"/>
      <c r="AJ500" s="33"/>
      <c r="AK500" s="39"/>
      <c r="AL500" s="39"/>
      <c r="AM500" s="40"/>
      <c r="AN500" s="40"/>
      <c r="AO500" s="40"/>
      <c r="AP500" s="40"/>
      <c r="AQ500" s="41"/>
      <c r="AR500" s="41"/>
      <c r="AS500" s="41"/>
      <c r="AT500" s="41"/>
      <c r="AU500" s="42"/>
      <c r="AV500" s="43"/>
      <c r="AW500" s="44"/>
      <c r="AX500" s="45"/>
      <c r="AY500" s="45"/>
      <c r="AZ500" s="45"/>
      <c r="BA500" s="37"/>
      <c r="BB500" s="37"/>
      <c r="BC500" s="37"/>
      <c r="BD500" s="37"/>
      <c r="BE500" s="46"/>
      <c r="BH500" s="116"/>
      <c r="BI500" s="116"/>
      <c r="BJ500" s="116"/>
      <c r="BK500" s="116"/>
      <c r="BL500" s="116"/>
      <c r="BM500" s="116"/>
    </row>
    <row r="501" spans="1:65" s="30" customFormat="1" ht="47.25" hidden="1" customHeight="1" x14ac:dyDescent="0.25">
      <c r="F501" s="32"/>
      <c r="G501" s="34"/>
      <c r="H501" s="116" t="s">
        <v>320</v>
      </c>
      <c r="I501" s="116" t="s">
        <v>320</v>
      </c>
      <c r="J501" s="31"/>
      <c r="K501" s="116" t="s">
        <v>320</v>
      </c>
      <c r="L501" s="35"/>
      <c r="M501" s="35"/>
      <c r="N501" s="35"/>
      <c r="O501" s="35"/>
      <c r="P501" s="35"/>
      <c r="Q501" s="35"/>
      <c r="R501" s="35"/>
      <c r="S501" s="35"/>
      <c r="T501" s="37"/>
      <c r="U501" s="37"/>
      <c r="V501" s="37"/>
      <c r="W501" s="37"/>
      <c r="X501" s="38"/>
      <c r="Y501" s="38"/>
      <c r="Z501" s="38"/>
      <c r="AA501" s="38"/>
      <c r="AB501" s="37"/>
      <c r="AC501" s="37"/>
      <c r="AD501" s="37"/>
      <c r="AE501" s="37"/>
      <c r="AF501" s="38"/>
      <c r="AG501" s="38"/>
      <c r="AH501" s="38"/>
      <c r="AI501" s="38"/>
      <c r="AJ501" s="33"/>
      <c r="AK501" s="39"/>
      <c r="AL501" s="39"/>
      <c r="AM501" s="40"/>
      <c r="AN501" s="40"/>
      <c r="AO501" s="40"/>
      <c r="AP501" s="40"/>
      <c r="AQ501" s="41"/>
      <c r="AR501" s="41"/>
      <c r="AS501" s="41"/>
      <c r="AT501" s="41"/>
      <c r="AU501" s="42"/>
      <c r="AV501" s="43"/>
      <c r="AW501" s="44"/>
      <c r="AX501" s="45"/>
      <c r="AY501" s="45"/>
      <c r="AZ501" s="45"/>
      <c r="BA501" s="37"/>
      <c r="BB501" s="37"/>
      <c r="BC501" s="37"/>
      <c r="BD501" s="37"/>
      <c r="BE501" s="46"/>
      <c r="BH501" s="116"/>
      <c r="BI501" s="116"/>
      <c r="BJ501" s="116"/>
      <c r="BK501" s="116"/>
      <c r="BL501" s="116"/>
      <c r="BM501" s="116"/>
    </row>
    <row r="502" spans="1:65" s="30" customFormat="1" ht="47.25" hidden="1" customHeight="1" x14ac:dyDescent="0.25">
      <c r="F502" s="32"/>
      <c r="G502" s="34"/>
      <c r="H502" s="116" t="s">
        <v>320</v>
      </c>
      <c r="I502" s="116" t="s">
        <v>320</v>
      </c>
      <c r="J502" s="31"/>
      <c r="K502" s="116" t="s">
        <v>320</v>
      </c>
      <c r="L502" s="35"/>
      <c r="M502" s="35"/>
      <c r="N502" s="35"/>
      <c r="O502" s="35"/>
      <c r="P502" s="35"/>
      <c r="Q502" s="35"/>
      <c r="R502" s="35"/>
      <c r="S502" s="35"/>
      <c r="T502" s="37"/>
      <c r="U502" s="37"/>
      <c r="V502" s="37"/>
      <c r="W502" s="37"/>
      <c r="X502" s="38"/>
      <c r="Y502" s="38"/>
      <c r="Z502" s="38"/>
      <c r="AA502" s="38"/>
      <c r="AB502" s="37"/>
      <c r="AC502" s="37"/>
      <c r="AD502" s="37"/>
      <c r="AE502" s="37"/>
      <c r="AF502" s="38"/>
      <c r="AG502" s="38"/>
      <c r="AH502" s="38"/>
      <c r="AI502" s="38"/>
      <c r="AJ502" s="33"/>
      <c r="AK502" s="39"/>
      <c r="AL502" s="39"/>
      <c r="AM502" s="40"/>
      <c r="AN502" s="40"/>
      <c r="AO502" s="40"/>
      <c r="AP502" s="40"/>
      <c r="AQ502" s="41"/>
      <c r="AR502" s="41"/>
      <c r="AS502" s="41"/>
      <c r="AT502" s="41"/>
      <c r="AU502" s="42"/>
      <c r="AV502" s="43"/>
      <c r="AW502" s="44"/>
      <c r="AX502" s="45"/>
      <c r="AY502" s="45"/>
      <c r="AZ502" s="45"/>
      <c r="BA502" s="37"/>
      <c r="BB502" s="37"/>
      <c r="BC502" s="37"/>
      <c r="BD502" s="37"/>
      <c r="BE502" s="46"/>
      <c r="BH502" s="116"/>
      <c r="BI502" s="116"/>
      <c r="BJ502" s="116"/>
      <c r="BK502" s="116"/>
      <c r="BL502" s="116"/>
      <c r="BM502" s="116"/>
    </row>
    <row r="503" spans="1:65" s="30" customFormat="1" ht="47.25" hidden="1" customHeight="1" x14ac:dyDescent="0.25">
      <c r="F503" s="32"/>
      <c r="G503" s="34"/>
      <c r="H503" s="116" t="s">
        <v>320</v>
      </c>
      <c r="I503" s="116" t="s">
        <v>320</v>
      </c>
      <c r="J503" s="31"/>
      <c r="K503" s="116" t="s">
        <v>320</v>
      </c>
      <c r="L503" s="35"/>
      <c r="M503" s="35"/>
      <c r="N503" s="35"/>
      <c r="O503" s="35"/>
      <c r="P503" s="35"/>
      <c r="Q503" s="35"/>
      <c r="R503" s="35"/>
      <c r="S503" s="35"/>
      <c r="T503" s="37"/>
      <c r="U503" s="37"/>
      <c r="V503" s="37"/>
      <c r="W503" s="37"/>
      <c r="X503" s="38"/>
      <c r="Y503" s="38"/>
      <c r="Z503" s="38"/>
      <c r="AA503" s="38"/>
      <c r="AB503" s="37"/>
      <c r="AC503" s="37"/>
      <c r="AD503" s="37"/>
      <c r="AE503" s="37"/>
      <c r="AF503" s="38"/>
      <c r="AG503" s="38"/>
      <c r="AH503" s="38"/>
      <c r="AI503" s="38"/>
      <c r="AJ503" s="33"/>
      <c r="AK503" s="39"/>
      <c r="AL503" s="39"/>
      <c r="AM503" s="40"/>
      <c r="AN503" s="40"/>
      <c r="AO503" s="40"/>
      <c r="AP503" s="40"/>
      <c r="AQ503" s="41"/>
      <c r="AR503" s="41"/>
      <c r="AS503" s="41"/>
      <c r="AT503" s="41"/>
      <c r="AU503" s="42"/>
      <c r="AV503" s="43"/>
      <c r="AW503" s="44"/>
      <c r="AX503" s="45"/>
      <c r="AY503" s="45"/>
      <c r="AZ503" s="45"/>
      <c r="BA503" s="37"/>
      <c r="BB503" s="37"/>
      <c r="BC503" s="37"/>
      <c r="BD503" s="37"/>
      <c r="BE503" s="46"/>
      <c r="BH503" s="116"/>
      <c r="BI503" s="116"/>
      <c r="BJ503" s="116"/>
      <c r="BK503" s="116"/>
      <c r="BL503" s="116"/>
      <c r="BM503" s="116"/>
    </row>
    <row r="504" spans="1:65" s="30" customFormat="1" ht="47.25" hidden="1" customHeight="1" x14ac:dyDescent="0.25">
      <c r="F504" s="32"/>
      <c r="G504" s="34"/>
      <c r="H504" s="116" t="s">
        <v>320</v>
      </c>
      <c r="I504" s="116" t="s">
        <v>320</v>
      </c>
      <c r="J504" s="31"/>
      <c r="K504" s="116" t="s">
        <v>320</v>
      </c>
      <c r="L504" s="35"/>
      <c r="M504" s="35"/>
      <c r="N504" s="35"/>
      <c r="O504" s="35"/>
      <c r="P504" s="35"/>
      <c r="Q504" s="35"/>
      <c r="R504" s="35"/>
      <c r="S504" s="35"/>
      <c r="T504" s="37"/>
      <c r="U504" s="37"/>
      <c r="V504" s="37"/>
      <c r="W504" s="37"/>
      <c r="X504" s="38"/>
      <c r="Y504" s="38"/>
      <c r="Z504" s="38"/>
      <c r="AA504" s="38"/>
      <c r="AB504" s="37"/>
      <c r="AC504" s="37"/>
      <c r="AD504" s="37"/>
      <c r="AE504" s="37"/>
      <c r="AF504" s="38"/>
      <c r="AG504" s="38"/>
      <c r="AH504" s="38"/>
      <c r="AI504" s="38"/>
      <c r="AJ504" s="33"/>
      <c r="AK504" s="39"/>
      <c r="AL504" s="39"/>
      <c r="AM504" s="40"/>
      <c r="AN504" s="40"/>
      <c r="AO504" s="40"/>
      <c r="AP504" s="40"/>
      <c r="AQ504" s="41"/>
      <c r="AR504" s="41"/>
      <c r="AS504" s="41"/>
      <c r="AT504" s="41"/>
      <c r="AU504" s="42"/>
      <c r="AV504" s="43"/>
      <c r="AW504" s="44"/>
      <c r="AX504" s="45"/>
      <c r="AY504" s="45"/>
      <c r="AZ504" s="45"/>
      <c r="BA504" s="37"/>
      <c r="BB504" s="37"/>
      <c r="BC504" s="37"/>
      <c r="BD504" s="37"/>
      <c r="BE504" s="46"/>
      <c r="BH504" s="116"/>
      <c r="BI504" s="116"/>
      <c r="BJ504" s="116"/>
      <c r="BK504" s="116"/>
      <c r="BL504" s="116"/>
      <c r="BM504" s="116"/>
    </row>
    <row r="505" spans="1:65" s="30" customFormat="1" ht="35.1" customHeight="1" x14ac:dyDescent="0.25">
      <c r="A505" s="30" t="str">
        <f t="shared" si="38"/>
        <v>TB46NT+1</v>
      </c>
      <c r="B505" s="30" t="str">
        <f t="shared" si="39"/>
        <v>TB46NT+2</v>
      </c>
      <c r="C505" s="30" t="str">
        <f t="shared" si="40"/>
        <v>TB46NT+3</v>
      </c>
      <c r="D505" s="30" t="str">
        <f t="shared" si="41"/>
        <v>TB46NT+4</v>
      </c>
      <c r="E505" s="30" t="s">
        <v>18</v>
      </c>
      <c r="F505" s="32">
        <v>46</v>
      </c>
      <c r="G505" s="34" t="s">
        <v>56</v>
      </c>
      <c r="H505" s="116" t="s">
        <v>91</v>
      </c>
      <c r="I505" s="116" t="s">
        <v>55</v>
      </c>
      <c r="J505" s="31" t="s">
        <v>91</v>
      </c>
      <c r="K505" s="116" t="s">
        <v>256</v>
      </c>
      <c r="L505" s="35">
        <v>4000</v>
      </c>
      <c r="M505" s="35">
        <v>2100</v>
      </c>
      <c r="N505" s="35">
        <v>1400</v>
      </c>
      <c r="O505" s="35">
        <v>1000</v>
      </c>
      <c r="P505" s="35"/>
      <c r="Q505" s="35"/>
      <c r="R505" s="35"/>
      <c r="S505" s="35"/>
      <c r="T505" s="37" t="str">
        <f t="shared" si="44"/>
        <v>TB46NT</v>
      </c>
      <c r="U505" s="37"/>
      <c r="V505" s="37"/>
      <c r="W505" s="37"/>
      <c r="X505" s="38"/>
      <c r="Y505" s="38">
        <f>U505/L505</f>
        <v>0</v>
      </c>
      <c r="Z505" s="38"/>
      <c r="AA505" s="38"/>
      <c r="AB505" s="37"/>
      <c r="AC505" s="37"/>
      <c r="AD505" s="37"/>
      <c r="AE505" s="37"/>
      <c r="AF505" s="38"/>
      <c r="AG505" s="38"/>
      <c r="AH505" s="38"/>
      <c r="AI505" s="38"/>
      <c r="AJ505" s="33"/>
      <c r="AK505" s="39">
        <v>3.2952380952380951</v>
      </c>
      <c r="AL505" s="39"/>
      <c r="AM505" s="40">
        <v>1.9</v>
      </c>
      <c r="AN505" s="40">
        <f t="shared" si="42"/>
        <v>7600</v>
      </c>
      <c r="AO505" s="40">
        <f t="shared" si="42"/>
        <v>3990</v>
      </c>
      <c r="AP505" s="40">
        <f t="shared" si="42"/>
        <v>2660</v>
      </c>
      <c r="AQ505" s="41">
        <f t="shared" si="42"/>
        <v>1900</v>
      </c>
      <c r="AR505" s="41">
        <f t="shared" si="43"/>
        <v>7600</v>
      </c>
      <c r="AS505" s="41">
        <f t="shared" si="43"/>
        <v>4000</v>
      </c>
      <c r="AT505" s="41">
        <f t="shared" si="43"/>
        <v>2700</v>
      </c>
      <c r="AU505" s="42">
        <f t="shared" si="43"/>
        <v>1900</v>
      </c>
      <c r="AV505" s="43"/>
      <c r="AW505" s="44" t="s">
        <v>18</v>
      </c>
      <c r="AX505" s="45"/>
      <c r="AY505" s="45">
        <v>510</v>
      </c>
      <c r="AZ505" s="45"/>
      <c r="BA505" s="37"/>
      <c r="BB505" s="37"/>
      <c r="BC505" s="37"/>
      <c r="BD505" s="37"/>
      <c r="BE505" s="46"/>
      <c r="BH505" s="116"/>
      <c r="BI505" s="116"/>
      <c r="BJ505" s="116"/>
      <c r="BK505" s="116"/>
      <c r="BL505" s="116"/>
      <c r="BM505" s="116"/>
    </row>
    <row r="506" spans="1:65" s="30" customFormat="1" ht="35.1" hidden="1" customHeight="1" x14ac:dyDescent="0.25">
      <c r="F506" s="32"/>
      <c r="G506" s="34"/>
      <c r="H506" s="116" t="s">
        <v>320</v>
      </c>
      <c r="I506" s="116" t="s">
        <v>320</v>
      </c>
      <c r="J506" s="31"/>
      <c r="K506" s="116" t="s">
        <v>320</v>
      </c>
      <c r="L506" s="35"/>
      <c r="M506" s="35"/>
      <c r="N506" s="35"/>
      <c r="O506" s="35"/>
      <c r="P506" s="55"/>
      <c r="Q506" s="55"/>
      <c r="R506" s="55"/>
      <c r="S506" s="55"/>
      <c r="T506" s="49"/>
      <c r="U506" s="49"/>
      <c r="V506" s="49"/>
      <c r="W506" s="49"/>
      <c r="X506" s="57"/>
      <c r="Y506" s="57"/>
      <c r="Z506" s="57"/>
      <c r="AA506" s="57"/>
      <c r="AB506" s="49"/>
      <c r="AC506" s="49"/>
      <c r="AD506" s="49"/>
      <c r="AE506" s="49"/>
      <c r="AF506" s="57"/>
      <c r="AG506" s="57"/>
      <c r="AH506" s="57"/>
      <c r="AI506" s="57"/>
      <c r="AJ506" s="58"/>
      <c r="AK506" s="59"/>
      <c r="AL506" s="59"/>
      <c r="AM506" s="60"/>
      <c r="AN506" s="60"/>
      <c r="AO506" s="60"/>
      <c r="AP506" s="60"/>
      <c r="AQ506" s="61"/>
      <c r="AR506" s="61"/>
      <c r="AS506" s="61"/>
      <c r="AT506" s="61"/>
      <c r="AU506" s="62"/>
      <c r="AV506" s="57"/>
      <c r="AW506" s="48"/>
      <c r="AX506" s="48"/>
      <c r="AY506" s="48"/>
      <c r="AZ506" s="48"/>
      <c r="BA506" s="49"/>
      <c r="BB506" s="49"/>
      <c r="BC506" s="49"/>
      <c r="BD506" s="49"/>
      <c r="BE506" s="46"/>
      <c r="BH506" s="116"/>
      <c r="BI506" s="116"/>
      <c r="BJ506" s="116"/>
      <c r="BK506" s="116"/>
      <c r="BL506" s="116"/>
      <c r="BM506" s="116"/>
    </row>
    <row r="507" spans="1:65" s="30" customFormat="1" ht="35.1" hidden="1" customHeight="1" x14ac:dyDescent="0.25">
      <c r="F507" s="32"/>
      <c r="G507" s="34"/>
      <c r="H507" s="116" t="s">
        <v>320</v>
      </c>
      <c r="I507" s="116" t="s">
        <v>320</v>
      </c>
      <c r="J507" s="31"/>
      <c r="K507" s="116" t="s">
        <v>320</v>
      </c>
      <c r="L507" s="35"/>
      <c r="M507" s="35"/>
      <c r="N507" s="35"/>
      <c r="O507" s="35"/>
      <c r="P507" s="55"/>
      <c r="Q507" s="55"/>
      <c r="R507" s="55"/>
      <c r="S507" s="55"/>
      <c r="T507" s="49"/>
      <c r="U507" s="49"/>
      <c r="V507" s="49"/>
      <c r="W507" s="49"/>
      <c r="X507" s="57"/>
      <c r="Y507" s="57"/>
      <c r="Z507" s="57"/>
      <c r="AA507" s="57"/>
      <c r="AB507" s="49"/>
      <c r="AC507" s="49"/>
      <c r="AD507" s="49"/>
      <c r="AE507" s="49"/>
      <c r="AF507" s="57"/>
      <c r="AG507" s="57"/>
      <c r="AH507" s="57"/>
      <c r="AI507" s="57"/>
      <c r="AJ507" s="58"/>
      <c r="AK507" s="59"/>
      <c r="AL507" s="59"/>
      <c r="AM507" s="60"/>
      <c r="AN507" s="60"/>
      <c r="AO507" s="60"/>
      <c r="AP507" s="60"/>
      <c r="AQ507" s="61"/>
      <c r="AR507" s="61"/>
      <c r="AS507" s="61"/>
      <c r="AT507" s="61"/>
      <c r="AU507" s="62"/>
      <c r="AV507" s="57"/>
      <c r="AW507" s="48"/>
      <c r="AX507" s="48"/>
      <c r="AY507" s="48"/>
      <c r="AZ507" s="48"/>
      <c r="BA507" s="49"/>
      <c r="BB507" s="49"/>
      <c r="BC507" s="49"/>
      <c r="BD507" s="49"/>
      <c r="BE507" s="46"/>
      <c r="BH507" s="116"/>
      <c r="BI507" s="116"/>
      <c r="BJ507" s="116"/>
      <c r="BK507" s="116"/>
      <c r="BL507" s="116"/>
      <c r="BM507" s="116"/>
    </row>
    <row r="508" spans="1:65" s="30" customFormat="1" ht="35.1" hidden="1" customHeight="1" x14ac:dyDescent="0.25">
      <c r="F508" s="32"/>
      <c r="G508" s="34"/>
      <c r="H508" s="116" t="s">
        <v>320</v>
      </c>
      <c r="I508" s="116" t="s">
        <v>320</v>
      </c>
      <c r="J508" s="31"/>
      <c r="K508" s="116" t="s">
        <v>320</v>
      </c>
      <c r="L508" s="35"/>
      <c r="M508" s="35"/>
      <c r="N508" s="35"/>
      <c r="O508" s="35"/>
      <c r="P508" s="55"/>
      <c r="Q508" s="55"/>
      <c r="R508" s="55"/>
      <c r="S508" s="55"/>
      <c r="T508" s="49"/>
      <c r="U508" s="49"/>
      <c r="V508" s="49"/>
      <c r="W508" s="49"/>
      <c r="X508" s="57"/>
      <c r="Y508" s="57"/>
      <c r="Z508" s="57"/>
      <c r="AA508" s="57"/>
      <c r="AB508" s="49"/>
      <c r="AC508" s="49"/>
      <c r="AD508" s="49"/>
      <c r="AE508" s="49"/>
      <c r="AF508" s="57"/>
      <c r="AG508" s="57"/>
      <c r="AH508" s="57"/>
      <c r="AI508" s="57"/>
      <c r="AJ508" s="58"/>
      <c r="AK508" s="59"/>
      <c r="AL508" s="59"/>
      <c r="AM508" s="60"/>
      <c r="AN508" s="60"/>
      <c r="AO508" s="60"/>
      <c r="AP508" s="60"/>
      <c r="AQ508" s="61"/>
      <c r="AR508" s="61"/>
      <c r="AS508" s="61"/>
      <c r="AT508" s="61"/>
      <c r="AU508" s="62"/>
      <c r="AV508" s="57"/>
      <c r="AW508" s="48"/>
      <c r="AX508" s="48"/>
      <c r="AY508" s="48"/>
      <c r="AZ508" s="48"/>
      <c r="BA508" s="49"/>
      <c r="BB508" s="49"/>
      <c r="BC508" s="49"/>
      <c r="BD508" s="49"/>
      <c r="BE508" s="46"/>
      <c r="BH508" s="116"/>
      <c r="BI508" s="116"/>
      <c r="BJ508" s="116"/>
      <c r="BK508" s="116"/>
      <c r="BL508" s="116"/>
      <c r="BM508" s="116"/>
    </row>
    <row r="509" spans="1:65" s="30" customFormat="1" ht="35.1" hidden="1" customHeight="1" x14ac:dyDescent="0.25">
      <c r="F509" s="32"/>
      <c r="G509" s="34"/>
      <c r="H509" s="116" t="s">
        <v>320</v>
      </c>
      <c r="I509" s="116" t="s">
        <v>320</v>
      </c>
      <c r="J509" s="31"/>
      <c r="K509" s="116" t="s">
        <v>320</v>
      </c>
      <c r="L509" s="35"/>
      <c r="M509" s="35"/>
      <c r="N509" s="35"/>
      <c r="O509" s="35"/>
      <c r="P509" s="55"/>
      <c r="Q509" s="55"/>
      <c r="R509" s="55"/>
      <c r="S509" s="55"/>
      <c r="T509" s="49"/>
      <c r="U509" s="49"/>
      <c r="V509" s="49"/>
      <c r="W509" s="49"/>
      <c r="X509" s="57"/>
      <c r="Y509" s="57"/>
      <c r="Z509" s="57"/>
      <c r="AA509" s="57"/>
      <c r="AB509" s="49"/>
      <c r="AC509" s="49"/>
      <c r="AD509" s="49"/>
      <c r="AE509" s="49"/>
      <c r="AF509" s="57"/>
      <c r="AG509" s="57"/>
      <c r="AH509" s="57"/>
      <c r="AI509" s="57"/>
      <c r="AJ509" s="58"/>
      <c r="AK509" s="59"/>
      <c r="AL509" s="59"/>
      <c r="AM509" s="60"/>
      <c r="AN509" s="60"/>
      <c r="AO509" s="60"/>
      <c r="AP509" s="60"/>
      <c r="AQ509" s="61"/>
      <c r="AR509" s="61"/>
      <c r="AS509" s="61"/>
      <c r="AT509" s="61"/>
      <c r="AU509" s="62"/>
      <c r="AV509" s="57"/>
      <c r="AW509" s="48"/>
      <c r="AX509" s="48"/>
      <c r="AY509" s="48"/>
      <c r="AZ509" s="48"/>
      <c r="BA509" s="49"/>
      <c r="BB509" s="49"/>
      <c r="BC509" s="49"/>
      <c r="BD509" s="49"/>
      <c r="BE509" s="46"/>
      <c r="BH509" s="116"/>
      <c r="BI509" s="116"/>
      <c r="BJ509" s="116"/>
      <c r="BK509" s="116"/>
      <c r="BL509" s="116"/>
      <c r="BM509" s="116"/>
    </row>
    <row r="510" spans="1:65" s="30" customFormat="1" ht="35.1" hidden="1" customHeight="1" x14ac:dyDescent="0.25">
      <c r="F510" s="32"/>
      <c r="G510" s="34"/>
      <c r="H510" s="116" t="s">
        <v>320</v>
      </c>
      <c r="I510" s="116" t="s">
        <v>320</v>
      </c>
      <c r="J510" s="31"/>
      <c r="K510" s="116" t="s">
        <v>320</v>
      </c>
      <c r="L510" s="35"/>
      <c r="M510" s="35"/>
      <c r="N510" s="35"/>
      <c r="O510" s="35"/>
      <c r="P510" s="55"/>
      <c r="Q510" s="55"/>
      <c r="R510" s="55"/>
      <c r="S510" s="55"/>
      <c r="T510" s="49"/>
      <c r="U510" s="49"/>
      <c r="V510" s="49"/>
      <c r="W510" s="49"/>
      <c r="X510" s="57"/>
      <c r="Y510" s="57"/>
      <c r="Z510" s="57"/>
      <c r="AA510" s="57"/>
      <c r="AB510" s="49"/>
      <c r="AC510" s="49"/>
      <c r="AD510" s="49"/>
      <c r="AE510" s="49"/>
      <c r="AF510" s="57"/>
      <c r="AG510" s="57"/>
      <c r="AH510" s="57"/>
      <c r="AI510" s="57"/>
      <c r="AJ510" s="58"/>
      <c r="AK510" s="59"/>
      <c r="AL510" s="59"/>
      <c r="AM510" s="60"/>
      <c r="AN510" s="60"/>
      <c r="AO510" s="60"/>
      <c r="AP510" s="60"/>
      <c r="AQ510" s="61"/>
      <c r="AR510" s="61"/>
      <c r="AS510" s="61"/>
      <c r="AT510" s="61"/>
      <c r="AU510" s="62"/>
      <c r="AV510" s="57"/>
      <c r="AW510" s="48"/>
      <c r="AX510" s="48"/>
      <c r="AY510" s="48"/>
      <c r="AZ510" s="48"/>
      <c r="BA510" s="49"/>
      <c r="BB510" s="49"/>
      <c r="BC510" s="49"/>
      <c r="BD510" s="49"/>
      <c r="BE510" s="46"/>
      <c r="BH510" s="116"/>
      <c r="BI510" s="116"/>
      <c r="BJ510" s="116"/>
      <c r="BK510" s="116"/>
      <c r="BL510" s="116"/>
      <c r="BM510" s="116"/>
    </row>
    <row r="511" spans="1:65" s="30" customFormat="1" ht="35.1" hidden="1" customHeight="1" x14ac:dyDescent="0.25">
      <c r="F511" s="32"/>
      <c r="G511" s="34"/>
      <c r="H511" s="116" t="s">
        <v>320</v>
      </c>
      <c r="I511" s="116" t="s">
        <v>320</v>
      </c>
      <c r="J511" s="31"/>
      <c r="K511" s="116" t="s">
        <v>320</v>
      </c>
      <c r="L511" s="35"/>
      <c r="M511" s="35"/>
      <c r="N511" s="35"/>
      <c r="O511" s="35"/>
      <c r="P511" s="55"/>
      <c r="Q511" s="55"/>
      <c r="R511" s="55"/>
      <c r="S511" s="55"/>
      <c r="T511" s="49"/>
      <c r="U511" s="49"/>
      <c r="V511" s="49"/>
      <c r="W511" s="49"/>
      <c r="X511" s="57"/>
      <c r="Y511" s="57"/>
      <c r="Z511" s="57"/>
      <c r="AA511" s="57"/>
      <c r="AB511" s="49"/>
      <c r="AC511" s="49"/>
      <c r="AD511" s="49"/>
      <c r="AE511" s="49"/>
      <c r="AF511" s="57"/>
      <c r="AG511" s="57"/>
      <c r="AH511" s="57"/>
      <c r="AI511" s="57"/>
      <c r="AJ511" s="58"/>
      <c r="AK511" s="59"/>
      <c r="AL511" s="59"/>
      <c r="AM511" s="60"/>
      <c r="AN511" s="60"/>
      <c r="AO511" s="60"/>
      <c r="AP511" s="60"/>
      <c r="AQ511" s="61"/>
      <c r="AR511" s="61"/>
      <c r="AS511" s="61"/>
      <c r="AT511" s="61"/>
      <c r="AU511" s="62"/>
      <c r="AV511" s="57"/>
      <c r="AW511" s="48"/>
      <c r="AX511" s="48"/>
      <c r="AY511" s="48"/>
      <c r="AZ511" s="48"/>
      <c r="BA511" s="49"/>
      <c r="BB511" s="49"/>
      <c r="BC511" s="49"/>
      <c r="BD511" s="49"/>
      <c r="BE511" s="46"/>
      <c r="BH511" s="116"/>
      <c r="BI511" s="116"/>
      <c r="BJ511" s="116"/>
      <c r="BK511" s="116"/>
      <c r="BL511" s="116"/>
      <c r="BM511" s="116"/>
    </row>
    <row r="512" spans="1:65" ht="47.25" x14ac:dyDescent="0.3">
      <c r="E512" s="63" t="s">
        <v>18</v>
      </c>
      <c r="F512" s="22">
        <v>58</v>
      </c>
      <c r="G512" s="22" t="s">
        <v>69</v>
      </c>
      <c r="H512" s="116" t="s">
        <v>10</v>
      </c>
      <c r="I512" s="116" t="s">
        <v>65</v>
      </c>
      <c r="J512" s="23" t="s">
        <v>10</v>
      </c>
      <c r="K512" s="116" t="s">
        <v>307</v>
      </c>
      <c r="L512" s="24">
        <v>1600</v>
      </c>
      <c r="M512" s="22">
        <v>800</v>
      </c>
      <c r="N512" s="22">
        <v>650</v>
      </c>
      <c r="O512" s="22">
        <v>450</v>
      </c>
      <c r="BH512" s="116"/>
      <c r="BI512" s="116"/>
      <c r="BJ512" s="116"/>
      <c r="BK512" s="116"/>
      <c r="BL512" s="116"/>
      <c r="BM512" s="116"/>
    </row>
    <row r="513" spans="1:65" hidden="1" x14ac:dyDescent="0.3">
      <c r="E513" s="63"/>
      <c r="F513" s="22"/>
      <c r="G513" s="22"/>
      <c r="H513" s="116" t="s">
        <v>320</v>
      </c>
      <c r="I513" s="116" t="s">
        <v>320</v>
      </c>
      <c r="J513" s="23"/>
      <c r="K513" s="116" t="s">
        <v>320</v>
      </c>
      <c r="L513" s="24"/>
      <c r="M513" s="22"/>
      <c r="N513" s="22"/>
      <c r="O513" s="22"/>
      <c r="BH513" s="116"/>
      <c r="BI513" s="116"/>
      <c r="BJ513" s="116"/>
      <c r="BK513" s="116"/>
      <c r="BL513" s="116"/>
      <c r="BM513" s="116"/>
    </row>
    <row r="514" spans="1:65" hidden="1" x14ac:dyDescent="0.3">
      <c r="E514" s="63"/>
      <c r="F514" s="22"/>
      <c r="G514" s="22"/>
      <c r="H514" s="116" t="s">
        <v>320</v>
      </c>
      <c r="I514" s="116" t="s">
        <v>320</v>
      </c>
      <c r="J514" s="23"/>
      <c r="K514" s="116" t="s">
        <v>320</v>
      </c>
      <c r="L514" s="24"/>
      <c r="M514" s="22"/>
      <c r="N514" s="22"/>
      <c r="O514" s="22"/>
      <c r="BH514" s="116"/>
      <c r="BI514" s="116"/>
      <c r="BJ514" s="116"/>
      <c r="BK514" s="116"/>
      <c r="BL514" s="116"/>
      <c r="BM514" s="116"/>
    </row>
    <row r="515" spans="1:65" hidden="1" x14ac:dyDescent="0.3">
      <c r="E515" s="63"/>
      <c r="F515" s="22"/>
      <c r="G515" s="22"/>
      <c r="H515" s="116" t="s">
        <v>320</v>
      </c>
      <c r="I515" s="116" t="s">
        <v>320</v>
      </c>
      <c r="J515" s="23"/>
      <c r="K515" s="116" t="s">
        <v>320</v>
      </c>
      <c r="L515" s="24"/>
      <c r="M515" s="22"/>
      <c r="N515" s="22"/>
      <c r="O515" s="22"/>
      <c r="BH515" s="116"/>
      <c r="BI515" s="116"/>
      <c r="BJ515" s="116"/>
      <c r="BK515" s="116"/>
      <c r="BL515" s="116"/>
      <c r="BM515" s="116"/>
    </row>
    <row r="516" spans="1:65" hidden="1" x14ac:dyDescent="0.3">
      <c r="E516" s="63"/>
      <c r="F516" s="22"/>
      <c r="G516" s="22"/>
      <c r="H516" s="116" t="s">
        <v>320</v>
      </c>
      <c r="I516" s="116" t="s">
        <v>320</v>
      </c>
      <c r="J516" s="23"/>
      <c r="K516" s="116" t="s">
        <v>320</v>
      </c>
      <c r="L516" s="24"/>
      <c r="M516" s="22"/>
      <c r="N516" s="22"/>
      <c r="O516" s="22"/>
      <c r="BH516" s="116"/>
      <c r="BI516" s="116"/>
      <c r="BJ516" s="116"/>
      <c r="BK516" s="116"/>
      <c r="BL516" s="116"/>
      <c r="BM516" s="116"/>
    </row>
    <row r="517" spans="1:65" hidden="1" x14ac:dyDescent="0.3">
      <c r="E517" s="63"/>
      <c r="F517" s="22"/>
      <c r="G517" s="22"/>
      <c r="H517" s="116" t="s">
        <v>320</v>
      </c>
      <c r="I517" s="116" t="s">
        <v>320</v>
      </c>
      <c r="J517" s="23"/>
      <c r="K517" s="116" t="s">
        <v>320</v>
      </c>
      <c r="L517" s="24"/>
      <c r="M517" s="22"/>
      <c r="N517" s="22"/>
      <c r="O517" s="22"/>
      <c r="BH517" s="116"/>
      <c r="BI517" s="116"/>
      <c r="BJ517" s="116"/>
      <c r="BK517" s="116"/>
      <c r="BL517" s="116"/>
      <c r="BM517" s="116"/>
    </row>
    <row r="518" spans="1:65" hidden="1" x14ac:dyDescent="0.3">
      <c r="E518" s="63"/>
      <c r="F518" s="22"/>
      <c r="G518" s="22"/>
      <c r="H518" s="116" t="s">
        <v>320</v>
      </c>
      <c r="I518" s="116" t="s">
        <v>320</v>
      </c>
      <c r="J518" s="23"/>
      <c r="K518" s="116" t="s">
        <v>320</v>
      </c>
      <c r="L518" s="24"/>
      <c r="M518" s="22"/>
      <c r="N518" s="22"/>
      <c r="O518" s="22"/>
      <c r="BH518" s="116"/>
      <c r="BI518" s="116"/>
      <c r="BJ518" s="116"/>
      <c r="BK518" s="116"/>
      <c r="BL518" s="116"/>
      <c r="BM518" s="116"/>
    </row>
    <row r="519" spans="1:65" ht="47.25" x14ac:dyDescent="0.3">
      <c r="E519" s="63" t="s">
        <v>18</v>
      </c>
      <c r="F519" s="22"/>
      <c r="G519" s="22" t="s">
        <v>68</v>
      </c>
      <c r="H519" s="116" t="s">
        <v>326</v>
      </c>
      <c r="I519" s="116" t="s">
        <v>65</v>
      </c>
      <c r="J519" s="23" t="s">
        <v>67</v>
      </c>
      <c r="K519" s="116" t="s">
        <v>52</v>
      </c>
      <c r="L519" s="24">
        <v>1500</v>
      </c>
      <c r="M519" s="22">
        <v>700</v>
      </c>
      <c r="N519" s="22">
        <v>550</v>
      </c>
      <c r="O519" s="22">
        <v>400</v>
      </c>
      <c r="BH519" s="116"/>
      <c r="BI519" s="116"/>
      <c r="BJ519" s="116"/>
      <c r="BK519" s="116"/>
      <c r="BL519" s="116"/>
      <c r="BM519" s="116"/>
    </row>
    <row r="520" spans="1:65" hidden="1" x14ac:dyDescent="0.3">
      <c r="E520" s="63"/>
      <c r="F520" s="22"/>
      <c r="G520" s="22"/>
      <c r="H520" s="116" t="s">
        <v>320</v>
      </c>
      <c r="I520" s="116" t="s">
        <v>320</v>
      </c>
      <c r="J520" s="23"/>
      <c r="K520" s="116" t="s">
        <v>320</v>
      </c>
      <c r="L520" s="24"/>
      <c r="M520" s="22"/>
      <c r="N520" s="22"/>
      <c r="O520" s="22"/>
      <c r="BH520" s="116"/>
      <c r="BI520" s="116"/>
      <c r="BJ520" s="116"/>
      <c r="BK520" s="116"/>
      <c r="BL520" s="116"/>
      <c r="BM520" s="116"/>
    </row>
    <row r="521" spans="1:65" hidden="1" x14ac:dyDescent="0.3">
      <c r="E521" s="63"/>
      <c r="F521" s="22"/>
      <c r="G521" s="22"/>
      <c r="H521" s="116" t="s">
        <v>320</v>
      </c>
      <c r="I521" s="116" t="s">
        <v>320</v>
      </c>
      <c r="J521" s="23"/>
      <c r="K521" s="116" t="s">
        <v>320</v>
      </c>
      <c r="L521" s="24"/>
      <c r="M521" s="22"/>
      <c r="N521" s="22"/>
      <c r="O521" s="22"/>
      <c r="BH521" s="116"/>
      <c r="BI521" s="116"/>
      <c r="BJ521" s="116"/>
      <c r="BK521" s="116"/>
      <c r="BL521" s="116"/>
      <c r="BM521" s="116"/>
    </row>
    <row r="522" spans="1:65" hidden="1" x14ac:dyDescent="0.3">
      <c r="E522" s="63"/>
      <c r="F522" s="22"/>
      <c r="G522" s="22"/>
      <c r="H522" s="116" t="s">
        <v>320</v>
      </c>
      <c r="I522" s="116" t="s">
        <v>320</v>
      </c>
      <c r="J522" s="23"/>
      <c r="K522" s="116" t="s">
        <v>320</v>
      </c>
      <c r="L522" s="24"/>
      <c r="M522" s="22"/>
      <c r="N522" s="22"/>
      <c r="O522" s="22"/>
      <c r="BH522" s="116"/>
      <c r="BI522" s="116"/>
      <c r="BJ522" s="116"/>
      <c r="BK522" s="116"/>
      <c r="BL522" s="116"/>
      <c r="BM522" s="116"/>
    </row>
    <row r="523" spans="1:65" hidden="1" x14ac:dyDescent="0.3">
      <c r="E523" s="63"/>
      <c r="F523" s="22"/>
      <c r="G523" s="22"/>
      <c r="H523" s="116" t="s">
        <v>320</v>
      </c>
      <c r="I523" s="116" t="s">
        <v>320</v>
      </c>
      <c r="J523" s="23"/>
      <c r="K523" s="116" t="s">
        <v>320</v>
      </c>
      <c r="L523" s="24"/>
      <c r="M523" s="22"/>
      <c r="N523" s="22"/>
      <c r="O523" s="22"/>
      <c r="BH523" s="116"/>
      <c r="BI523" s="116"/>
      <c r="BJ523" s="116"/>
      <c r="BK523" s="116"/>
      <c r="BL523" s="116"/>
      <c r="BM523" s="116"/>
    </row>
    <row r="524" spans="1:65" hidden="1" x14ac:dyDescent="0.3">
      <c r="E524" s="63"/>
      <c r="F524" s="22"/>
      <c r="G524" s="22"/>
      <c r="H524" s="116" t="s">
        <v>320</v>
      </c>
      <c r="I524" s="116" t="s">
        <v>320</v>
      </c>
      <c r="J524" s="23"/>
      <c r="K524" s="116" t="s">
        <v>320</v>
      </c>
      <c r="L524" s="24"/>
      <c r="M524" s="22"/>
      <c r="N524" s="22"/>
      <c r="O524" s="22"/>
      <c r="BH524" s="116"/>
      <c r="BI524" s="116"/>
      <c r="BJ524" s="116"/>
      <c r="BK524" s="116"/>
      <c r="BL524" s="116"/>
      <c r="BM524" s="116"/>
    </row>
    <row r="525" spans="1:65" hidden="1" x14ac:dyDescent="0.3">
      <c r="E525" s="63"/>
      <c r="F525" s="22"/>
      <c r="G525" s="22"/>
      <c r="H525" s="116" t="s">
        <v>320</v>
      </c>
      <c r="I525" s="116" t="s">
        <v>320</v>
      </c>
      <c r="J525" s="23"/>
      <c r="K525" s="116" t="s">
        <v>320</v>
      </c>
      <c r="L525" s="24"/>
      <c r="M525" s="22"/>
      <c r="N525" s="22"/>
      <c r="O525" s="22"/>
      <c r="BH525" s="116"/>
      <c r="BI525" s="116"/>
      <c r="BJ525" s="116"/>
      <c r="BK525" s="116"/>
      <c r="BL525" s="116"/>
      <c r="BM525" s="116"/>
    </row>
    <row r="526" spans="1:65" s="92" customFormat="1" ht="47.25" x14ac:dyDescent="0.3">
      <c r="A526" s="84"/>
      <c r="B526" s="84"/>
      <c r="C526" s="84"/>
      <c r="D526" s="84"/>
      <c r="E526" s="64" t="s">
        <v>18</v>
      </c>
      <c r="F526" s="25">
        <v>30</v>
      </c>
      <c r="G526" s="25" t="s">
        <v>54</v>
      </c>
      <c r="H526" s="116" t="s">
        <v>257</v>
      </c>
      <c r="I526" s="116" t="s">
        <v>48</v>
      </c>
      <c r="J526" s="26" t="s">
        <v>257</v>
      </c>
      <c r="K526" s="116" t="s">
        <v>258</v>
      </c>
      <c r="L526" s="25">
        <v>3200</v>
      </c>
      <c r="M526" s="25">
        <v>1600</v>
      </c>
      <c r="N526" s="25">
        <v>1400</v>
      </c>
      <c r="O526" s="25">
        <v>900</v>
      </c>
      <c r="P526" s="15"/>
      <c r="Q526" s="15"/>
      <c r="R526" s="15"/>
      <c r="S526" s="15"/>
      <c r="T526" s="15"/>
      <c r="U526" s="15"/>
      <c r="V526" s="15"/>
      <c r="W526" s="15"/>
      <c r="X526" s="15"/>
      <c r="Y526" s="15"/>
      <c r="Z526" s="15"/>
      <c r="AA526" s="15"/>
      <c r="AB526" s="15"/>
      <c r="AC526" s="15"/>
      <c r="AD526" s="15"/>
      <c r="AE526" s="15"/>
      <c r="AF526" s="15"/>
      <c r="AG526" s="15"/>
      <c r="AH526" s="15"/>
      <c r="AI526" s="15"/>
      <c r="AJ526" s="85"/>
      <c r="AK526" s="15"/>
      <c r="AL526" s="86"/>
      <c r="AM526" s="87"/>
      <c r="AN526" s="88"/>
      <c r="AO526" s="88"/>
      <c r="AP526" s="89"/>
      <c r="AQ526" s="90"/>
      <c r="AR526" s="90"/>
      <c r="AS526" s="90"/>
      <c r="AT526" s="90"/>
      <c r="AU526" s="91"/>
      <c r="AV526" s="85"/>
      <c r="AW526" s="15"/>
      <c r="AX526" s="15"/>
      <c r="AY526" s="15"/>
      <c r="AZ526" s="15"/>
      <c r="BA526" s="15"/>
      <c r="BB526" s="15"/>
      <c r="BC526" s="15"/>
      <c r="BD526" s="15"/>
      <c r="BE526" s="84"/>
      <c r="BH526" s="116"/>
      <c r="BI526" s="116"/>
      <c r="BJ526" s="116"/>
      <c r="BK526" s="116"/>
      <c r="BL526" s="116"/>
      <c r="BM526" s="116"/>
    </row>
    <row r="527" spans="1:65" s="92" customFormat="1" hidden="1" x14ac:dyDescent="0.3">
      <c r="A527" s="84"/>
      <c r="B527" s="84"/>
      <c r="C527" s="84"/>
      <c r="D527" s="84"/>
      <c r="E527" s="64"/>
      <c r="F527" s="25"/>
      <c r="G527" s="25"/>
      <c r="H527" s="116" t="s">
        <v>320</v>
      </c>
      <c r="I527" s="116" t="s">
        <v>320</v>
      </c>
      <c r="J527" s="26"/>
      <c r="K527" s="116" t="s">
        <v>320</v>
      </c>
      <c r="L527" s="25"/>
      <c r="M527" s="25"/>
      <c r="N527" s="25"/>
      <c r="O527" s="25"/>
      <c r="P527" s="15"/>
      <c r="Q527" s="15"/>
      <c r="R527" s="15"/>
      <c r="S527" s="15"/>
      <c r="T527" s="15"/>
      <c r="U527" s="15"/>
      <c r="V527" s="15"/>
      <c r="W527" s="15"/>
      <c r="X527" s="15"/>
      <c r="Y527" s="15"/>
      <c r="Z527" s="15"/>
      <c r="AA527" s="15"/>
      <c r="AB527" s="15"/>
      <c r="AC527" s="15"/>
      <c r="AD527" s="15"/>
      <c r="AE527" s="15"/>
      <c r="AF527" s="15"/>
      <c r="AG527" s="15"/>
      <c r="AH527" s="15"/>
      <c r="AI527" s="15"/>
      <c r="AJ527" s="85"/>
      <c r="AK527" s="15"/>
      <c r="AL527" s="86"/>
      <c r="AM527" s="87"/>
      <c r="AN527" s="88"/>
      <c r="AO527" s="88"/>
      <c r="AP527" s="89"/>
      <c r="AQ527" s="90"/>
      <c r="AR527" s="90"/>
      <c r="AS527" s="90"/>
      <c r="AT527" s="90"/>
      <c r="AU527" s="91"/>
      <c r="AV527" s="85"/>
      <c r="AW527" s="15"/>
      <c r="AX527" s="15"/>
      <c r="AY527" s="15"/>
      <c r="AZ527" s="15"/>
      <c r="BA527" s="15"/>
      <c r="BB527" s="15"/>
      <c r="BC527" s="15"/>
      <c r="BD527" s="15"/>
      <c r="BE527" s="84"/>
      <c r="BH527" s="116"/>
      <c r="BI527" s="116"/>
      <c r="BJ527" s="116"/>
      <c r="BK527" s="116"/>
      <c r="BL527" s="116"/>
      <c r="BM527" s="116"/>
    </row>
    <row r="528" spans="1:65" s="92" customFormat="1" hidden="1" x14ac:dyDescent="0.3">
      <c r="A528" s="84"/>
      <c r="B528" s="84"/>
      <c r="C528" s="84"/>
      <c r="D528" s="84"/>
      <c r="E528" s="64"/>
      <c r="F528" s="25"/>
      <c r="G528" s="25"/>
      <c r="H528" s="116" t="s">
        <v>320</v>
      </c>
      <c r="I528" s="116" t="s">
        <v>320</v>
      </c>
      <c r="J528" s="26"/>
      <c r="K528" s="116" t="s">
        <v>320</v>
      </c>
      <c r="L528" s="25"/>
      <c r="M528" s="25"/>
      <c r="N528" s="25"/>
      <c r="O528" s="25"/>
      <c r="P528" s="15"/>
      <c r="Q528" s="15"/>
      <c r="R528" s="15"/>
      <c r="S528" s="15"/>
      <c r="T528" s="15"/>
      <c r="U528" s="15"/>
      <c r="V528" s="15"/>
      <c r="W528" s="15"/>
      <c r="X528" s="15"/>
      <c r="Y528" s="15"/>
      <c r="Z528" s="15"/>
      <c r="AA528" s="15"/>
      <c r="AB528" s="15"/>
      <c r="AC528" s="15"/>
      <c r="AD528" s="15"/>
      <c r="AE528" s="15"/>
      <c r="AF528" s="15"/>
      <c r="AG528" s="15"/>
      <c r="AH528" s="15"/>
      <c r="AI528" s="15"/>
      <c r="AJ528" s="85"/>
      <c r="AK528" s="15"/>
      <c r="AL528" s="86"/>
      <c r="AM528" s="87"/>
      <c r="AN528" s="88"/>
      <c r="AO528" s="88"/>
      <c r="AP528" s="89"/>
      <c r="AQ528" s="90"/>
      <c r="AR528" s="90"/>
      <c r="AS528" s="90"/>
      <c r="AT528" s="90"/>
      <c r="AU528" s="91"/>
      <c r="AV528" s="85"/>
      <c r="AW528" s="15"/>
      <c r="AX528" s="15"/>
      <c r="AY528" s="15"/>
      <c r="AZ528" s="15"/>
      <c r="BA528" s="15"/>
      <c r="BB528" s="15"/>
      <c r="BC528" s="15"/>
      <c r="BD528" s="15"/>
      <c r="BE528" s="84"/>
      <c r="BH528" s="116"/>
      <c r="BI528" s="116"/>
      <c r="BJ528" s="116"/>
      <c r="BK528" s="116"/>
      <c r="BL528" s="116"/>
      <c r="BM528" s="116"/>
    </row>
    <row r="529" spans="1:1017 1029:2041 2053:3065 3077:4089 4101:5113 5125:6137 6149:7161 7173:8185 8197:9209 9221:10233 10245:11257 11269:12281 12293:13305 13317:14329 14341:15353 15365:16175" s="92" customFormat="1" hidden="1" x14ac:dyDescent="0.3">
      <c r="A529" s="84"/>
      <c r="B529" s="84"/>
      <c r="C529" s="84"/>
      <c r="D529" s="84"/>
      <c r="E529" s="64"/>
      <c r="F529" s="25"/>
      <c r="G529" s="25"/>
      <c r="H529" s="116" t="s">
        <v>320</v>
      </c>
      <c r="I529" s="116" t="s">
        <v>320</v>
      </c>
      <c r="J529" s="26"/>
      <c r="K529" s="116" t="s">
        <v>320</v>
      </c>
      <c r="L529" s="25"/>
      <c r="M529" s="25"/>
      <c r="N529" s="25"/>
      <c r="O529" s="25"/>
      <c r="P529" s="15"/>
      <c r="Q529" s="15"/>
      <c r="R529" s="15"/>
      <c r="S529" s="15"/>
      <c r="T529" s="15"/>
      <c r="U529" s="15"/>
      <c r="V529" s="15"/>
      <c r="W529" s="15"/>
      <c r="X529" s="15"/>
      <c r="Y529" s="15"/>
      <c r="Z529" s="15"/>
      <c r="AA529" s="15"/>
      <c r="AB529" s="15"/>
      <c r="AC529" s="15"/>
      <c r="AD529" s="15"/>
      <c r="AE529" s="15"/>
      <c r="AF529" s="15"/>
      <c r="AG529" s="15"/>
      <c r="AH529" s="15"/>
      <c r="AI529" s="15"/>
      <c r="AJ529" s="85"/>
      <c r="AK529" s="15"/>
      <c r="AL529" s="86"/>
      <c r="AM529" s="87"/>
      <c r="AN529" s="88"/>
      <c r="AO529" s="88"/>
      <c r="AP529" s="89"/>
      <c r="AQ529" s="90"/>
      <c r="AR529" s="90"/>
      <c r="AS529" s="90"/>
      <c r="AT529" s="90"/>
      <c r="AU529" s="91"/>
      <c r="AV529" s="85"/>
      <c r="AW529" s="15"/>
      <c r="AX529" s="15"/>
      <c r="AY529" s="15"/>
      <c r="AZ529" s="15"/>
      <c r="BA529" s="15"/>
      <c r="BB529" s="15"/>
      <c r="BC529" s="15"/>
      <c r="BD529" s="15"/>
      <c r="BE529" s="84"/>
      <c r="BH529" s="116"/>
      <c r="BI529" s="116"/>
      <c r="BJ529" s="116"/>
      <c r="BK529" s="116"/>
      <c r="BL529" s="116"/>
      <c r="BM529" s="116"/>
    </row>
    <row r="530" spans="1:1017 1029:2041 2053:3065 3077:4089 4101:5113 5125:6137 6149:7161 7173:8185 8197:9209 9221:10233 10245:11257 11269:12281 12293:13305 13317:14329 14341:15353 15365:16175" s="92" customFormat="1" hidden="1" x14ac:dyDescent="0.3">
      <c r="A530" s="84"/>
      <c r="B530" s="84"/>
      <c r="C530" s="84"/>
      <c r="D530" s="84"/>
      <c r="E530" s="64"/>
      <c r="F530" s="25"/>
      <c r="G530" s="25"/>
      <c r="H530" s="116" t="s">
        <v>320</v>
      </c>
      <c r="I530" s="116" t="s">
        <v>320</v>
      </c>
      <c r="J530" s="26"/>
      <c r="K530" s="116" t="s">
        <v>320</v>
      </c>
      <c r="L530" s="25"/>
      <c r="M530" s="25"/>
      <c r="N530" s="25"/>
      <c r="O530" s="25"/>
      <c r="P530" s="15"/>
      <c r="Q530" s="15"/>
      <c r="R530" s="15"/>
      <c r="S530" s="15"/>
      <c r="T530" s="15"/>
      <c r="U530" s="15"/>
      <c r="V530" s="15"/>
      <c r="W530" s="15"/>
      <c r="X530" s="15"/>
      <c r="Y530" s="15"/>
      <c r="Z530" s="15"/>
      <c r="AA530" s="15"/>
      <c r="AB530" s="15"/>
      <c r="AC530" s="15"/>
      <c r="AD530" s="15"/>
      <c r="AE530" s="15"/>
      <c r="AF530" s="15"/>
      <c r="AG530" s="15"/>
      <c r="AH530" s="15"/>
      <c r="AI530" s="15"/>
      <c r="AJ530" s="85"/>
      <c r="AK530" s="15"/>
      <c r="AL530" s="86"/>
      <c r="AM530" s="87"/>
      <c r="AN530" s="88"/>
      <c r="AO530" s="88"/>
      <c r="AP530" s="89"/>
      <c r="AQ530" s="90"/>
      <c r="AR530" s="90"/>
      <c r="AS530" s="90"/>
      <c r="AT530" s="90"/>
      <c r="AU530" s="91"/>
      <c r="AV530" s="85"/>
      <c r="AW530" s="15"/>
      <c r="AX530" s="15"/>
      <c r="AY530" s="15"/>
      <c r="AZ530" s="15"/>
      <c r="BA530" s="15"/>
      <c r="BB530" s="15"/>
      <c r="BC530" s="15"/>
      <c r="BD530" s="15"/>
      <c r="BE530" s="84"/>
      <c r="BH530" s="116"/>
      <c r="BI530" s="116"/>
      <c r="BJ530" s="116"/>
      <c r="BK530" s="116"/>
      <c r="BL530" s="116"/>
      <c r="BM530" s="116"/>
    </row>
    <row r="531" spans="1:1017 1029:2041 2053:3065 3077:4089 4101:5113 5125:6137 6149:7161 7173:8185 8197:9209 9221:10233 10245:11257 11269:12281 12293:13305 13317:14329 14341:15353 15365:16175" s="92" customFormat="1" hidden="1" x14ac:dyDescent="0.3">
      <c r="A531" s="84"/>
      <c r="B531" s="84"/>
      <c r="C531" s="84"/>
      <c r="D531" s="84"/>
      <c r="E531" s="64"/>
      <c r="F531" s="25"/>
      <c r="G531" s="25"/>
      <c r="H531" s="116" t="s">
        <v>320</v>
      </c>
      <c r="I531" s="116" t="s">
        <v>320</v>
      </c>
      <c r="J531" s="26"/>
      <c r="K531" s="116" t="s">
        <v>320</v>
      </c>
      <c r="L531" s="25"/>
      <c r="M531" s="25"/>
      <c r="N531" s="25"/>
      <c r="O531" s="25"/>
      <c r="P531" s="15"/>
      <c r="Q531" s="15"/>
      <c r="R531" s="15"/>
      <c r="S531" s="15"/>
      <c r="T531" s="15"/>
      <c r="U531" s="15"/>
      <c r="V531" s="15"/>
      <c r="W531" s="15"/>
      <c r="X531" s="15"/>
      <c r="Y531" s="15"/>
      <c r="Z531" s="15"/>
      <c r="AA531" s="15"/>
      <c r="AB531" s="15"/>
      <c r="AC531" s="15"/>
      <c r="AD531" s="15"/>
      <c r="AE531" s="15"/>
      <c r="AF531" s="15"/>
      <c r="AG531" s="15"/>
      <c r="AH531" s="15"/>
      <c r="AI531" s="15"/>
      <c r="AJ531" s="85"/>
      <c r="AK531" s="15"/>
      <c r="AL531" s="86"/>
      <c r="AM531" s="87"/>
      <c r="AN531" s="88"/>
      <c r="AO531" s="88"/>
      <c r="AP531" s="89"/>
      <c r="AQ531" s="90"/>
      <c r="AR531" s="90"/>
      <c r="AS531" s="90"/>
      <c r="AT531" s="90"/>
      <c r="AU531" s="91"/>
      <c r="AV531" s="85"/>
      <c r="AW531" s="15"/>
      <c r="AX531" s="15"/>
      <c r="AY531" s="15"/>
      <c r="AZ531" s="15"/>
      <c r="BA531" s="15"/>
      <c r="BB531" s="15"/>
      <c r="BC531" s="15"/>
      <c r="BD531" s="15"/>
      <c r="BE531" s="84"/>
      <c r="BH531" s="116"/>
      <c r="BI531" s="116"/>
      <c r="BJ531" s="116"/>
      <c r="BK531" s="116"/>
      <c r="BL531" s="116"/>
      <c r="BM531" s="116"/>
    </row>
    <row r="532" spans="1:1017 1029:2041 2053:3065 3077:4089 4101:5113 5125:6137 6149:7161 7173:8185 8197:9209 9221:10233 10245:11257 11269:12281 12293:13305 13317:14329 14341:15353 15365:16175" s="92" customFormat="1" hidden="1" x14ac:dyDescent="0.3">
      <c r="A532" s="84"/>
      <c r="B532" s="84"/>
      <c r="C532" s="84"/>
      <c r="D532" s="84"/>
      <c r="E532" s="64"/>
      <c r="F532" s="25"/>
      <c r="G532" s="25"/>
      <c r="H532" s="116" t="s">
        <v>320</v>
      </c>
      <c r="I532" s="116" t="s">
        <v>320</v>
      </c>
      <c r="J532" s="26"/>
      <c r="K532" s="116" t="s">
        <v>320</v>
      </c>
      <c r="L532" s="25"/>
      <c r="M532" s="25"/>
      <c r="N532" s="25"/>
      <c r="O532" s="25"/>
      <c r="P532" s="15"/>
      <c r="Q532" s="15"/>
      <c r="R532" s="15"/>
      <c r="S532" s="15"/>
      <c r="T532" s="15"/>
      <c r="U532" s="15"/>
      <c r="V532" s="15"/>
      <c r="W532" s="15"/>
      <c r="X532" s="15"/>
      <c r="Y532" s="15"/>
      <c r="Z532" s="15"/>
      <c r="AA532" s="15"/>
      <c r="AB532" s="15"/>
      <c r="AC532" s="15"/>
      <c r="AD532" s="15"/>
      <c r="AE532" s="15"/>
      <c r="AF532" s="15"/>
      <c r="AG532" s="15"/>
      <c r="AH532" s="15"/>
      <c r="AI532" s="15"/>
      <c r="AJ532" s="85"/>
      <c r="AK532" s="15"/>
      <c r="AL532" s="86"/>
      <c r="AM532" s="87"/>
      <c r="AN532" s="88"/>
      <c r="AO532" s="88"/>
      <c r="AP532" s="89"/>
      <c r="AQ532" s="90"/>
      <c r="AR532" s="90"/>
      <c r="AS532" s="90"/>
      <c r="AT532" s="90"/>
      <c r="AU532" s="91"/>
      <c r="AV532" s="85"/>
      <c r="AW532" s="15"/>
      <c r="AX532" s="15"/>
      <c r="AY532" s="15"/>
      <c r="AZ532" s="15"/>
      <c r="BA532" s="15"/>
      <c r="BB532" s="15"/>
      <c r="BC532" s="15"/>
      <c r="BD532" s="15"/>
      <c r="BE532" s="84"/>
      <c r="BH532" s="116"/>
      <c r="BI532" s="116"/>
      <c r="BJ532" s="116"/>
      <c r="BK532" s="116"/>
      <c r="BL532" s="116"/>
      <c r="BM532" s="116"/>
    </row>
    <row r="533" spans="1:1017 1029:2041 2053:3065 3077:4089 4101:5113 5125:6137 6149:7161 7173:8185 8197:9209 9221:10233 10245:11257 11269:12281 12293:13305 13317:14329 14341:15353 15365:16175" s="106" customFormat="1" ht="31.5" x14ac:dyDescent="0.3">
      <c r="A533" s="84"/>
      <c r="B533" s="84"/>
      <c r="C533" s="84"/>
      <c r="D533" s="84"/>
      <c r="E533" s="103" t="s">
        <v>18</v>
      </c>
      <c r="F533" s="104"/>
      <c r="G533" s="104" t="s">
        <v>35</v>
      </c>
      <c r="H533" s="116" t="s">
        <v>17</v>
      </c>
      <c r="I533" s="116" t="s">
        <v>9</v>
      </c>
      <c r="J533" s="23" t="s">
        <v>16</v>
      </c>
      <c r="K533" s="116" t="s">
        <v>21</v>
      </c>
      <c r="L533" s="105">
        <v>9500</v>
      </c>
      <c r="M533" s="105">
        <v>3700</v>
      </c>
      <c r="N533" s="105">
        <v>2600</v>
      </c>
      <c r="O533" s="105">
        <v>1700</v>
      </c>
      <c r="P533" s="15"/>
      <c r="Q533" s="15"/>
      <c r="R533" s="15"/>
      <c r="S533" s="15"/>
      <c r="T533" s="15"/>
      <c r="U533" s="15"/>
      <c r="V533" s="15"/>
      <c r="W533" s="15"/>
      <c r="X533" s="15"/>
      <c r="Y533" s="15"/>
      <c r="Z533" s="15"/>
      <c r="AA533" s="15"/>
      <c r="AB533" s="15"/>
      <c r="AC533" s="15"/>
      <c r="AD533" s="15"/>
      <c r="AE533" s="15"/>
      <c r="AF533" s="15"/>
      <c r="AG533" s="15"/>
      <c r="AH533" s="15"/>
      <c r="AI533" s="15"/>
      <c r="AJ533" s="85"/>
      <c r="AK533" s="15"/>
      <c r="AL533" s="86"/>
      <c r="AM533" s="87"/>
      <c r="AN533" s="88"/>
      <c r="AO533" s="88"/>
      <c r="AP533" s="89"/>
      <c r="AQ533" s="90"/>
      <c r="AR533" s="90"/>
      <c r="AS533" s="90"/>
      <c r="AT533" s="90"/>
      <c r="AU533" s="91"/>
      <c r="AV533" s="85"/>
      <c r="AW533" s="15"/>
      <c r="AX533" s="15"/>
      <c r="AY533" s="15"/>
      <c r="AZ533" s="15"/>
      <c r="BA533" s="15"/>
      <c r="BB533" s="15"/>
      <c r="BC533" s="15"/>
      <c r="BD533" s="15"/>
      <c r="BE533" s="84"/>
      <c r="BF533" s="92"/>
      <c r="BG533" s="92"/>
      <c r="BH533" s="116"/>
      <c r="BI533" s="116"/>
      <c r="BJ533" s="116"/>
      <c r="BK533" s="116"/>
      <c r="BL533" s="116"/>
      <c r="BM533" s="116"/>
      <c r="IL533" s="92"/>
      <c r="IM533" s="92"/>
      <c r="IN533" s="92"/>
      <c r="IO533" s="92"/>
      <c r="JA533" s="92"/>
      <c r="JB533" s="92"/>
      <c r="JC533" s="92"/>
      <c r="JD533" s="92"/>
      <c r="JE533" s="92"/>
      <c r="JF533" s="92"/>
      <c r="JG533" s="92"/>
      <c r="JH533" s="92"/>
      <c r="JI533" s="92"/>
      <c r="JJ533" s="92"/>
      <c r="JK533" s="92"/>
      <c r="JL533" s="92"/>
      <c r="JM533" s="92"/>
      <c r="JN533" s="92"/>
      <c r="JO533" s="92"/>
      <c r="JP533" s="92"/>
      <c r="JQ533" s="92"/>
      <c r="JR533" s="92"/>
      <c r="JS533" s="92"/>
      <c r="JT533" s="92"/>
      <c r="JU533" s="92"/>
      <c r="JV533" s="92"/>
      <c r="JW533" s="92"/>
      <c r="JX533" s="92"/>
      <c r="JY533" s="92"/>
      <c r="JZ533" s="92"/>
      <c r="KA533" s="92"/>
      <c r="KB533" s="92"/>
      <c r="KC533" s="92"/>
      <c r="KD533" s="92"/>
      <c r="KE533" s="92"/>
      <c r="KF533" s="92"/>
      <c r="KG533" s="92"/>
      <c r="KH533" s="92"/>
      <c r="KI533" s="92"/>
      <c r="KJ533" s="92"/>
      <c r="KK533" s="92"/>
      <c r="KL533" s="92"/>
      <c r="KM533" s="92"/>
      <c r="KN533" s="92"/>
      <c r="KO533" s="92"/>
      <c r="KP533" s="92"/>
      <c r="KQ533" s="92"/>
      <c r="SH533" s="92"/>
      <c r="SI533" s="92"/>
      <c r="SJ533" s="92"/>
      <c r="SK533" s="92"/>
      <c r="SW533" s="92"/>
      <c r="SX533" s="92"/>
      <c r="SY533" s="92"/>
      <c r="SZ533" s="92"/>
      <c r="TA533" s="92"/>
      <c r="TB533" s="92"/>
      <c r="TC533" s="92"/>
      <c r="TD533" s="92"/>
      <c r="TE533" s="92"/>
      <c r="TF533" s="92"/>
      <c r="TG533" s="92"/>
      <c r="TH533" s="92"/>
      <c r="TI533" s="92"/>
      <c r="TJ533" s="92"/>
      <c r="TK533" s="92"/>
      <c r="TL533" s="92"/>
      <c r="TM533" s="92"/>
      <c r="TN533" s="92"/>
      <c r="TO533" s="92"/>
      <c r="TP533" s="92"/>
      <c r="TQ533" s="92"/>
      <c r="TR533" s="92"/>
      <c r="TS533" s="92"/>
      <c r="TT533" s="92"/>
      <c r="TU533" s="92"/>
      <c r="TV533" s="92"/>
      <c r="TW533" s="92"/>
      <c r="TX533" s="92"/>
      <c r="TY533" s="92"/>
      <c r="TZ533" s="92"/>
      <c r="UA533" s="92"/>
      <c r="UB533" s="92"/>
      <c r="UC533" s="92"/>
      <c r="UD533" s="92"/>
      <c r="UE533" s="92"/>
      <c r="UF533" s="92"/>
      <c r="UG533" s="92"/>
      <c r="UH533" s="92"/>
      <c r="UI533" s="92"/>
      <c r="UJ533" s="92"/>
      <c r="UK533" s="92"/>
      <c r="UL533" s="92"/>
      <c r="UM533" s="92"/>
      <c r="ACD533" s="92"/>
      <c r="ACE533" s="92"/>
      <c r="ACF533" s="92"/>
      <c r="ACG533" s="92"/>
      <c r="ACS533" s="92"/>
      <c r="ACT533" s="92"/>
      <c r="ACU533" s="92"/>
      <c r="ACV533" s="92"/>
      <c r="ACW533" s="92"/>
      <c r="ACX533" s="92"/>
      <c r="ACY533" s="92"/>
      <c r="ACZ533" s="92"/>
      <c r="ADA533" s="92"/>
      <c r="ADB533" s="92"/>
      <c r="ADC533" s="92"/>
      <c r="ADD533" s="92"/>
      <c r="ADE533" s="92"/>
      <c r="ADF533" s="92"/>
      <c r="ADG533" s="92"/>
      <c r="ADH533" s="92"/>
      <c r="ADI533" s="92"/>
      <c r="ADJ533" s="92"/>
      <c r="ADK533" s="92"/>
      <c r="ADL533" s="92"/>
      <c r="ADM533" s="92"/>
      <c r="ADN533" s="92"/>
      <c r="ADO533" s="92"/>
      <c r="ADP533" s="92"/>
      <c r="ADQ533" s="92"/>
      <c r="ADR533" s="92"/>
      <c r="ADS533" s="92"/>
      <c r="ADT533" s="92"/>
      <c r="ADU533" s="92"/>
      <c r="ADV533" s="92"/>
      <c r="ADW533" s="92"/>
      <c r="ADX533" s="92"/>
      <c r="ADY533" s="92"/>
      <c r="ADZ533" s="92"/>
      <c r="AEA533" s="92"/>
      <c r="AEB533" s="92"/>
      <c r="AEC533" s="92"/>
      <c r="AED533" s="92"/>
      <c r="AEE533" s="92"/>
      <c r="AEF533" s="92"/>
      <c r="AEG533" s="92"/>
      <c r="AEH533" s="92"/>
      <c r="AEI533" s="92"/>
      <c r="ALZ533" s="92"/>
      <c r="AMA533" s="92"/>
      <c r="AMB533" s="92"/>
      <c r="AMC533" s="92"/>
      <c r="AMO533" s="92"/>
      <c r="AMP533" s="92"/>
      <c r="AMQ533" s="92"/>
      <c r="AMR533" s="92"/>
      <c r="AMS533" s="92"/>
      <c r="AMT533" s="92"/>
      <c r="AMU533" s="92"/>
      <c r="AMV533" s="92"/>
      <c r="AMW533" s="92"/>
      <c r="AMX533" s="92"/>
      <c r="AMY533" s="92"/>
      <c r="AMZ533" s="92"/>
      <c r="ANA533" s="92"/>
      <c r="ANB533" s="92"/>
      <c r="ANC533" s="92"/>
      <c r="AND533" s="92"/>
      <c r="ANE533" s="92"/>
      <c r="ANF533" s="92"/>
      <c r="ANG533" s="92"/>
      <c r="ANH533" s="92"/>
      <c r="ANI533" s="92"/>
      <c r="ANJ533" s="92"/>
      <c r="ANK533" s="92"/>
      <c r="ANL533" s="92"/>
      <c r="ANM533" s="92"/>
      <c r="ANN533" s="92"/>
      <c r="ANO533" s="92"/>
      <c r="ANP533" s="92"/>
      <c r="ANQ533" s="92"/>
      <c r="ANR533" s="92"/>
      <c r="ANS533" s="92"/>
      <c r="ANT533" s="92"/>
      <c r="ANU533" s="92"/>
      <c r="ANV533" s="92"/>
      <c r="ANW533" s="92"/>
      <c r="ANX533" s="92"/>
      <c r="ANY533" s="92"/>
      <c r="ANZ533" s="92"/>
      <c r="AOA533" s="92"/>
      <c r="AOB533" s="92"/>
      <c r="AOC533" s="92"/>
      <c r="AOD533" s="92"/>
      <c r="AOE533" s="92"/>
      <c r="AVV533" s="92"/>
      <c r="AVW533" s="92"/>
      <c r="AVX533" s="92"/>
      <c r="AVY533" s="92"/>
      <c r="AWK533" s="92"/>
      <c r="AWL533" s="92"/>
      <c r="AWM533" s="92"/>
      <c r="AWN533" s="92"/>
      <c r="AWO533" s="92"/>
      <c r="AWP533" s="92"/>
      <c r="AWQ533" s="92"/>
      <c r="AWR533" s="92"/>
      <c r="AWS533" s="92"/>
      <c r="AWT533" s="92"/>
      <c r="AWU533" s="92"/>
      <c r="AWV533" s="92"/>
      <c r="AWW533" s="92"/>
      <c r="AWX533" s="92"/>
      <c r="AWY533" s="92"/>
      <c r="AWZ533" s="92"/>
      <c r="AXA533" s="92"/>
      <c r="AXB533" s="92"/>
      <c r="AXC533" s="92"/>
      <c r="AXD533" s="92"/>
      <c r="AXE533" s="92"/>
      <c r="AXF533" s="92"/>
      <c r="AXG533" s="92"/>
      <c r="AXH533" s="92"/>
      <c r="AXI533" s="92"/>
      <c r="AXJ533" s="92"/>
      <c r="AXK533" s="92"/>
      <c r="AXL533" s="92"/>
      <c r="AXM533" s="92"/>
      <c r="AXN533" s="92"/>
      <c r="AXO533" s="92"/>
      <c r="AXP533" s="92"/>
      <c r="AXQ533" s="92"/>
      <c r="AXR533" s="92"/>
      <c r="AXS533" s="92"/>
      <c r="AXT533" s="92"/>
      <c r="AXU533" s="92"/>
      <c r="AXV533" s="92"/>
      <c r="AXW533" s="92"/>
      <c r="AXX533" s="92"/>
      <c r="AXY533" s="92"/>
      <c r="AXZ533" s="92"/>
      <c r="AYA533" s="92"/>
      <c r="BFR533" s="92"/>
      <c r="BFS533" s="92"/>
      <c r="BFT533" s="92"/>
      <c r="BFU533" s="92"/>
      <c r="BGG533" s="92"/>
      <c r="BGH533" s="92"/>
      <c r="BGI533" s="92"/>
      <c r="BGJ533" s="92"/>
      <c r="BGK533" s="92"/>
      <c r="BGL533" s="92"/>
      <c r="BGM533" s="92"/>
      <c r="BGN533" s="92"/>
      <c r="BGO533" s="92"/>
      <c r="BGP533" s="92"/>
      <c r="BGQ533" s="92"/>
      <c r="BGR533" s="92"/>
      <c r="BGS533" s="92"/>
      <c r="BGT533" s="92"/>
      <c r="BGU533" s="92"/>
      <c r="BGV533" s="92"/>
      <c r="BGW533" s="92"/>
      <c r="BGX533" s="92"/>
      <c r="BGY533" s="92"/>
      <c r="BGZ533" s="92"/>
      <c r="BHA533" s="92"/>
      <c r="BHB533" s="92"/>
      <c r="BHC533" s="92"/>
      <c r="BHD533" s="92"/>
      <c r="BHE533" s="92"/>
      <c r="BHF533" s="92"/>
      <c r="BHG533" s="92"/>
      <c r="BHH533" s="92"/>
      <c r="BHI533" s="92"/>
      <c r="BHJ533" s="92"/>
      <c r="BHK533" s="92"/>
      <c r="BHL533" s="92"/>
      <c r="BHM533" s="92"/>
      <c r="BHN533" s="92"/>
      <c r="BHO533" s="92"/>
      <c r="BHP533" s="92"/>
      <c r="BHQ533" s="92"/>
      <c r="BHR533" s="92"/>
      <c r="BHS533" s="92"/>
      <c r="BHT533" s="92"/>
      <c r="BHU533" s="92"/>
      <c r="BHV533" s="92"/>
      <c r="BHW533" s="92"/>
      <c r="BPN533" s="92"/>
      <c r="BPO533" s="92"/>
      <c r="BPP533" s="92"/>
      <c r="BPQ533" s="92"/>
      <c r="BQC533" s="92"/>
      <c r="BQD533" s="92"/>
      <c r="BQE533" s="92"/>
      <c r="BQF533" s="92"/>
      <c r="BQG533" s="92"/>
      <c r="BQH533" s="92"/>
      <c r="BQI533" s="92"/>
      <c r="BQJ533" s="92"/>
      <c r="BQK533" s="92"/>
      <c r="BQL533" s="92"/>
      <c r="BQM533" s="92"/>
      <c r="BQN533" s="92"/>
      <c r="BQO533" s="92"/>
      <c r="BQP533" s="92"/>
      <c r="BQQ533" s="92"/>
      <c r="BQR533" s="92"/>
      <c r="BQS533" s="92"/>
      <c r="BQT533" s="92"/>
      <c r="BQU533" s="92"/>
      <c r="BQV533" s="92"/>
      <c r="BQW533" s="92"/>
      <c r="BQX533" s="92"/>
      <c r="BQY533" s="92"/>
      <c r="BQZ533" s="92"/>
      <c r="BRA533" s="92"/>
      <c r="BRB533" s="92"/>
      <c r="BRC533" s="92"/>
      <c r="BRD533" s="92"/>
      <c r="BRE533" s="92"/>
      <c r="BRF533" s="92"/>
      <c r="BRG533" s="92"/>
      <c r="BRH533" s="92"/>
      <c r="BRI533" s="92"/>
      <c r="BRJ533" s="92"/>
      <c r="BRK533" s="92"/>
      <c r="BRL533" s="92"/>
      <c r="BRM533" s="92"/>
      <c r="BRN533" s="92"/>
      <c r="BRO533" s="92"/>
      <c r="BRP533" s="92"/>
      <c r="BRQ533" s="92"/>
      <c r="BRR533" s="92"/>
      <c r="BRS533" s="92"/>
      <c r="BZJ533" s="92"/>
      <c r="BZK533" s="92"/>
      <c r="BZL533" s="92"/>
      <c r="BZM533" s="92"/>
      <c r="BZY533" s="92"/>
      <c r="BZZ533" s="92"/>
      <c r="CAA533" s="92"/>
      <c r="CAB533" s="92"/>
      <c r="CAC533" s="92"/>
      <c r="CAD533" s="92"/>
      <c r="CAE533" s="92"/>
      <c r="CAF533" s="92"/>
      <c r="CAG533" s="92"/>
      <c r="CAH533" s="92"/>
      <c r="CAI533" s="92"/>
      <c r="CAJ533" s="92"/>
      <c r="CAK533" s="92"/>
      <c r="CAL533" s="92"/>
      <c r="CAM533" s="92"/>
      <c r="CAN533" s="92"/>
      <c r="CAO533" s="92"/>
      <c r="CAP533" s="92"/>
      <c r="CAQ533" s="92"/>
      <c r="CAR533" s="92"/>
      <c r="CAS533" s="92"/>
      <c r="CAT533" s="92"/>
      <c r="CAU533" s="92"/>
      <c r="CAV533" s="92"/>
      <c r="CAW533" s="92"/>
      <c r="CAX533" s="92"/>
      <c r="CAY533" s="92"/>
      <c r="CAZ533" s="92"/>
      <c r="CBA533" s="92"/>
      <c r="CBB533" s="92"/>
      <c r="CBC533" s="92"/>
      <c r="CBD533" s="92"/>
      <c r="CBE533" s="92"/>
      <c r="CBF533" s="92"/>
      <c r="CBG533" s="92"/>
      <c r="CBH533" s="92"/>
      <c r="CBI533" s="92"/>
      <c r="CBJ533" s="92"/>
      <c r="CBK533" s="92"/>
      <c r="CBL533" s="92"/>
      <c r="CBM533" s="92"/>
      <c r="CBN533" s="92"/>
      <c r="CBO533" s="92"/>
      <c r="CJF533" s="92"/>
      <c r="CJG533" s="92"/>
      <c r="CJH533" s="92"/>
      <c r="CJI533" s="92"/>
      <c r="CJU533" s="92"/>
      <c r="CJV533" s="92"/>
      <c r="CJW533" s="92"/>
      <c r="CJX533" s="92"/>
      <c r="CJY533" s="92"/>
      <c r="CJZ533" s="92"/>
      <c r="CKA533" s="92"/>
      <c r="CKB533" s="92"/>
      <c r="CKC533" s="92"/>
      <c r="CKD533" s="92"/>
      <c r="CKE533" s="92"/>
      <c r="CKF533" s="92"/>
      <c r="CKG533" s="92"/>
      <c r="CKH533" s="92"/>
      <c r="CKI533" s="92"/>
      <c r="CKJ533" s="92"/>
      <c r="CKK533" s="92"/>
      <c r="CKL533" s="92"/>
      <c r="CKM533" s="92"/>
      <c r="CKN533" s="92"/>
      <c r="CKO533" s="92"/>
      <c r="CKP533" s="92"/>
      <c r="CKQ533" s="92"/>
      <c r="CKR533" s="92"/>
      <c r="CKS533" s="92"/>
      <c r="CKT533" s="92"/>
      <c r="CKU533" s="92"/>
      <c r="CKV533" s="92"/>
      <c r="CKW533" s="92"/>
      <c r="CKX533" s="92"/>
      <c r="CKY533" s="92"/>
      <c r="CKZ533" s="92"/>
      <c r="CLA533" s="92"/>
      <c r="CLB533" s="92"/>
      <c r="CLC533" s="92"/>
      <c r="CLD533" s="92"/>
      <c r="CLE533" s="92"/>
      <c r="CLF533" s="92"/>
      <c r="CLG533" s="92"/>
      <c r="CLH533" s="92"/>
      <c r="CLI533" s="92"/>
      <c r="CLJ533" s="92"/>
      <c r="CLK533" s="92"/>
      <c r="CTB533" s="92"/>
      <c r="CTC533" s="92"/>
      <c r="CTD533" s="92"/>
      <c r="CTE533" s="92"/>
      <c r="CTQ533" s="92"/>
      <c r="CTR533" s="92"/>
      <c r="CTS533" s="92"/>
      <c r="CTT533" s="92"/>
      <c r="CTU533" s="92"/>
      <c r="CTV533" s="92"/>
      <c r="CTW533" s="92"/>
      <c r="CTX533" s="92"/>
      <c r="CTY533" s="92"/>
      <c r="CTZ533" s="92"/>
      <c r="CUA533" s="92"/>
      <c r="CUB533" s="92"/>
      <c r="CUC533" s="92"/>
      <c r="CUD533" s="92"/>
      <c r="CUE533" s="92"/>
      <c r="CUF533" s="92"/>
      <c r="CUG533" s="92"/>
      <c r="CUH533" s="92"/>
      <c r="CUI533" s="92"/>
      <c r="CUJ533" s="92"/>
      <c r="CUK533" s="92"/>
      <c r="CUL533" s="92"/>
      <c r="CUM533" s="92"/>
      <c r="CUN533" s="92"/>
      <c r="CUO533" s="92"/>
      <c r="CUP533" s="92"/>
      <c r="CUQ533" s="92"/>
      <c r="CUR533" s="92"/>
      <c r="CUS533" s="92"/>
      <c r="CUT533" s="92"/>
      <c r="CUU533" s="92"/>
      <c r="CUV533" s="92"/>
      <c r="CUW533" s="92"/>
      <c r="CUX533" s="92"/>
      <c r="CUY533" s="92"/>
      <c r="CUZ533" s="92"/>
      <c r="CVA533" s="92"/>
      <c r="CVB533" s="92"/>
      <c r="CVC533" s="92"/>
      <c r="CVD533" s="92"/>
      <c r="CVE533" s="92"/>
      <c r="CVF533" s="92"/>
      <c r="CVG533" s="92"/>
      <c r="DCX533" s="92"/>
      <c r="DCY533" s="92"/>
      <c r="DCZ533" s="92"/>
      <c r="DDA533" s="92"/>
      <c r="DDM533" s="92"/>
      <c r="DDN533" s="92"/>
      <c r="DDO533" s="92"/>
      <c r="DDP533" s="92"/>
      <c r="DDQ533" s="92"/>
      <c r="DDR533" s="92"/>
      <c r="DDS533" s="92"/>
      <c r="DDT533" s="92"/>
      <c r="DDU533" s="92"/>
      <c r="DDV533" s="92"/>
      <c r="DDW533" s="92"/>
      <c r="DDX533" s="92"/>
      <c r="DDY533" s="92"/>
      <c r="DDZ533" s="92"/>
      <c r="DEA533" s="92"/>
      <c r="DEB533" s="92"/>
      <c r="DEC533" s="92"/>
      <c r="DED533" s="92"/>
      <c r="DEE533" s="92"/>
      <c r="DEF533" s="92"/>
      <c r="DEG533" s="92"/>
      <c r="DEH533" s="92"/>
      <c r="DEI533" s="92"/>
      <c r="DEJ533" s="92"/>
      <c r="DEK533" s="92"/>
      <c r="DEL533" s="92"/>
      <c r="DEM533" s="92"/>
      <c r="DEN533" s="92"/>
      <c r="DEO533" s="92"/>
      <c r="DEP533" s="92"/>
      <c r="DEQ533" s="92"/>
      <c r="DER533" s="92"/>
      <c r="DES533" s="92"/>
      <c r="DET533" s="92"/>
      <c r="DEU533" s="92"/>
      <c r="DEV533" s="92"/>
      <c r="DEW533" s="92"/>
      <c r="DEX533" s="92"/>
      <c r="DEY533" s="92"/>
      <c r="DEZ533" s="92"/>
      <c r="DFA533" s="92"/>
      <c r="DFB533" s="92"/>
      <c r="DFC533" s="92"/>
      <c r="DMT533" s="92"/>
      <c r="DMU533" s="92"/>
      <c r="DMV533" s="92"/>
      <c r="DMW533" s="92"/>
      <c r="DNI533" s="92"/>
      <c r="DNJ533" s="92"/>
      <c r="DNK533" s="92"/>
      <c r="DNL533" s="92"/>
      <c r="DNM533" s="92"/>
      <c r="DNN533" s="92"/>
      <c r="DNO533" s="92"/>
      <c r="DNP533" s="92"/>
      <c r="DNQ533" s="92"/>
      <c r="DNR533" s="92"/>
      <c r="DNS533" s="92"/>
      <c r="DNT533" s="92"/>
      <c r="DNU533" s="92"/>
      <c r="DNV533" s="92"/>
      <c r="DNW533" s="92"/>
      <c r="DNX533" s="92"/>
      <c r="DNY533" s="92"/>
      <c r="DNZ533" s="92"/>
      <c r="DOA533" s="92"/>
      <c r="DOB533" s="92"/>
      <c r="DOC533" s="92"/>
      <c r="DOD533" s="92"/>
      <c r="DOE533" s="92"/>
      <c r="DOF533" s="92"/>
      <c r="DOG533" s="92"/>
      <c r="DOH533" s="92"/>
      <c r="DOI533" s="92"/>
      <c r="DOJ533" s="92"/>
      <c r="DOK533" s="92"/>
      <c r="DOL533" s="92"/>
      <c r="DOM533" s="92"/>
      <c r="DON533" s="92"/>
      <c r="DOO533" s="92"/>
      <c r="DOP533" s="92"/>
      <c r="DOQ533" s="92"/>
      <c r="DOR533" s="92"/>
      <c r="DOS533" s="92"/>
      <c r="DOT533" s="92"/>
      <c r="DOU533" s="92"/>
      <c r="DOV533" s="92"/>
      <c r="DOW533" s="92"/>
      <c r="DOX533" s="92"/>
      <c r="DOY533" s="92"/>
      <c r="DWP533" s="92"/>
      <c r="DWQ533" s="92"/>
      <c r="DWR533" s="92"/>
      <c r="DWS533" s="92"/>
      <c r="DXE533" s="92"/>
      <c r="DXF533" s="92"/>
      <c r="DXG533" s="92"/>
      <c r="DXH533" s="92"/>
      <c r="DXI533" s="92"/>
      <c r="DXJ533" s="92"/>
      <c r="DXK533" s="92"/>
      <c r="DXL533" s="92"/>
      <c r="DXM533" s="92"/>
      <c r="DXN533" s="92"/>
      <c r="DXO533" s="92"/>
      <c r="DXP533" s="92"/>
      <c r="DXQ533" s="92"/>
      <c r="DXR533" s="92"/>
      <c r="DXS533" s="92"/>
      <c r="DXT533" s="92"/>
      <c r="DXU533" s="92"/>
      <c r="DXV533" s="92"/>
      <c r="DXW533" s="92"/>
      <c r="DXX533" s="92"/>
      <c r="DXY533" s="92"/>
      <c r="DXZ533" s="92"/>
      <c r="DYA533" s="92"/>
      <c r="DYB533" s="92"/>
      <c r="DYC533" s="92"/>
      <c r="DYD533" s="92"/>
      <c r="DYE533" s="92"/>
      <c r="DYF533" s="92"/>
      <c r="DYG533" s="92"/>
      <c r="DYH533" s="92"/>
      <c r="DYI533" s="92"/>
      <c r="DYJ533" s="92"/>
      <c r="DYK533" s="92"/>
      <c r="DYL533" s="92"/>
      <c r="DYM533" s="92"/>
      <c r="DYN533" s="92"/>
      <c r="DYO533" s="92"/>
      <c r="DYP533" s="92"/>
      <c r="DYQ533" s="92"/>
      <c r="DYR533" s="92"/>
      <c r="DYS533" s="92"/>
      <c r="DYT533" s="92"/>
      <c r="DYU533" s="92"/>
      <c r="EGL533" s="92"/>
      <c r="EGM533" s="92"/>
      <c r="EGN533" s="92"/>
      <c r="EGO533" s="92"/>
      <c r="EHA533" s="92"/>
      <c r="EHB533" s="92"/>
      <c r="EHC533" s="92"/>
      <c r="EHD533" s="92"/>
      <c r="EHE533" s="92"/>
      <c r="EHF533" s="92"/>
      <c r="EHG533" s="92"/>
      <c r="EHH533" s="92"/>
      <c r="EHI533" s="92"/>
      <c r="EHJ533" s="92"/>
      <c r="EHK533" s="92"/>
      <c r="EHL533" s="92"/>
      <c r="EHM533" s="92"/>
      <c r="EHN533" s="92"/>
      <c r="EHO533" s="92"/>
      <c r="EHP533" s="92"/>
      <c r="EHQ533" s="92"/>
      <c r="EHR533" s="92"/>
      <c r="EHS533" s="92"/>
      <c r="EHT533" s="92"/>
      <c r="EHU533" s="92"/>
      <c r="EHV533" s="92"/>
      <c r="EHW533" s="92"/>
      <c r="EHX533" s="92"/>
      <c r="EHY533" s="92"/>
      <c r="EHZ533" s="92"/>
      <c r="EIA533" s="92"/>
      <c r="EIB533" s="92"/>
      <c r="EIC533" s="92"/>
      <c r="EID533" s="92"/>
      <c r="EIE533" s="92"/>
      <c r="EIF533" s="92"/>
      <c r="EIG533" s="92"/>
      <c r="EIH533" s="92"/>
      <c r="EII533" s="92"/>
      <c r="EIJ533" s="92"/>
      <c r="EIK533" s="92"/>
      <c r="EIL533" s="92"/>
      <c r="EIM533" s="92"/>
      <c r="EIN533" s="92"/>
      <c r="EIO533" s="92"/>
      <c r="EIP533" s="92"/>
      <c r="EIQ533" s="92"/>
      <c r="EQH533" s="92"/>
      <c r="EQI533" s="92"/>
      <c r="EQJ533" s="92"/>
      <c r="EQK533" s="92"/>
      <c r="EQW533" s="92"/>
      <c r="EQX533" s="92"/>
      <c r="EQY533" s="92"/>
      <c r="EQZ533" s="92"/>
      <c r="ERA533" s="92"/>
      <c r="ERB533" s="92"/>
      <c r="ERC533" s="92"/>
      <c r="ERD533" s="92"/>
      <c r="ERE533" s="92"/>
      <c r="ERF533" s="92"/>
      <c r="ERG533" s="92"/>
      <c r="ERH533" s="92"/>
      <c r="ERI533" s="92"/>
      <c r="ERJ533" s="92"/>
      <c r="ERK533" s="92"/>
      <c r="ERL533" s="92"/>
      <c r="ERM533" s="92"/>
      <c r="ERN533" s="92"/>
      <c r="ERO533" s="92"/>
      <c r="ERP533" s="92"/>
      <c r="ERQ533" s="92"/>
      <c r="ERR533" s="92"/>
      <c r="ERS533" s="92"/>
      <c r="ERT533" s="92"/>
      <c r="ERU533" s="92"/>
      <c r="ERV533" s="92"/>
      <c r="ERW533" s="92"/>
      <c r="ERX533" s="92"/>
      <c r="ERY533" s="92"/>
      <c r="ERZ533" s="92"/>
      <c r="ESA533" s="92"/>
      <c r="ESB533" s="92"/>
      <c r="ESC533" s="92"/>
      <c r="ESD533" s="92"/>
      <c r="ESE533" s="92"/>
      <c r="ESF533" s="92"/>
      <c r="ESG533" s="92"/>
      <c r="ESH533" s="92"/>
      <c r="ESI533" s="92"/>
      <c r="ESJ533" s="92"/>
      <c r="ESK533" s="92"/>
      <c r="ESL533" s="92"/>
      <c r="ESM533" s="92"/>
      <c r="FAD533" s="92"/>
      <c r="FAE533" s="92"/>
      <c r="FAF533" s="92"/>
      <c r="FAG533" s="92"/>
      <c r="FAS533" s="92"/>
      <c r="FAT533" s="92"/>
      <c r="FAU533" s="92"/>
      <c r="FAV533" s="92"/>
      <c r="FAW533" s="92"/>
      <c r="FAX533" s="92"/>
      <c r="FAY533" s="92"/>
      <c r="FAZ533" s="92"/>
      <c r="FBA533" s="92"/>
      <c r="FBB533" s="92"/>
      <c r="FBC533" s="92"/>
      <c r="FBD533" s="92"/>
      <c r="FBE533" s="92"/>
      <c r="FBF533" s="92"/>
      <c r="FBG533" s="92"/>
      <c r="FBH533" s="92"/>
      <c r="FBI533" s="92"/>
      <c r="FBJ533" s="92"/>
      <c r="FBK533" s="92"/>
      <c r="FBL533" s="92"/>
      <c r="FBM533" s="92"/>
      <c r="FBN533" s="92"/>
      <c r="FBO533" s="92"/>
      <c r="FBP533" s="92"/>
      <c r="FBQ533" s="92"/>
      <c r="FBR533" s="92"/>
      <c r="FBS533" s="92"/>
      <c r="FBT533" s="92"/>
      <c r="FBU533" s="92"/>
      <c r="FBV533" s="92"/>
      <c r="FBW533" s="92"/>
      <c r="FBX533" s="92"/>
      <c r="FBY533" s="92"/>
      <c r="FBZ533" s="92"/>
      <c r="FCA533" s="92"/>
      <c r="FCB533" s="92"/>
      <c r="FCC533" s="92"/>
      <c r="FCD533" s="92"/>
      <c r="FCE533" s="92"/>
      <c r="FCF533" s="92"/>
      <c r="FCG533" s="92"/>
      <c r="FCH533" s="92"/>
      <c r="FCI533" s="92"/>
      <c r="FJZ533" s="92"/>
      <c r="FKA533" s="92"/>
      <c r="FKB533" s="92"/>
      <c r="FKC533" s="92"/>
      <c r="FKO533" s="92"/>
      <c r="FKP533" s="92"/>
      <c r="FKQ533" s="92"/>
      <c r="FKR533" s="92"/>
      <c r="FKS533" s="92"/>
      <c r="FKT533" s="92"/>
      <c r="FKU533" s="92"/>
      <c r="FKV533" s="92"/>
      <c r="FKW533" s="92"/>
      <c r="FKX533" s="92"/>
      <c r="FKY533" s="92"/>
      <c r="FKZ533" s="92"/>
      <c r="FLA533" s="92"/>
      <c r="FLB533" s="92"/>
      <c r="FLC533" s="92"/>
      <c r="FLD533" s="92"/>
      <c r="FLE533" s="92"/>
      <c r="FLF533" s="92"/>
      <c r="FLG533" s="92"/>
      <c r="FLH533" s="92"/>
      <c r="FLI533" s="92"/>
      <c r="FLJ533" s="92"/>
      <c r="FLK533" s="92"/>
      <c r="FLL533" s="92"/>
      <c r="FLM533" s="92"/>
      <c r="FLN533" s="92"/>
      <c r="FLO533" s="92"/>
      <c r="FLP533" s="92"/>
      <c r="FLQ533" s="92"/>
      <c r="FLR533" s="92"/>
      <c r="FLS533" s="92"/>
      <c r="FLT533" s="92"/>
      <c r="FLU533" s="92"/>
      <c r="FLV533" s="92"/>
      <c r="FLW533" s="92"/>
      <c r="FLX533" s="92"/>
      <c r="FLY533" s="92"/>
      <c r="FLZ533" s="92"/>
      <c r="FMA533" s="92"/>
      <c r="FMB533" s="92"/>
      <c r="FMC533" s="92"/>
      <c r="FMD533" s="92"/>
      <c r="FME533" s="92"/>
      <c r="FTV533" s="92"/>
      <c r="FTW533" s="92"/>
      <c r="FTX533" s="92"/>
      <c r="FTY533" s="92"/>
      <c r="FUK533" s="92"/>
      <c r="FUL533" s="92"/>
      <c r="FUM533" s="92"/>
      <c r="FUN533" s="92"/>
      <c r="FUO533" s="92"/>
      <c r="FUP533" s="92"/>
      <c r="FUQ533" s="92"/>
      <c r="FUR533" s="92"/>
      <c r="FUS533" s="92"/>
      <c r="FUT533" s="92"/>
      <c r="FUU533" s="92"/>
      <c r="FUV533" s="92"/>
      <c r="FUW533" s="92"/>
      <c r="FUX533" s="92"/>
      <c r="FUY533" s="92"/>
      <c r="FUZ533" s="92"/>
      <c r="FVA533" s="92"/>
      <c r="FVB533" s="92"/>
      <c r="FVC533" s="92"/>
      <c r="FVD533" s="92"/>
      <c r="FVE533" s="92"/>
      <c r="FVF533" s="92"/>
      <c r="FVG533" s="92"/>
      <c r="FVH533" s="92"/>
      <c r="FVI533" s="92"/>
      <c r="FVJ533" s="92"/>
      <c r="FVK533" s="92"/>
      <c r="FVL533" s="92"/>
      <c r="FVM533" s="92"/>
      <c r="FVN533" s="92"/>
      <c r="FVO533" s="92"/>
      <c r="FVP533" s="92"/>
      <c r="FVQ533" s="92"/>
      <c r="FVR533" s="92"/>
      <c r="FVS533" s="92"/>
      <c r="FVT533" s="92"/>
      <c r="FVU533" s="92"/>
      <c r="FVV533" s="92"/>
      <c r="FVW533" s="92"/>
      <c r="FVX533" s="92"/>
      <c r="FVY533" s="92"/>
      <c r="FVZ533" s="92"/>
      <c r="FWA533" s="92"/>
      <c r="GDR533" s="92"/>
      <c r="GDS533" s="92"/>
      <c r="GDT533" s="92"/>
      <c r="GDU533" s="92"/>
      <c r="GEG533" s="92"/>
      <c r="GEH533" s="92"/>
      <c r="GEI533" s="92"/>
      <c r="GEJ533" s="92"/>
      <c r="GEK533" s="92"/>
      <c r="GEL533" s="92"/>
      <c r="GEM533" s="92"/>
      <c r="GEN533" s="92"/>
      <c r="GEO533" s="92"/>
      <c r="GEP533" s="92"/>
      <c r="GEQ533" s="92"/>
      <c r="GER533" s="92"/>
      <c r="GES533" s="92"/>
      <c r="GET533" s="92"/>
      <c r="GEU533" s="92"/>
      <c r="GEV533" s="92"/>
      <c r="GEW533" s="92"/>
      <c r="GEX533" s="92"/>
      <c r="GEY533" s="92"/>
      <c r="GEZ533" s="92"/>
      <c r="GFA533" s="92"/>
      <c r="GFB533" s="92"/>
      <c r="GFC533" s="92"/>
      <c r="GFD533" s="92"/>
      <c r="GFE533" s="92"/>
      <c r="GFF533" s="92"/>
      <c r="GFG533" s="92"/>
      <c r="GFH533" s="92"/>
      <c r="GFI533" s="92"/>
      <c r="GFJ533" s="92"/>
      <c r="GFK533" s="92"/>
      <c r="GFL533" s="92"/>
      <c r="GFM533" s="92"/>
      <c r="GFN533" s="92"/>
      <c r="GFO533" s="92"/>
      <c r="GFP533" s="92"/>
      <c r="GFQ533" s="92"/>
      <c r="GFR533" s="92"/>
      <c r="GFS533" s="92"/>
      <c r="GFT533" s="92"/>
      <c r="GFU533" s="92"/>
      <c r="GFV533" s="92"/>
      <c r="GFW533" s="92"/>
      <c r="GNN533" s="92"/>
      <c r="GNO533" s="92"/>
      <c r="GNP533" s="92"/>
      <c r="GNQ533" s="92"/>
      <c r="GOC533" s="92"/>
      <c r="GOD533" s="92"/>
      <c r="GOE533" s="92"/>
      <c r="GOF533" s="92"/>
      <c r="GOG533" s="92"/>
      <c r="GOH533" s="92"/>
      <c r="GOI533" s="92"/>
      <c r="GOJ533" s="92"/>
      <c r="GOK533" s="92"/>
      <c r="GOL533" s="92"/>
      <c r="GOM533" s="92"/>
      <c r="GON533" s="92"/>
      <c r="GOO533" s="92"/>
      <c r="GOP533" s="92"/>
      <c r="GOQ533" s="92"/>
      <c r="GOR533" s="92"/>
      <c r="GOS533" s="92"/>
      <c r="GOT533" s="92"/>
      <c r="GOU533" s="92"/>
      <c r="GOV533" s="92"/>
      <c r="GOW533" s="92"/>
      <c r="GOX533" s="92"/>
      <c r="GOY533" s="92"/>
      <c r="GOZ533" s="92"/>
      <c r="GPA533" s="92"/>
      <c r="GPB533" s="92"/>
      <c r="GPC533" s="92"/>
      <c r="GPD533" s="92"/>
      <c r="GPE533" s="92"/>
      <c r="GPF533" s="92"/>
      <c r="GPG533" s="92"/>
      <c r="GPH533" s="92"/>
      <c r="GPI533" s="92"/>
      <c r="GPJ533" s="92"/>
      <c r="GPK533" s="92"/>
      <c r="GPL533" s="92"/>
      <c r="GPM533" s="92"/>
      <c r="GPN533" s="92"/>
      <c r="GPO533" s="92"/>
      <c r="GPP533" s="92"/>
      <c r="GPQ533" s="92"/>
      <c r="GPR533" s="92"/>
      <c r="GPS533" s="92"/>
      <c r="GXJ533" s="92"/>
      <c r="GXK533" s="92"/>
      <c r="GXL533" s="92"/>
      <c r="GXM533" s="92"/>
      <c r="GXY533" s="92"/>
      <c r="GXZ533" s="92"/>
      <c r="GYA533" s="92"/>
      <c r="GYB533" s="92"/>
      <c r="GYC533" s="92"/>
      <c r="GYD533" s="92"/>
      <c r="GYE533" s="92"/>
      <c r="GYF533" s="92"/>
      <c r="GYG533" s="92"/>
      <c r="GYH533" s="92"/>
      <c r="GYI533" s="92"/>
      <c r="GYJ533" s="92"/>
      <c r="GYK533" s="92"/>
      <c r="GYL533" s="92"/>
      <c r="GYM533" s="92"/>
      <c r="GYN533" s="92"/>
      <c r="GYO533" s="92"/>
      <c r="GYP533" s="92"/>
      <c r="GYQ533" s="92"/>
      <c r="GYR533" s="92"/>
      <c r="GYS533" s="92"/>
      <c r="GYT533" s="92"/>
      <c r="GYU533" s="92"/>
      <c r="GYV533" s="92"/>
      <c r="GYW533" s="92"/>
      <c r="GYX533" s="92"/>
      <c r="GYY533" s="92"/>
      <c r="GYZ533" s="92"/>
      <c r="GZA533" s="92"/>
      <c r="GZB533" s="92"/>
      <c r="GZC533" s="92"/>
      <c r="GZD533" s="92"/>
      <c r="GZE533" s="92"/>
      <c r="GZF533" s="92"/>
      <c r="GZG533" s="92"/>
      <c r="GZH533" s="92"/>
      <c r="GZI533" s="92"/>
      <c r="GZJ533" s="92"/>
      <c r="GZK533" s="92"/>
      <c r="GZL533" s="92"/>
      <c r="GZM533" s="92"/>
      <c r="GZN533" s="92"/>
      <c r="GZO533" s="92"/>
      <c r="HHF533" s="92"/>
      <c r="HHG533" s="92"/>
      <c r="HHH533" s="92"/>
      <c r="HHI533" s="92"/>
      <c r="HHU533" s="92"/>
      <c r="HHV533" s="92"/>
      <c r="HHW533" s="92"/>
      <c r="HHX533" s="92"/>
      <c r="HHY533" s="92"/>
      <c r="HHZ533" s="92"/>
      <c r="HIA533" s="92"/>
      <c r="HIB533" s="92"/>
      <c r="HIC533" s="92"/>
      <c r="HID533" s="92"/>
      <c r="HIE533" s="92"/>
      <c r="HIF533" s="92"/>
      <c r="HIG533" s="92"/>
      <c r="HIH533" s="92"/>
      <c r="HII533" s="92"/>
      <c r="HIJ533" s="92"/>
      <c r="HIK533" s="92"/>
      <c r="HIL533" s="92"/>
      <c r="HIM533" s="92"/>
      <c r="HIN533" s="92"/>
      <c r="HIO533" s="92"/>
      <c r="HIP533" s="92"/>
      <c r="HIQ533" s="92"/>
      <c r="HIR533" s="92"/>
      <c r="HIS533" s="92"/>
      <c r="HIT533" s="92"/>
      <c r="HIU533" s="92"/>
      <c r="HIV533" s="92"/>
      <c r="HIW533" s="92"/>
      <c r="HIX533" s="92"/>
      <c r="HIY533" s="92"/>
      <c r="HIZ533" s="92"/>
      <c r="HJA533" s="92"/>
      <c r="HJB533" s="92"/>
      <c r="HJC533" s="92"/>
      <c r="HJD533" s="92"/>
      <c r="HJE533" s="92"/>
      <c r="HJF533" s="92"/>
      <c r="HJG533" s="92"/>
      <c r="HJH533" s="92"/>
      <c r="HJI533" s="92"/>
      <c r="HJJ533" s="92"/>
      <c r="HJK533" s="92"/>
      <c r="HRB533" s="92"/>
      <c r="HRC533" s="92"/>
      <c r="HRD533" s="92"/>
      <c r="HRE533" s="92"/>
      <c r="HRQ533" s="92"/>
      <c r="HRR533" s="92"/>
      <c r="HRS533" s="92"/>
      <c r="HRT533" s="92"/>
      <c r="HRU533" s="92"/>
      <c r="HRV533" s="92"/>
      <c r="HRW533" s="92"/>
      <c r="HRX533" s="92"/>
      <c r="HRY533" s="92"/>
      <c r="HRZ533" s="92"/>
      <c r="HSA533" s="92"/>
      <c r="HSB533" s="92"/>
      <c r="HSC533" s="92"/>
      <c r="HSD533" s="92"/>
      <c r="HSE533" s="92"/>
      <c r="HSF533" s="92"/>
      <c r="HSG533" s="92"/>
      <c r="HSH533" s="92"/>
      <c r="HSI533" s="92"/>
      <c r="HSJ533" s="92"/>
      <c r="HSK533" s="92"/>
      <c r="HSL533" s="92"/>
      <c r="HSM533" s="92"/>
      <c r="HSN533" s="92"/>
      <c r="HSO533" s="92"/>
      <c r="HSP533" s="92"/>
      <c r="HSQ533" s="92"/>
      <c r="HSR533" s="92"/>
      <c r="HSS533" s="92"/>
      <c r="HST533" s="92"/>
      <c r="HSU533" s="92"/>
      <c r="HSV533" s="92"/>
      <c r="HSW533" s="92"/>
      <c r="HSX533" s="92"/>
      <c r="HSY533" s="92"/>
      <c r="HSZ533" s="92"/>
      <c r="HTA533" s="92"/>
      <c r="HTB533" s="92"/>
      <c r="HTC533" s="92"/>
      <c r="HTD533" s="92"/>
      <c r="HTE533" s="92"/>
      <c r="HTF533" s="92"/>
      <c r="HTG533" s="92"/>
      <c r="IAX533" s="92"/>
      <c r="IAY533" s="92"/>
      <c r="IAZ533" s="92"/>
      <c r="IBA533" s="92"/>
      <c r="IBM533" s="92"/>
      <c r="IBN533" s="92"/>
      <c r="IBO533" s="92"/>
      <c r="IBP533" s="92"/>
      <c r="IBQ533" s="92"/>
      <c r="IBR533" s="92"/>
      <c r="IBS533" s="92"/>
      <c r="IBT533" s="92"/>
      <c r="IBU533" s="92"/>
      <c r="IBV533" s="92"/>
      <c r="IBW533" s="92"/>
      <c r="IBX533" s="92"/>
      <c r="IBY533" s="92"/>
      <c r="IBZ533" s="92"/>
      <c r="ICA533" s="92"/>
      <c r="ICB533" s="92"/>
      <c r="ICC533" s="92"/>
      <c r="ICD533" s="92"/>
      <c r="ICE533" s="92"/>
      <c r="ICF533" s="92"/>
      <c r="ICG533" s="92"/>
      <c r="ICH533" s="92"/>
      <c r="ICI533" s="92"/>
      <c r="ICJ533" s="92"/>
      <c r="ICK533" s="92"/>
      <c r="ICL533" s="92"/>
      <c r="ICM533" s="92"/>
      <c r="ICN533" s="92"/>
      <c r="ICO533" s="92"/>
      <c r="ICP533" s="92"/>
      <c r="ICQ533" s="92"/>
      <c r="ICR533" s="92"/>
      <c r="ICS533" s="92"/>
      <c r="ICT533" s="92"/>
      <c r="ICU533" s="92"/>
      <c r="ICV533" s="92"/>
      <c r="ICW533" s="92"/>
      <c r="ICX533" s="92"/>
      <c r="ICY533" s="92"/>
      <c r="ICZ533" s="92"/>
      <c r="IDA533" s="92"/>
      <c r="IDB533" s="92"/>
      <c r="IDC533" s="92"/>
      <c r="IKT533" s="92"/>
      <c r="IKU533" s="92"/>
      <c r="IKV533" s="92"/>
      <c r="IKW533" s="92"/>
      <c r="ILI533" s="92"/>
      <c r="ILJ533" s="92"/>
      <c r="ILK533" s="92"/>
      <c r="ILL533" s="92"/>
      <c r="ILM533" s="92"/>
      <c r="ILN533" s="92"/>
      <c r="ILO533" s="92"/>
      <c r="ILP533" s="92"/>
      <c r="ILQ533" s="92"/>
      <c r="ILR533" s="92"/>
      <c r="ILS533" s="92"/>
      <c r="ILT533" s="92"/>
      <c r="ILU533" s="92"/>
      <c r="ILV533" s="92"/>
      <c r="ILW533" s="92"/>
      <c r="ILX533" s="92"/>
      <c r="ILY533" s="92"/>
      <c r="ILZ533" s="92"/>
      <c r="IMA533" s="92"/>
      <c r="IMB533" s="92"/>
      <c r="IMC533" s="92"/>
      <c r="IMD533" s="92"/>
      <c r="IME533" s="92"/>
      <c r="IMF533" s="92"/>
      <c r="IMG533" s="92"/>
      <c r="IMH533" s="92"/>
      <c r="IMI533" s="92"/>
      <c r="IMJ533" s="92"/>
      <c r="IMK533" s="92"/>
      <c r="IML533" s="92"/>
      <c r="IMM533" s="92"/>
      <c r="IMN533" s="92"/>
      <c r="IMO533" s="92"/>
      <c r="IMP533" s="92"/>
      <c r="IMQ533" s="92"/>
      <c r="IMR533" s="92"/>
      <c r="IMS533" s="92"/>
      <c r="IMT533" s="92"/>
      <c r="IMU533" s="92"/>
      <c r="IMV533" s="92"/>
      <c r="IMW533" s="92"/>
      <c r="IMX533" s="92"/>
      <c r="IMY533" s="92"/>
      <c r="IUP533" s="92"/>
      <c r="IUQ533" s="92"/>
      <c r="IUR533" s="92"/>
      <c r="IUS533" s="92"/>
      <c r="IVE533" s="92"/>
      <c r="IVF533" s="92"/>
      <c r="IVG533" s="92"/>
      <c r="IVH533" s="92"/>
      <c r="IVI533" s="92"/>
      <c r="IVJ533" s="92"/>
      <c r="IVK533" s="92"/>
      <c r="IVL533" s="92"/>
      <c r="IVM533" s="92"/>
      <c r="IVN533" s="92"/>
      <c r="IVO533" s="92"/>
      <c r="IVP533" s="92"/>
      <c r="IVQ533" s="92"/>
      <c r="IVR533" s="92"/>
      <c r="IVS533" s="92"/>
      <c r="IVT533" s="92"/>
      <c r="IVU533" s="92"/>
      <c r="IVV533" s="92"/>
      <c r="IVW533" s="92"/>
      <c r="IVX533" s="92"/>
      <c r="IVY533" s="92"/>
      <c r="IVZ533" s="92"/>
      <c r="IWA533" s="92"/>
      <c r="IWB533" s="92"/>
      <c r="IWC533" s="92"/>
      <c r="IWD533" s="92"/>
      <c r="IWE533" s="92"/>
      <c r="IWF533" s="92"/>
      <c r="IWG533" s="92"/>
      <c r="IWH533" s="92"/>
      <c r="IWI533" s="92"/>
      <c r="IWJ533" s="92"/>
      <c r="IWK533" s="92"/>
      <c r="IWL533" s="92"/>
      <c r="IWM533" s="92"/>
      <c r="IWN533" s="92"/>
      <c r="IWO533" s="92"/>
      <c r="IWP533" s="92"/>
      <c r="IWQ533" s="92"/>
      <c r="IWR533" s="92"/>
      <c r="IWS533" s="92"/>
      <c r="IWT533" s="92"/>
      <c r="IWU533" s="92"/>
      <c r="JEL533" s="92"/>
      <c r="JEM533" s="92"/>
      <c r="JEN533" s="92"/>
      <c r="JEO533" s="92"/>
      <c r="JFA533" s="92"/>
      <c r="JFB533" s="92"/>
      <c r="JFC533" s="92"/>
      <c r="JFD533" s="92"/>
      <c r="JFE533" s="92"/>
      <c r="JFF533" s="92"/>
      <c r="JFG533" s="92"/>
      <c r="JFH533" s="92"/>
      <c r="JFI533" s="92"/>
      <c r="JFJ533" s="92"/>
      <c r="JFK533" s="92"/>
      <c r="JFL533" s="92"/>
      <c r="JFM533" s="92"/>
      <c r="JFN533" s="92"/>
      <c r="JFO533" s="92"/>
      <c r="JFP533" s="92"/>
      <c r="JFQ533" s="92"/>
      <c r="JFR533" s="92"/>
      <c r="JFS533" s="92"/>
      <c r="JFT533" s="92"/>
      <c r="JFU533" s="92"/>
      <c r="JFV533" s="92"/>
      <c r="JFW533" s="92"/>
      <c r="JFX533" s="92"/>
      <c r="JFY533" s="92"/>
      <c r="JFZ533" s="92"/>
      <c r="JGA533" s="92"/>
      <c r="JGB533" s="92"/>
      <c r="JGC533" s="92"/>
      <c r="JGD533" s="92"/>
      <c r="JGE533" s="92"/>
      <c r="JGF533" s="92"/>
      <c r="JGG533" s="92"/>
      <c r="JGH533" s="92"/>
      <c r="JGI533" s="92"/>
      <c r="JGJ533" s="92"/>
      <c r="JGK533" s="92"/>
      <c r="JGL533" s="92"/>
      <c r="JGM533" s="92"/>
      <c r="JGN533" s="92"/>
      <c r="JGO533" s="92"/>
      <c r="JGP533" s="92"/>
      <c r="JGQ533" s="92"/>
      <c r="JOH533" s="92"/>
      <c r="JOI533" s="92"/>
      <c r="JOJ533" s="92"/>
      <c r="JOK533" s="92"/>
      <c r="JOW533" s="92"/>
      <c r="JOX533" s="92"/>
      <c r="JOY533" s="92"/>
      <c r="JOZ533" s="92"/>
      <c r="JPA533" s="92"/>
      <c r="JPB533" s="92"/>
      <c r="JPC533" s="92"/>
      <c r="JPD533" s="92"/>
      <c r="JPE533" s="92"/>
      <c r="JPF533" s="92"/>
      <c r="JPG533" s="92"/>
      <c r="JPH533" s="92"/>
      <c r="JPI533" s="92"/>
      <c r="JPJ533" s="92"/>
      <c r="JPK533" s="92"/>
      <c r="JPL533" s="92"/>
      <c r="JPM533" s="92"/>
      <c r="JPN533" s="92"/>
      <c r="JPO533" s="92"/>
      <c r="JPP533" s="92"/>
      <c r="JPQ533" s="92"/>
      <c r="JPR533" s="92"/>
      <c r="JPS533" s="92"/>
      <c r="JPT533" s="92"/>
      <c r="JPU533" s="92"/>
      <c r="JPV533" s="92"/>
      <c r="JPW533" s="92"/>
      <c r="JPX533" s="92"/>
      <c r="JPY533" s="92"/>
      <c r="JPZ533" s="92"/>
      <c r="JQA533" s="92"/>
      <c r="JQB533" s="92"/>
      <c r="JQC533" s="92"/>
      <c r="JQD533" s="92"/>
      <c r="JQE533" s="92"/>
      <c r="JQF533" s="92"/>
      <c r="JQG533" s="92"/>
      <c r="JQH533" s="92"/>
      <c r="JQI533" s="92"/>
      <c r="JQJ533" s="92"/>
      <c r="JQK533" s="92"/>
      <c r="JQL533" s="92"/>
      <c r="JQM533" s="92"/>
      <c r="JYD533" s="92"/>
      <c r="JYE533" s="92"/>
      <c r="JYF533" s="92"/>
      <c r="JYG533" s="92"/>
      <c r="JYS533" s="92"/>
      <c r="JYT533" s="92"/>
      <c r="JYU533" s="92"/>
      <c r="JYV533" s="92"/>
      <c r="JYW533" s="92"/>
      <c r="JYX533" s="92"/>
      <c r="JYY533" s="92"/>
      <c r="JYZ533" s="92"/>
      <c r="JZA533" s="92"/>
      <c r="JZB533" s="92"/>
      <c r="JZC533" s="92"/>
      <c r="JZD533" s="92"/>
      <c r="JZE533" s="92"/>
      <c r="JZF533" s="92"/>
      <c r="JZG533" s="92"/>
      <c r="JZH533" s="92"/>
      <c r="JZI533" s="92"/>
      <c r="JZJ533" s="92"/>
      <c r="JZK533" s="92"/>
      <c r="JZL533" s="92"/>
      <c r="JZM533" s="92"/>
      <c r="JZN533" s="92"/>
      <c r="JZO533" s="92"/>
      <c r="JZP533" s="92"/>
      <c r="JZQ533" s="92"/>
      <c r="JZR533" s="92"/>
      <c r="JZS533" s="92"/>
      <c r="JZT533" s="92"/>
      <c r="JZU533" s="92"/>
      <c r="JZV533" s="92"/>
      <c r="JZW533" s="92"/>
      <c r="JZX533" s="92"/>
      <c r="JZY533" s="92"/>
      <c r="JZZ533" s="92"/>
      <c r="KAA533" s="92"/>
      <c r="KAB533" s="92"/>
      <c r="KAC533" s="92"/>
      <c r="KAD533" s="92"/>
      <c r="KAE533" s="92"/>
      <c r="KAF533" s="92"/>
      <c r="KAG533" s="92"/>
      <c r="KAH533" s="92"/>
      <c r="KAI533" s="92"/>
      <c r="KHZ533" s="92"/>
      <c r="KIA533" s="92"/>
      <c r="KIB533" s="92"/>
      <c r="KIC533" s="92"/>
      <c r="KIO533" s="92"/>
      <c r="KIP533" s="92"/>
      <c r="KIQ533" s="92"/>
      <c r="KIR533" s="92"/>
      <c r="KIS533" s="92"/>
      <c r="KIT533" s="92"/>
      <c r="KIU533" s="92"/>
      <c r="KIV533" s="92"/>
      <c r="KIW533" s="92"/>
      <c r="KIX533" s="92"/>
      <c r="KIY533" s="92"/>
      <c r="KIZ533" s="92"/>
      <c r="KJA533" s="92"/>
      <c r="KJB533" s="92"/>
      <c r="KJC533" s="92"/>
      <c r="KJD533" s="92"/>
      <c r="KJE533" s="92"/>
      <c r="KJF533" s="92"/>
      <c r="KJG533" s="92"/>
      <c r="KJH533" s="92"/>
      <c r="KJI533" s="92"/>
      <c r="KJJ533" s="92"/>
      <c r="KJK533" s="92"/>
      <c r="KJL533" s="92"/>
      <c r="KJM533" s="92"/>
      <c r="KJN533" s="92"/>
      <c r="KJO533" s="92"/>
      <c r="KJP533" s="92"/>
      <c r="KJQ533" s="92"/>
      <c r="KJR533" s="92"/>
      <c r="KJS533" s="92"/>
      <c r="KJT533" s="92"/>
      <c r="KJU533" s="92"/>
      <c r="KJV533" s="92"/>
      <c r="KJW533" s="92"/>
      <c r="KJX533" s="92"/>
      <c r="KJY533" s="92"/>
      <c r="KJZ533" s="92"/>
      <c r="KKA533" s="92"/>
      <c r="KKB533" s="92"/>
      <c r="KKC533" s="92"/>
      <c r="KKD533" s="92"/>
      <c r="KKE533" s="92"/>
      <c r="KRV533" s="92"/>
      <c r="KRW533" s="92"/>
      <c r="KRX533" s="92"/>
      <c r="KRY533" s="92"/>
      <c r="KSK533" s="92"/>
      <c r="KSL533" s="92"/>
      <c r="KSM533" s="92"/>
      <c r="KSN533" s="92"/>
      <c r="KSO533" s="92"/>
      <c r="KSP533" s="92"/>
      <c r="KSQ533" s="92"/>
      <c r="KSR533" s="92"/>
      <c r="KSS533" s="92"/>
      <c r="KST533" s="92"/>
      <c r="KSU533" s="92"/>
      <c r="KSV533" s="92"/>
      <c r="KSW533" s="92"/>
      <c r="KSX533" s="92"/>
      <c r="KSY533" s="92"/>
      <c r="KSZ533" s="92"/>
      <c r="KTA533" s="92"/>
      <c r="KTB533" s="92"/>
      <c r="KTC533" s="92"/>
      <c r="KTD533" s="92"/>
      <c r="KTE533" s="92"/>
      <c r="KTF533" s="92"/>
      <c r="KTG533" s="92"/>
      <c r="KTH533" s="92"/>
      <c r="KTI533" s="92"/>
      <c r="KTJ533" s="92"/>
      <c r="KTK533" s="92"/>
      <c r="KTL533" s="92"/>
      <c r="KTM533" s="92"/>
      <c r="KTN533" s="92"/>
      <c r="KTO533" s="92"/>
      <c r="KTP533" s="92"/>
      <c r="KTQ533" s="92"/>
      <c r="KTR533" s="92"/>
      <c r="KTS533" s="92"/>
      <c r="KTT533" s="92"/>
      <c r="KTU533" s="92"/>
      <c r="KTV533" s="92"/>
      <c r="KTW533" s="92"/>
      <c r="KTX533" s="92"/>
      <c r="KTY533" s="92"/>
      <c r="KTZ533" s="92"/>
      <c r="KUA533" s="92"/>
      <c r="LBR533" s="92"/>
      <c r="LBS533" s="92"/>
      <c r="LBT533" s="92"/>
      <c r="LBU533" s="92"/>
      <c r="LCG533" s="92"/>
      <c r="LCH533" s="92"/>
      <c r="LCI533" s="92"/>
      <c r="LCJ533" s="92"/>
      <c r="LCK533" s="92"/>
      <c r="LCL533" s="92"/>
      <c r="LCM533" s="92"/>
      <c r="LCN533" s="92"/>
      <c r="LCO533" s="92"/>
      <c r="LCP533" s="92"/>
      <c r="LCQ533" s="92"/>
      <c r="LCR533" s="92"/>
      <c r="LCS533" s="92"/>
      <c r="LCT533" s="92"/>
      <c r="LCU533" s="92"/>
      <c r="LCV533" s="92"/>
      <c r="LCW533" s="92"/>
      <c r="LCX533" s="92"/>
      <c r="LCY533" s="92"/>
      <c r="LCZ533" s="92"/>
      <c r="LDA533" s="92"/>
      <c r="LDB533" s="92"/>
      <c r="LDC533" s="92"/>
      <c r="LDD533" s="92"/>
      <c r="LDE533" s="92"/>
      <c r="LDF533" s="92"/>
      <c r="LDG533" s="92"/>
      <c r="LDH533" s="92"/>
      <c r="LDI533" s="92"/>
      <c r="LDJ533" s="92"/>
      <c r="LDK533" s="92"/>
      <c r="LDL533" s="92"/>
      <c r="LDM533" s="92"/>
      <c r="LDN533" s="92"/>
      <c r="LDO533" s="92"/>
      <c r="LDP533" s="92"/>
      <c r="LDQ533" s="92"/>
      <c r="LDR533" s="92"/>
      <c r="LDS533" s="92"/>
      <c r="LDT533" s="92"/>
      <c r="LDU533" s="92"/>
      <c r="LDV533" s="92"/>
      <c r="LDW533" s="92"/>
      <c r="LLN533" s="92"/>
      <c r="LLO533" s="92"/>
      <c r="LLP533" s="92"/>
      <c r="LLQ533" s="92"/>
      <c r="LMC533" s="92"/>
      <c r="LMD533" s="92"/>
      <c r="LME533" s="92"/>
      <c r="LMF533" s="92"/>
      <c r="LMG533" s="92"/>
      <c r="LMH533" s="92"/>
      <c r="LMI533" s="92"/>
      <c r="LMJ533" s="92"/>
      <c r="LMK533" s="92"/>
      <c r="LML533" s="92"/>
      <c r="LMM533" s="92"/>
      <c r="LMN533" s="92"/>
      <c r="LMO533" s="92"/>
      <c r="LMP533" s="92"/>
      <c r="LMQ533" s="92"/>
      <c r="LMR533" s="92"/>
      <c r="LMS533" s="92"/>
      <c r="LMT533" s="92"/>
      <c r="LMU533" s="92"/>
      <c r="LMV533" s="92"/>
      <c r="LMW533" s="92"/>
      <c r="LMX533" s="92"/>
      <c r="LMY533" s="92"/>
      <c r="LMZ533" s="92"/>
      <c r="LNA533" s="92"/>
      <c r="LNB533" s="92"/>
      <c r="LNC533" s="92"/>
      <c r="LND533" s="92"/>
      <c r="LNE533" s="92"/>
      <c r="LNF533" s="92"/>
      <c r="LNG533" s="92"/>
      <c r="LNH533" s="92"/>
      <c r="LNI533" s="92"/>
      <c r="LNJ533" s="92"/>
      <c r="LNK533" s="92"/>
      <c r="LNL533" s="92"/>
      <c r="LNM533" s="92"/>
      <c r="LNN533" s="92"/>
      <c r="LNO533" s="92"/>
      <c r="LNP533" s="92"/>
      <c r="LNQ533" s="92"/>
      <c r="LNR533" s="92"/>
      <c r="LNS533" s="92"/>
      <c r="LVJ533" s="92"/>
      <c r="LVK533" s="92"/>
      <c r="LVL533" s="92"/>
      <c r="LVM533" s="92"/>
      <c r="LVY533" s="92"/>
      <c r="LVZ533" s="92"/>
      <c r="LWA533" s="92"/>
      <c r="LWB533" s="92"/>
      <c r="LWC533" s="92"/>
      <c r="LWD533" s="92"/>
      <c r="LWE533" s="92"/>
      <c r="LWF533" s="92"/>
      <c r="LWG533" s="92"/>
      <c r="LWH533" s="92"/>
      <c r="LWI533" s="92"/>
      <c r="LWJ533" s="92"/>
      <c r="LWK533" s="92"/>
      <c r="LWL533" s="92"/>
      <c r="LWM533" s="92"/>
      <c r="LWN533" s="92"/>
      <c r="LWO533" s="92"/>
      <c r="LWP533" s="92"/>
      <c r="LWQ533" s="92"/>
      <c r="LWR533" s="92"/>
      <c r="LWS533" s="92"/>
      <c r="LWT533" s="92"/>
      <c r="LWU533" s="92"/>
      <c r="LWV533" s="92"/>
      <c r="LWW533" s="92"/>
      <c r="LWX533" s="92"/>
      <c r="LWY533" s="92"/>
      <c r="LWZ533" s="92"/>
      <c r="LXA533" s="92"/>
      <c r="LXB533" s="92"/>
      <c r="LXC533" s="92"/>
      <c r="LXD533" s="92"/>
      <c r="LXE533" s="92"/>
      <c r="LXF533" s="92"/>
      <c r="LXG533" s="92"/>
      <c r="LXH533" s="92"/>
      <c r="LXI533" s="92"/>
      <c r="LXJ533" s="92"/>
      <c r="LXK533" s="92"/>
      <c r="LXL533" s="92"/>
      <c r="LXM533" s="92"/>
      <c r="LXN533" s="92"/>
      <c r="LXO533" s="92"/>
      <c r="MFF533" s="92"/>
      <c r="MFG533" s="92"/>
      <c r="MFH533" s="92"/>
      <c r="MFI533" s="92"/>
      <c r="MFU533" s="92"/>
      <c r="MFV533" s="92"/>
      <c r="MFW533" s="92"/>
      <c r="MFX533" s="92"/>
      <c r="MFY533" s="92"/>
      <c r="MFZ533" s="92"/>
      <c r="MGA533" s="92"/>
      <c r="MGB533" s="92"/>
      <c r="MGC533" s="92"/>
      <c r="MGD533" s="92"/>
      <c r="MGE533" s="92"/>
      <c r="MGF533" s="92"/>
      <c r="MGG533" s="92"/>
      <c r="MGH533" s="92"/>
      <c r="MGI533" s="92"/>
      <c r="MGJ533" s="92"/>
      <c r="MGK533" s="92"/>
      <c r="MGL533" s="92"/>
      <c r="MGM533" s="92"/>
      <c r="MGN533" s="92"/>
      <c r="MGO533" s="92"/>
      <c r="MGP533" s="92"/>
      <c r="MGQ533" s="92"/>
      <c r="MGR533" s="92"/>
      <c r="MGS533" s="92"/>
      <c r="MGT533" s="92"/>
      <c r="MGU533" s="92"/>
      <c r="MGV533" s="92"/>
      <c r="MGW533" s="92"/>
      <c r="MGX533" s="92"/>
      <c r="MGY533" s="92"/>
      <c r="MGZ533" s="92"/>
      <c r="MHA533" s="92"/>
      <c r="MHB533" s="92"/>
      <c r="MHC533" s="92"/>
      <c r="MHD533" s="92"/>
      <c r="MHE533" s="92"/>
      <c r="MHF533" s="92"/>
      <c r="MHG533" s="92"/>
      <c r="MHH533" s="92"/>
      <c r="MHI533" s="92"/>
      <c r="MHJ533" s="92"/>
      <c r="MHK533" s="92"/>
      <c r="MPB533" s="92"/>
      <c r="MPC533" s="92"/>
      <c r="MPD533" s="92"/>
      <c r="MPE533" s="92"/>
      <c r="MPQ533" s="92"/>
      <c r="MPR533" s="92"/>
      <c r="MPS533" s="92"/>
      <c r="MPT533" s="92"/>
      <c r="MPU533" s="92"/>
      <c r="MPV533" s="92"/>
      <c r="MPW533" s="92"/>
      <c r="MPX533" s="92"/>
      <c r="MPY533" s="92"/>
      <c r="MPZ533" s="92"/>
      <c r="MQA533" s="92"/>
      <c r="MQB533" s="92"/>
      <c r="MQC533" s="92"/>
      <c r="MQD533" s="92"/>
      <c r="MQE533" s="92"/>
      <c r="MQF533" s="92"/>
      <c r="MQG533" s="92"/>
      <c r="MQH533" s="92"/>
      <c r="MQI533" s="92"/>
      <c r="MQJ533" s="92"/>
      <c r="MQK533" s="92"/>
      <c r="MQL533" s="92"/>
      <c r="MQM533" s="92"/>
      <c r="MQN533" s="92"/>
      <c r="MQO533" s="92"/>
      <c r="MQP533" s="92"/>
      <c r="MQQ533" s="92"/>
      <c r="MQR533" s="92"/>
      <c r="MQS533" s="92"/>
      <c r="MQT533" s="92"/>
      <c r="MQU533" s="92"/>
      <c r="MQV533" s="92"/>
      <c r="MQW533" s="92"/>
      <c r="MQX533" s="92"/>
      <c r="MQY533" s="92"/>
      <c r="MQZ533" s="92"/>
      <c r="MRA533" s="92"/>
      <c r="MRB533" s="92"/>
      <c r="MRC533" s="92"/>
      <c r="MRD533" s="92"/>
      <c r="MRE533" s="92"/>
      <c r="MRF533" s="92"/>
      <c r="MRG533" s="92"/>
      <c r="MYX533" s="92"/>
      <c r="MYY533" s="92"/>
      <c r="MYZ533" s="92"/>
      <c r="MZA533" s="92"/>
      <c r="MZM533" s="92"/>
      <c r="MZN533" s="92"/>
      <c r="MZO533" s="92"/>
      <c r="MZP533" s="92"/>
      <c r="MZQ533" s="92"/>
      <c r="MZR533" s="92"/>
      <c r="MZS533" s="92"/>
      <c r="MZT533" s="92"/>
      <c r="MZU533" s="92"/>
      <c r="MZV533" s="92"/>
      <c r="MZW533" s="92"/>
      <c r="MZX533" s="92"/>
      <c r="MZY533" s="92"/>
      <c r="MZZ533" s="92"/>
      <c r="NAA533" s="92"/>
      <c r="NAB533" s="92"/>
      <c r="NAC533" s="92"/>
      <c r="NAD533" s="92"/>
      <c r="NAE533" s="92"/>
      <c r="NAF533" s="92"/>
      <c r="NAG533" s="92"/>
      <c r="NAH533" s="92"/>
      <c r="NAI533" s="92"/>
      <c r="NAJ533" s="92"/>
      <c r="NAK533" s="92"/>
      <c r="NAL533" s="92"/>
      <c r="NAM533" s="92"/>
      <c r="NAN533" s="92"/>
      <c r="NAO533" s="92"/>
      <c r="NAP533" s="92"/>
      <c r="NAQ533" s="92"/>
      <c r="NAR533" s="92"/>
      <c r="NAS533" s="92"/>
      <c r="NAT533" s="92"/>
      <c r="NAU533" s="92"/>
      <c r="NAV533" s="92"/>
      <c r="NAW533" s="92"/>
      <c r="NAX533" s="92"/>
      <c r="NAY533" s="92"/>
      <c r="NAZ533" s="92"/>
      <c r="NBA533" s="92"/>
      <c r="NBB533" s="92"/>
      <c r="NBC533" s="92"/>
      <c r="NIT533" s="92"/>
      <c r="NIU533" s="92"/>
      <c r="NIV533" s="92"/>
      <c r="NIW533" s="92"/>
      <c r="NJI533" s="92"/>
      <c r="NJJ533" s="92"/>
      <c r="NJK533" s="92"/>
      <c r="NJL533" s="92"/>
      <c r="NJM533" s="92"/>
      <c r="NJN533" s="92"/>
      <c r="NJO533" s="92"/>
      <c r="NJP533" s="92"/>
      <c r="NJQ533" s="92"/>
      <c r="NJR533" s="92"/>
      <c r="NJS533" s="92"/>
      <c r="NJT533" s="92"/>
      <c r="NJU533" s="92"/>
      <c r="NJV533" s="92"/>
      <c r="NJW533" s="92"/>
      <c r="NJX533" s="92"/>
      <c r="NJY533" s="92"/>
      <c r="NJZ533" s="92"/>
      <c r="NKA533" s="92"/>
      <c r="NKB533" s="92"/>
      <c r="NKC533" s="92"/>
      <c r="NKD533" s="92"/>
      <c r="NKE533" s="92"/>
      <c r="NKF533" s="92"/>
      <c r="NKG533" s="92"/>
      <c r="NKH533" s="92"/>
      <c r="NKI533" s="92"/>
      <c r="NKJ533" s="92"/>
      <c r="NKK533" s="92"/>
      <c r="NKL533" s="92"/>
      <c r="NKM533" s="92"/>
      <c r="NKN533" s="92"/>
      <c r="NKO533" s="92"/>
      <c r="NKP533" s="92"/>
      <c r="NKQ533" s="92"/>
      <c r="NKR533" s="92"/>
      <c r="NKS533" s="92"/>
      <c r="NKT533" s="92"/>
      <c r="NKU533" s="92"/>
      <c r="NKV533" s="92"/>
      <c r="NKW533" s="92"/>
      <c r="NKX533" s="92"/>
      <c r="NKY533" s="92"/>
      <c r="NSP533" s="92"/>
      <c r="NSQ533" s="92"/>
      <c r="NSR533" s="92"/>
      <c r="NSS533" s="92"/>
      <c r="NTE533" s="92"/>
      <c r="NTF533" s="92"/>
      <c r="NTG533" s="92"/>
      <c r="NTH533" s="92"/>
      <c r="NTI533" s="92"/>
      <c r="NTJ533" s="92"/>
      <c r="NTK533" s="92"/>
      <c r="NTL533" s="92"/>
      <c r="NTM533" s="92"/>
      <c r="NTN533" s="92"/>
      <c r="NTO533" s="92"/>
      <c r="NTP533" s="92"/>
      <c r="NTQ533" s="92"/>
      <c r="NTR533" s="92"/>
      <c r="NTS533" s="92"/>
      <c r="NTT533" s="92"/>
      <c r="NTU533" s="92"/>
      <c r="NTV533" s="92"/>
      <c r="NTW533" s="92"/>
      <c r="NTX533" s="92"/>
      <c r="NTY533" s="92"/>
      <c r="NTZ533" s="92"/>
      <c r="NUA533" s="92"/>
      <c r="NUB533" s="92"/>
      <c r="NUC533" s="92"/>
      <c r="NUD533" s="92"/>
      <c r="NUE533" s="92"/>
      <c r="NUF533" s="92"/>
      <c r="NUG533" s="92"/>
      <c r="NUH533" s="92"/>
      <c r="NUI533" s="92"/>
      <c r="NUJ533" s="92"/>
      <c r="NUK533" s="92"/>
      <c r="NUL533" s="92"/>
      <c r="NUM533" s="92"/>
      <c r="NUN533" s="92"/>
      <c r="NUO533" s="92"/>
      <c r="NUP533" s="92"/>
      <c r="NUQ533" s="92"/>
      <c r="NUR533" s="92"/>
      <c r="NUS533" s="92"/>
      <c r="NUT533" s="92"/>
      <c r="NUU533" s="92"/>
      <c r="OCL533" s="92"/>
      <c r="OCM533" s="92"/>
      <c r="OCN533" s="92"/>
      <c r="OCO533" s="92"/>
      <c r="ODA533" s="92"/>
      <c r="ODB533" s="92"/>
      <c r="ODC533" s="92"/>
      <c r="ODD533" s="92"/>
      <c r="ODE533" s="92"/>
      <c r="ODF533" s="92"/>
      <c r="ODG533" s="92"/>
      <c r="ODH533" s="92"/>
      <c r="ODI533" s="92"/>
      <c r="ODJ533" s="92"/>
      <c r="ODK533" s="92"/>
      <c r="ODL533" s="92"/>
      <c r="ODM533" s="92"/>
      <c r="ODN533" s="92"/>
      <c r="ODO533" s="92"/>
      <c r="ODP533" s="92"/>
      <c r="ODQ533" s="92"/>
      <c r="ODR533" s="92"/>
      <c r="ODS533" s="92"/>
      <c r="ODT533" s="92"/>
      <c r="ODU533" s="92"/>
      <c r="ODV533" s="92"/>
      <c r="ODW533" s="92"/>
      <c r="ODX533" s="92"/>
      <c r="ODY533" s="92"/>
      <c r="ODZ533" s="92"/>
      <c r="OEA533" s="92"/>
      <c r="OEB533" s="92"/>
      <c r="OEC533" s="92"/>
      <c r="OED533" s="92"/>
      <c r="OEE533" s="92"/>
      <c r="OEF533" s="92"/>
      <c r="OEG533" s="92"/>
      <c r="OEH533" s="92"/>
      <c r="OEI533" s="92"/>
      <c r="OEJ533" s="92"/>
      <c r="OEK533" s="92"/>
      <c r="OEL533" s="92"/>
      <c r="OEM533" s="92"/>
      <c r="OEN533" s="92"/>
      <c r="OEO533" s="92"/>
      <c r="OEP533" s="92"/>
      <c r="OEQ533" s="92"/>
      <c r="OMH533" s="92"/>
      <c r="OMI533" s="92"/>
      <c r="OMJ533" s="92"/>
      <c r="OMK533" s="92"/>
      <c r="OMW533" s="92"/>
      <c r="OMX533" s="92"/>
      <c r="OMY533" s="92"/>
      <c r="OMZ533" s="92"/>
      <c r="ONA533" s="92"/>
      <c r="ONB533" s="92"/>
      <c r="ONC533" s="92"/>
      <c r="OND533" s="92"/>
      <c r="ONE533" s="92"/>
      <c r="ONF533" s="92"/>
      <c r="ONG533" s="92"/>
      <c r="ONH533" s="92"/>
      <c r="ONI533" s="92"/>
      <c r="ONJ533" s="92"/>
      <c r="ONK533" s="92"/>
      <c r="ONL533" s="92"/>
      <c r="ONM533" s="92"/>
      <c r="ONN533" s="92"/>
      <c r="ONO533" s="92"/>
      <c r="ONP533" s="92"/>
      <c r="ONQ533" s="92"/>
      <c r="ONR533" s="92"/>
      <c r="ONS533" s="92"/>
      <c r="ONT533" s="92"/>
      <c r="ONU533" s="92"/>
      <c r="ONV533" s="92"/>
      <c r="ONW533" s="92"/>
      <c r="ONX533" s="92"/>
      <c r="ONY533" s="92"/>
      <c r="ONZ533" s="92"/>
      <c r="OOA533" s="92"/>
      <c r="OOB533" s="92"/>
      <c r="OOC533" s="92"/>
      <c r="OOD533" s="92"/>
      <c r="OOE533" s="92"/>
      <c r="OOF533" s="92"/>
      <c r="OOG533" s="92"/>
      <c r="OOH533" s="92"/>
      <c r="OOI533" s="92"/>
      <c r="OOJ533" s="92"/>
      <c r="OOK533" s="92"/>
      <c r="OOL533" s="92"/>
      <c r="OOM533" s="92"/>
      <c r="OWD533" s="92"/>
      <c r="OWE533" s="92"/>
      <c r="OWF533" s="92"/>
      <c r="OWG533" s="92"/>
      <c r="OWS533" s="92"/>
      <c r="OWT533" s="92"/>
      <c r="OWU533" s="92"/>
      <c r="OWV533" s="92"/>
      <c r="OWW533" s="92"/>
      <c r="OWX533" s="92"/>
      <c r="OWY533" s="92"/>
      <c r="OWZ533" s="92"/>
      <c r="OXA533" s="92"/>
      <c r="OXB533" s="92"/>
      <c r="OXC533" s="92"/>
      <c r="OXD533" s="92"/>
      <c r="OXE533" s="92"/>
      <c r="OXF533" s="92"/>
      <c r="OXG533" s="92"/>
      <c r="OXH533" s="92"/>
      <c r="OXI533" s="92"/>
      <c r="OXJ533" s="92"/>
      <c r="OXK533" s="92"/>
      <c r="OXL533" s="92"/>
      <c r="OXM533" s="92"/>
      <c r="OXN533" s="92"/>
      <c r="OXO533" s="92"/>
      <c r="OXP533" s="92"/>
      <c r="OXQ533" s="92"/>
      <c r="OXR533" s="92"/>
      <c r="OXS533" s="92"/>
      <c r="OXT533" s="92"/>
      <c r="OXU533" s="92"/>
      <c r="OXV533" s="92"/>
      <c r="OXW533" s="92"/>
      <c r="OXX533" s="92"/>
      <c r="OXY533" s="92"/>
      <c r="OXZ533" s="92"/>
      <c r="OYA533" s="92"/>
      <c r="OYB533" s="92"/>
      <c r="OYC533" s="92"/>
      <c r="OYD533" s="92"/>
      <c r="OYE533" s="92"/>
      <c r="OYF533" s="92"/>
      <c r="OYG533" s="92"/>
      <c r="OYH533" s="92"/>
      <c r="OYI533" s="92"/>
      <c r="PFZ533" s="92"/>
      <c r="PGA533" s="92"/>
      <c r="PGB533" s="92"/>
      <c r="PGC533" s="92"/>
      <c r="PGO533" s="92"/>
      <c r="PGP533" s="92"/>
      <c r="PGQ533" s="92"/>
      <c r="PGR533" s="92"/>
      <c r="PGS533" s="92"/>
      <c r="PGT533" s="92"/>
      <c r="PGU533" s="92"/>
      <c r="PGV533" s="92"/>
      <c r="PGW533" s="92"/>
      <c r="PGX533" s="92"/>
      <c r="PGY533" s="92"/>
      <c r="PGZ533" s="92"/>
      <c r="PHA533" s="92"/>
      <c r="PHB533" s="92"/>
      <c r="PHC533" s="92"/>
      <c r="PHD533" s="92"/>
      <c r="PHE533" s="92"/>
      <c r="PHF533" s="92"/>
      <c r="PHG533" s="92"/>
      <c r="PHH533" s="92"/>
      <c r="PHI533" s="92"/>
      <c r="PHJ533" s="92"/>
      <c r="PHK533" s="92"/>
      <c r="PHL533" s="92"/>
      <c r="PHM533" s="92"/>
      <c r="PHN533" s="92"/>
      <c r="PHO533" s="92"/>
      <c r="PHP533" s="92"/>
      <c r="PHQ533" s="92"/>
      <c r="PHR533" s="92"/>
      <c r="PHS533" s="92"/>
      <c r="PHT533" s="92"/>
      <c r="PHU533" s="92"/>
      <c r="PHV533" s="92"/>
      <c r="PHW533" s="92"/>
      <c r="PHX533" s="92"/>
      <c r="PHY533" s="92"/>
      <c r="PHZ533" s="92"/>
      <c r="PIA533" s="92"/>
      <c r="PIB533" s="92"/>
      <c r="PIC533" s="92"/>
      <c r="PID533" s="92"/>
      <c r="PIE533" s="92"/>
      <c r="PPV533" s="92"/>
      <c r="PPW533" s="92"/>
      <c r="PPX533" s="92"/>
      <c r="PPY533" s="92"/>
      <c r="PQK533" s="92"/>
      <c r="PQL533" s="92"/>
      <c r="PQM533" s="92"/>
      <c r="PQN533" s="92"/>
      <c r="PQO533" s="92"/>
      <c r="PQP533" s="92"/>
      <c r="PQQ533" s="92"/>
      <c r="PQR533" s="92"/>
      <c r="PQS533" s="92"/>
      <c r="PQT533" s="92"/>
      <c r="PQU533" s="92"/>
      <c r="PQV533" s="92"/>
      <c r="PQW533" s="92"/>
      <c r="PQX533" s="92"/>
      <c r="PQY533" s="92"/>
      <c r="PQZ533" s="92"/>
      <c r="PRA533" s="92"/>
      <c r="PRB533" s="92"/>
      <c r="PRC533" s="92"/>
      <c r="PRD533" s="92"/>
      <c r="PRE533" s="92"/>
      <c r="PRF533" s="92"/>
      <c r="PRG533" s="92"/>
      <c r="PRH533" s="92"/>
      <c r="PRI533" s="92"/>
      <c r="PRJ533" s="92"/>
      <c r="PRK533" s="92"/>
      <c r="PRL533" s="92"/>
      <c r="PRM533" s="92"/>
      <c r="PRN533" s="92"/>
      <c r="PRO533" s="92"/>
      <c r="PRP533" s="92"/>
      <c r="PRQ533" s="92"/>
      <c r="PRR533" s="92"/>
      <c r="PRS533" s="92"/>
      <c r="PRT533" s="92"/>
      <c r="PRU533" s="92"/>
      <c r="PRV533" s="92"/>
      <c r="PRW533" s="92"/>
      <c r="PRX533" s="92"/>
      <c r="PRY533" s="92"/>
      <c r="PRZ533" s="92"/>
      <c r="PSA533" s="92"/>
      <c r="PZR533" s="92"/>
      <c r="PZS533" s="92"/>
      <c r="PZT533" s="92"/>
      <c r="PZU533" s="92"/>
      <c r="QAG533" s="92"/>
      <c r="QAH533" s="92"/>
      <c r="QAI533" s="92"/>
      <c r="QAJ533" s="92"/>
      <c r="QAK533" s="92"/>
      <c r="QAL533" s="92"/>
      <c r="QAM533" s="92"/>
      <c r="QAN533" s="92"/>
      <c r="QAO533" s="92"/>
      <c r="QAP533" s="92"/>
      <c r="QAQ533" s="92"/>
      <c r="QAR533" s="92"/>
      <c r="QAS533" s="92"/>
      <c r="QAT533" s="92"/>
      <c r="QAU533" s="92"/>
      <c r="QAV533" s="92"/>
      <c r="QAW533" s="92"/>
      <c r="QAX533" s="92"/>
      <c r="QAY533" s="92"/>
      <c r="QAZ533" s="92"/>
      <c r="QBA533" s="92"/>
      <c r="QBB533" s="92"/>
      <c r="QBC533" s="92"/>
      <c r="QBD533" s="92"/>
      <c r="QBE533" s="92"/>
      <c r="QBF533" s="92"/>
      <c r="QBG533" s="92"/>
      <c r="QBH533" s="92"/>
      <c r="QBI533" s="92"/>
      <c r="QBJ533" s="92"/>
      <c r="QBK533" s="92"/>
      <c r="QBL533" s="92"/>
      <c r="QBM533" s="92"/>
      <c r="QBN533" s="92"/>
      <c r="QBO533" s="92"/>
      <c r="QBP533" s="92"/>
      <c r="QBQ533" s="92"/>
      <c r="QBR533" s="92"/>
      <c r="QBS533" s="92"/>
      <c r="QBT533" s="92"/>
      <c r="QBU533" s="92"/>
      <c r="QBV533" s="92"/>
      <c r="QBW533" s="92"/>
      <c r="QJN533" s="92"/>
      <c r="QJO533" s="92"/>
      <c r="QJP533" s="92"/>
      <c r="QJQ533" s="92"/>
      <c r="QKC533" s="92"/>
      <c r="QKD533" s="92"/>
      <c r="QKE533" s="92"/>
      <c r="QKF533" s="92"/>
      <c r="QKG533" s="92"/>
      <c r="QKH533" s="92"/>
      <c r="QKI533" s="92"/>
      <c r="QKJ533" s="92"/>
      <c r="QKK533" s="92"/>
      <c r="QKL533" s="92"/>
      <c r="QKM533" s="92"/>
      <c r="QKN533" s="92"/>
      <c r="QKO533" s="92"/>
      <c r="QKP533" s="92"/>
      <c r="QKQ533" s="92"/>
      <c r="QKR533" s="92"/>
      <c r="QKS533" s="92"/>
      <c r="QKT533" s="92"/>
      <c r="QKU533" s="92"/>
      <c r="QKV533" s="92"/>
      <c r="QKW533" s="92"/>
      <c r="QKX533" s="92"/>
      <c r="QKY533" s="92"/>
      <c r="QKZ533" s="92"/>
      <c r="QLA533" s="92"/>
      <c r="QLB533" s="92"/>
      <c r="QLC533" s="92"/>
      <c r="QLD533" s="92"/>
      <c r="QLE533" s="92"/>
      <c r="QLF533" s="92"/>
      <c r="QLG533" s="92"/>
      <c r="QLH533" s="92"/>
      <c r="QLI533" s="92"/>
      <c r="QLJ533" s="92"/>
      <c r="QLK533" s="92"/>
      <c r="QLL533" s="92"/>
      <c r="QLM533" s="92"/>
      <c r="QLN533" s="92"/>
      <c r="QLO533" s="92"/>
      <c r="QLP533" s="92"/>
      <c r="QLQ533" s="92"/>
      <c r="QLR533" s="92"/>
      <c r="QLS533" s="92"/>
      <c r="QTJ533" s="92"/>
      <c r="QTK533" s="92"/>
      <c r="QTL533" s="92"/>
      <c r="QTM533" s="92"/>
      <c r="QTY533" s="92"/>
      <c r="QTZ533" s="92"/>
      <c r="QUA533" s="92"/>
      <c r="QUB533" s="92"/>
      <c r="QUC533" s="92"/>
      <c r="QUD533" s="92"/>
      <c r="QUE533" s="92"/>
      <c r="QUF533" s="92"/>
      <c r="QUG533" s="92"/>
      <c r="QUH533" s="92"/>
      <c r="QUI533" s="92"/>
      <c r="QUJ533" s="92"/>
      <c r="QUK533" s="92"/>
      <c r="QUL533" s="92"/>
      <c r="QUM533" s="92"/>
      <c r="QUN533" s="92"/>
      <c r="QUO533" s="92"/>
      <c r="QUP533" s="92"/>
      <c r="QUQ533" s="92"/>
      <c r="QUR533" s="92"/>
      <c r="QUS533" s="92"/>
      <c r="QUT533" s="92"/>
      <c r="QUU533" s="92"/>
      <c r="QUV533" s="92"/>
      <c r="QUW533" s="92"/>
      <c r="QUX533" s="92"/>
      <c r="QUY533" s="92"/>
      <c r="QUZ533" s="92"/>
      <c r="QVA533" s="92"/>
      <c r="QVB533" s="92"/>
      <c r="QVC533" s="92"/>
      <c r="QVD533" s="92"/>
      <c r="QVE533" s="92"/>
      <c r="QVF533" s="92"/>
      <c r="QVG533" s="92"/>
      <c r="QVH533" s="92"/>
      <c r="QVI533" s="92"/>
      <c r="QVJ533" s="92"/>
      <c r="QVK533" s="92"/>
      <c r="QVL533" s="92"/>
      <c r="QVM533" s="92"/>
      <c r="QVN533" s="92"/>
      <c r="QVO533" s="92"/>
      <c r="RDF533" s="92"/>
      <c r="RDG533" s="92"/>
      <c r="RDH533" s="92"/>
      <c r="RDI533" s="92"/>
      <c r="RDU533" s="92"/>
      <c r="RDV533" s="92"/>
      <c r="RDW533" s="92"/>
      <c r="RDX533" s="92"/>
      <c r="RDY533" s="92"/>
      <c r="RDZ533" s="92"/>
      <c r="REA533" s="92"/>
      <c r="REB533" s="92"/>
      <c r="REC533" s="92"/>
      <c r="RED533" s="92"/>
      <c r="REE533" s="92"/>
      <c r="REF533" s="92"/>
      <c r="REG533" s="92"/>
      <c r="REH533" s="92"/>
      <c r="REI533" s="92"/>
      <c r="REJ533" s="92"/>
      <c r="REK533" s="92"/>
      <c r="REL533" s="92"/>
      <c r="REM533" s="92"/>
      <c r="REN533" s="92"/>
      <c r="REO533" s="92"/>
      <c r="REP533" s="92"/>
      <c r="REQ533" s="92"/>
      <c r="RER533" s="92"/>
      <c r="RES533" s="92"/>
      <c r="RET533" s="92"/>
      <c r="REU533" s="92"/>
      <c r="REV533" s="92"/>
      <c r="REW533" s="92"/>
      <c r="REX533" s="92"/>
      <c r="REY533" s="92"/>
      <c r="REZ533" s="92"/>
      <c r="RFA533" s="92"/>
      <c r="RFB533" s="92"/>
      <c r="RFC533" s="92"/>
      <c r="RFD533" s="92"/>
      <c r="RFE533" s="92"/>
      <c r="RFF533" s="92"/>
      <c r="RFG533" s="92"/>
      <c r="RFH533" s="92"/>
      <c r="RFI533" s="92"/>
      <c r="RFJ533" s="92"/>
      <c r="RFK533" s="92"/>
      <c r="RNB533" s="92"/>
      <c r="RNC533" s="92"/>
      <c r="RND533" s="92"/>
      <c r="RNE533" s="92"/>
      <c r="RNQ533" s="92"/>
      <c r="RNR533" s="92"/>
      <c r="RNS533" s="92"/>
      <c r="RNT533" s="92"/>
      <c r="RNU533" s="92"/>
      <c r="RNV533" s="92"/>
      <c r="RNW533" s="92"/>
      <c r="RNX533" s="92"/>
      <c r="RNY533" s="92"/>
      <c r="RNZ533" s="92"/>
      <c r="ROA533" s="92"/>
      <c r="ROB533" s="92"/>
      <c r="ROC533" s="92"/>
      <c r="ROD533" s="92"/>
      <c r="ROE533" s="92"/>
      <c r="ROF533" s="92"/>
      <c r="ROG533" s="92"/>
      <c r="ROH533" s="92"/>
      <c r="ROI533" s="92"/>
      <c r="ROJ533" s="92"/>
      <c r="ROK533" s="92"/>
      <c r="ROL533" s="92"/>
      <c r="ROM533" s="92"/>
      <c r="RON533" s="92"/>
      <c r="ROO533" s="92"/>
      <c r="ROP533" s="92"/>
      <c r="ROQ533" s="92"/>
      <c r="ROR533" s="92"/>
      <c r="ROS533" s="92"/>
      <c r="ROT533" s="92"/>
      <c r="ROU533" s="92"/>
      <c r="ROV533" s="92"/>
      <c r="ROW533" s="92"/>
      <c r="ROX533" s="92"/>
      <c r="ROY533" s="92"/>
      <c r="ROZ533" s="92"/>
      <c r="RPA533" s="92"/>
      <c r="RPB533" s="92"/>
      <c r="RPC533" s="92"/>
      <c r="RPD533" s="92"/>
      <c r="RPE533" s="92"/>
      <c r="RPF533" s="92"/>
      <c r="RPG533" s="92"/>
      <c r="RWX533" s="92"/>
      <c r="RWY533" s="92"/>
      <c r="RWZ533" s="92"/>
      <c r="RXA533" s="92"/>
      <c r="RXM533" s="92"/>
      <c r="RXN533" s="92"/>
      <c r="RXO533" s="92"/>
      <c r="RXP533" s="92"/>
      <c r="RXQ533" s="92"/>
      <c r="RXR533" s="92"/>
      <c r="RXS533" s="92"/>
      <c r="RXT533" s="92"/>
      <c r="RXU533" s="92"/>
      <c r="RXV533" s="92"/>
      <c r="RXW533" s="92"/>
      <c r="RXX533" s="92"/>
      <c r="RXY533" s="92"/>
      <c r="RXZ533" s="92"/>
      <c r="RYA533" s="92"/>
      <c r="RYB533" s="92"/>
      <c r="RYC533" s="92"/>
      <c r="RYD533" s="92"/>
      <c r="RYE533" s="92"/>
      <c r="RYF533" s="92"/>
      <c r="RYG533" s="92"/>
      <c r="RYH533" s="92"/>
      <c r="RYI533" s="92"/>
      <c r="RYJ533" s="92"/>
      <c r="RYK533" s="92"/>
      <c r="RYL533" s="92"/>
      <c r="RYM533" s="92"/>
      <c r="RYN533" s="92"/>
      <c r="RYO533" s="92"/>
      <c r="RYP533" s="92"/>
      <c r="RYQ533" s="92"/>
      <c r="RYR533" s="92"/>
      <c r="RYS533" s="92"/>
      <c r="RYT533" s="92"/>
      <c r="RYU533" s="92"/>
      <c r="RYV533" s="92"/>
      <c r="RYW533" s="92"/>
      <c r="RYX533" s="92"/>
      <c r="RYY533" s="92"/>
      <c r="RYZ533" s="92"/>
      <c r="RZA533" s="92"/>
      <c r="RZB533" s="92"/>
      <c r="RZC533" s="92"/>
      <c r="SGT533" s="92"/>
      <c r="SGU533" s="92"/>
      <c r="SGV533" s="92"/>
      <c r="SGW533" s="92"/>
      <c r="SHI533" s="92"/>
      <c r="SHJ533" s="92"/>
      <c r="SHK533" s="92"/>
      <c r="SHL533" s="92"/>
      <c r="SHM533" s="92"/>
      <c r="SHN533" s="92"/>
      <c r="SHO533" s="92"/>
      <c r="SHP533" s="92"/>
      <c r="SHQ533" s="92"/>
      <c r="SHR533" s="92"/>
      <c r="SHS533" s="92"/>
      <c r="SHT533" s="92"/>
      <c r="SHU533" s="92"/>
      <c r="SHV533" s="92"/>
      <c r="SHW533" s="92"/>
      <c r="SHX533" s="92"/>
      <c r="SHY533" s="92"/>
      <c r="SHZ533" s="92"/>
      <c r="SIA533" s="92"/>
      <c r="SIB533" s="92"/>
      <c r="SIC533" s="92"/>
      <c r="SID533" s="92"/>
      <c r="SIE533" s="92"/>
      <c r="SIF533" s="92"/>
      <c r="SIG533" s="92"/>
      <c r="SIH533" s="92"/>
      <c r="SII533" s="92"/>
      <c r="SIJ533" s="92"/>
      <c r="SIK533" s="92"/>
      <c r="SIL533" s="92"/>
      <c r="SIM533" s="92"/>
      <c r="SIN533" s="92"/>
      <c r="SIO533" s="92"/>
      <c r="SIP533" s="92"/>
      <c r="SIQ533" s="92"/>
      <c r="SIR533" s="92"/>
      <c r="SIS533" s="92"/>
      <c r="SIT533" s="92"/>
      <c r="SIU533" s="92"/>
      <c r="SIV533" s="92"/>
      <c r="SIW533" s="92"/>
      <c r="SIX533" s="92"/>
      <c r="SIY533" s="92"/>
      <c r="SQP533" s="92"/>
      <c r="SQQ533" s="92"/>
      <c r="SQR533" s="92"/>
      <c r="SQS533" s="92"/>
      <c r="SRE533" s="92"/>
      <c r="SRF533" s="92"/>
      <c r="SRG533" s="92"/>
      <c r="SRH533" s="92"/>
      <c r="SRI533" s="92"/>
      <c r="SRJ533" s="92"/>
      <c r="SRK533" s="92"/>
      <c r="SRL533" s="92"/>
      <c r="SRM533" s="92"/>
      <c r="SRN533" s="92"/>
      <c r="SRO533" s="92"/>
      <c r="SRP533" s="92"/>
      <c r="SRQ533" s="92"/>
      <c r="SRR533" s="92"/>
      <c r="SRS533" s="92"/>
      <c r="SRT533" s="92"/>
      <c r="SRU533" s="92"/>
      <c r="SRV533" s="92"/>
      <c r="SRW533" s="92"/>
      <c r="SRX533" s="92"/>
      <c r="SRY533" s="92"/>
      <c r="SRZ533" s="92"/>
      <c r="SSA533" s="92"/>
      <c r="SSB533" s="92"/>
      <c r="SSC533" s="92"/>
      <c r="SSD533" s="92"/>
      <c r="SSE533" s="92"/>
      <c r="SSF533" s="92"/>
      <c r="SSG533" s="92"/>
      <c r="SSH533" s="92"/>
      <c r="SSI533" s="92"/>
      <c r="SSJ533" s="92"/>
      <c r="SSK533" s="92"/>
      <c r="SSL533" s="92"/>
      <c r="SSM533" s="92"/>
      <c r="SSN533" s="92"/>
      <c r="SSO533" s="92"/>
      <c r="SSP533" s="92"/>
      <c r="SSQ533" s="92"/>
      <c r="SSR533" s="92"/>
      <c r="SSS533" s="92"/>
      <c r="SST533" s="92"/>
      <c r="SSU533" s="92"/>
      <c r="TAL533" s="92"/>
      <c r="TAM533" s="92"/>
      <c r="TAN533" s="92"/>
      <c r="TAO533" s="92"/>
      <c r="TBA533" s="92"/>
      <c r="TBB533" s="92"/>
      <c r="TBC533" s="92"/>
      <c r="TBD533" s="92"/>
      <c r="TBE533" s="92"/>
      <c r="TBF533" s="92"/>
      <c r="TBG533" s="92"/>
      <c r="TBH533" s="92"/>
      <c r="TBI533" s="92"/>
      <c r="TBJ533" s="92"/>
      <c r="TBK533" s="92"/>
      <c r="TBL533" s="92"/>
      <c r="TBM533" s="92"/>
      <c r="TBN533" s="92"/>
      <c r="TBO533" s="92"/>
      <c r="TBP533" s="92"/>
      <c r="TBQ533" s="92"/>
      <c r="TBR533" s="92"/>
      <c r="TBS533" s="92"/>
      <c r="TBT533" s="92"/>
      <c r="TBU533" s="92"/>
      <c r="TBV533" s="92"/>
      <c r="TBW533" s="92"/>
      <c r="TBX533" s="92"/>
      <c r="TBY533" s="92"/>
      <c r="TBZ533" s="92"/>
      <c r="TCA533" s="92"/>
      <c r="TCB533" s="92"/>
      <c r="TCC533" s="92"/>
      <c r="TCD533" s="92"/>
      <c r="TCE533" s="92"/>
      <c r="TCF533" s="92"/>
      <c r="TCG533" s="92"/>
      <c r="TCH533" s="92"/>
      <c r="TCI533" s="92"/>
      <c r="TCJ533" s="92"/>
      <c r="TCK533" s="92"/>
      <c r="TCL533" s="92"/>
      <c r="TCM533" s="92"/>
      <c r="TCN533" s="92"/>
      <c r="TCO533" s="92"/>
      <c r="TCP533" s="92"/>
      <c r="TCQ533" s="92"/>
      <c r="TKH533" s="92"/>
      <c r="TKI533" s="92"/>
      <c r="TKJ533" s="92"/>
      <c r="TKK533" s="92"/>
      <c r="TKW533" s="92"/>
      <c r="TKX533" s="92"/>
      <c r="TKY533" s="92"/>
      <c r="TKZ533" s="92"/>
      <c r="TLA533" s="92"/>
      <c r="TLB533" s="92"/>
      <c r="TLC533" s="92"/>
      <c r="TLD533" s="92"/>
      <c r="TLE533" s="92"/>
      <c r="TLF533" s="92"/>
      <c r="TLG533" s="92"/>
      <c r="TLH533" s="92"/>
      <c r="TLI533" s="92"/>
      <c r="TLJ533" s="92"/>
      <c r="TLK533" s="92"/>
      <c r="TLL533" s="92"/>
      <c r="TLM533" s="92"/>
      <c r="TLN533" s="92"/>
      <c r="TLO533" s="92"/>
      <c r="TLP533" s="92"/>
      <c r="TLQ533" s="92"/>
      <c r="TLR533" s="92"/>
      <c r="TLS533" s="92"/>
      <c r="TLT533" s="92"/>
      <c r="TLU533" s="92"/>
      <c r="TLV533" s="92"/>
      <c r="TLW533" s="92"/>
      <c r="TLX533" s="92"/>
      <c r="TLY533" s="92"/>
      <c r="TLZ533" s="92"/>
      <c r="TMA533" s="92"/>
      <c r="TMB533" s="92"/>
      <c r="TMC533" s="92"/>
      <c r="TMD533" s="92"/>
      <c r="TME533" s="92"/>
      <c r="TMF533" s="92"/>
      <c r="TMG533" s="92"/>
      <c r="TMH533" s="92"/>
      <c r="TMI533" s="92"/>
      <c r="TMJ533" s="92"/>
      <c r="TMK533" s="92"/>
      <c r="TML533" s="92"/>
      <c r="TMM533" s="92"/>
      <c r="TUD533" s="92"/>
      <c r="TUE533" s="92"/>
      <c r="TUF533" s="92"/>
      <c r="TUG533" s="92"/>
      <c r="TUS533" s="92"/>
      <c r="TUT533" s="92"/>
      <c r="TUU533" s="92"/>
      <c r="TUV533" s="92"/>
      <c r="TUW533" s="92"/>
      <c r="TUX533" s="92"/>
      <c r="TUY533" s="92"/>
      <c r="TUZ533" s="92"/>
      <c r="TVA533" s="92"/>
      <c r="TVB533" s="92"/>
      <c r="TVC533" s="92"/>
      <c r="TVD533" s="92"/>
      <c r="TVE533" s="92"/>
      <c r="TVF533" s="92"/>
      <c r="TVG533" s="92"/>
      <c r="TVH533" s="92"/>
      <c r="TVI533" s="92"/>
      <c r="TVJ533" s="92"/>
      <c r="TVK533" s="92"/>
      <c r="TVL533" s="92"/>
      <c r="TVM533" s="92"/>
      <c r="TVN533" s="92"/>
      <c r="TVO533" s="92"/>
      <c r="TVP533" s="92"/>
      <c r="TVQ533" s="92"/>
      <c r="TVR533" s="92"/>
      <c r="TVS533" s="92"/>
      <c r="TVT533" s="92"/>
      <c r="TVU533" s="92"/>
      <c r="TVV533" s="92"/>
      <c r="TVW533" s="92"/>
      <c r="TVX533" s="92"/>
      <c r="TVY533" s="92"/>
      <c r="TVZ533" s="92"/>
      <c r="TWA533" s="92"/>
      <c r="TWB533" s="92"/>
      <c r="TWC533" s="92"/>
      <c r="TWD533" s="92"/>
      <c r="TWE533" s="92"/>
      <c r="TWF533" s="92"/>
      <c r="TWG533" s="92"/>
      <c r="TWH533" s="92"/>
      <c r="TWI533" s="92"/>
      <c r="UDZ533" s="92"/>
      <c r="UEA533" s="92"/>
      <c r="UEB533" s="92"/>
      <c r="UEC533" s="92"/>
      <c r="UEO533" s="92"/>
      <c r="UEP533" s="92"/>
      <c r="UEQ533" s="92"/>
      <c r="UER533" s="92"/>
      <c r="UES533" s="92"/>
      <c r="UET533" s="92"/>
      <c r="UEU533" s="92"/>
      <c r="UEV533" s="92"/>
      <c r="UEW533" s="92"/>
      <c r="UEX533" s="92"/>
      <c r="UEY533" s="92"/>
      <c r="UEZ533" s="92"/>
      <c r="UFA533" s="92"/>
      <c r="UFB533" s="92"/>
      <c r="UFC533" s="92"/>
      <c r="UFD533" s="92"/>
      <c r="UFE533" s="92"/>
      <c r="UFF533" s="92"/>
      <c r="UFG533" s="92"/>
      <c r="UFH533" s="92"/>
      <c r="UFI533" s="92"/>
      <c r="UFJ533" s="92"/>
      <c r="UFK533" s="92"/>
      <c r="UFL533" s="92"/>
      <c r="UFM533" s="92"/>
      <c r="UFN533" s="92"/>
      <c r="UFO533" s="92"/>
      <c r="UFP533" s="92"/>
      <c r="UFQ533" s="92"/>
      <c r="UFR533" s="92"/>
      <c r="UFS533" s="92"/>
      <c r="UFT533" s="92"/>
      <c r="UFU533" s="92"/>
      <c r="UFV533" s="92"/>
      <c r="UFW533" s="92"/>
      <c r="UFX533" s="92"/>
      <c r="UFY533" s="92"/>
      <c r="UFZ533" s="92"/>
      <c r="UGA533" s="92"/>
      <c r="UGB533" s="92"/>
      <c r="UGC533" s="92"/>
      <c r="UGD533" s="92"/>
      <c r="UGE533" s="92"/>
      <c r="UNV533" s="92"/>
      <c r="UNW533" s="92"/>
      <c r="UNX533" s="92"/>
      <c r="UNY533" s="92"/>
      <c r="UOK533" s="92"/>
      <c r="UOL533" s="92"/>
      <c r="UOM533" s="92"/>
      <c r="UON533" s="92"/>
      <c r="UOO533" s="92"/>
      <c r="UOP533" s="92"/>
      <c r="UOQ533" s="92"/>
      <c r="UOR533" s="92"/>
      <c r="UOS533" s="92"/>
      <c r="UOT533" s="92"/>
      <c r="UOU533" s="92"/>
      <c r="UOV533" s="92"/>
      <c r="UOW533" s="92"/>
      <c r="UOX533" s="92"/>
      <c r="UOY533" s="92"/>
      <c r="UOZ533" s="92"/>
      <c r="UPA533" s="92"/>
      <c r="UPB533" s="92"/>
      <c r="UPC533" s="92"/>
      <c r="UPD533" s="92"/>
      <c r="UPE533" s="92"/>
      <c r="UPF533" s="92"/>
      <c r="UPG533" s="92"/>
      <c r="UPH533" s="92"/>
      <c r="UPI533" s="92"/>
      <c r="UPJ533" s="92"/>
      <c r="UPK533" s="92"/>
      <c r="UPL533" s="92"/>
      <c r="UPM533" s="92"/>
      <c r="UPN533" s="92"/>
      <c r="UPO533" s="92"/>
      <c r="UPP533" s="92"/>
      <c r="UPQ533" s="92"/>
      <c r="UPR533" s="92"/>
      <c r="UPS533" s="92"/>
      <c r="UPT533" s="92"/>
      <c r="UPU533" s="92"/>
      <c r="UPV533" s="92"/>
      <c r="UPW533" s="92"/>
      <c r="UPX533" s="92"/>
      <c r="UPY533" s="92"/>
      <c r="UPZ533" s="92"/>
      <c r="UQA533" s="92"/>
      <c r="UXR533" s="92"/>
      <c r="UXS533" s="92"/>
      <c r="UXT533" s="92"/>
      <c r="UXU533" s="92"/>
      <c r="UYG533" s="92"/>
      <c r="UYH533" s="92"/>
      <c r="UYI533" s="92"/>
      <c r="UYJ533" s="92"/>
      <c r="UYK533" s="92"/>
      <c r="UYL533" s="92"/>
      <c r="UYM533" s="92"/>
      <c r="UYN533" s="92"/>
      <c r="UYO533" s="92"/>
      <c r="UYP533" s="92"/>
      <c r="UYQ533" s="92"/>
      <c r="UYR533" s="92"/>
      <c r="UYS533" s="92"/>
      <c r="UYT533" s="92"/>
      <c r="UYU533" s="92"/>
      <c r="UYV533" s="92"/>
      <c r="UYW533" s="92"/>
      <c r="UYX533" s="92"/>
      <c r="UYY533" s="92"/>
      <c r="UYZ533" s="92"/>
      <c r="UZA533" s="92"/>
      <c r="UZB533" s="92"/>
      <c r="UZC533" s="92"/>
      <c r="UZD533" s="92"/>
      <c r="UZE533" s="92"/>
      <c r="UZF533" s="92"/>
      <c r="UZG533" s="92"/>
      <c r="UZH533" s="92"/>
      <c r="UZI533" s="92"/>
      <c r="UZJ533" s="92"/>
      <c r="UZK533" s="92"/>
      <c r="UZL533" s="92"/>
      <c r="UZM533" s="92"/>
      <c r="UZN533" s="92"/>
      <c r="UZO533" s="92"/>
      <c r="UZP533" s="92"/>
      <c r="UZQ533" s="92"/>
      <c r="UZR533" s="92"/>
      <c r="UZS533" s="92"/>
      <c r="UZT533" s="92"/>
      <c r="UZU533" s="92"/>
      <c r="UZV533" s="92"/>
      <c r="UZW533" s="92"/>
      <c r="VHN533" s="92"/>
      <c r="VHO533" s="92"/>
      <c r="VHP533" s="92"/>
      <c r="VHQ533" s="92"/>
      <c r="VIC533" s="92"/>
      <c r="VID533" s="92"/>
      <c r="VIE533" s="92"/>
      <c r="VIF533" s="92"/>
      <c r="VIG533" s="92"/>
      <c r="VIH533" s="92"/>
      <c r="VII533" s="92"/>
      <c r="VIJ533" s="92"/>
      <c r="VIK533" s="92"/>
      <c r="VIL533" s="92"/>
      <c r="VIM533" s="92"/>
      <c r="VIN533" s="92"/>
      <c r="VIO533" s="92"/>
      <c r="VIP533" s="92"/>
      <c r="VIQ533" s="92"/>
      <c r="VIR533" s="92"/>
      <c r="VIS533" s="92"/>
      <c r="VIT533" s="92"/>
      <c r="VIU533" s="92"/>
      <c r="VIV533" s="92"/>
      <c r="VIW533" s="92"/>
      <c r="VIX533" s="92"/>
      <c r="VIY533" s="92"/>
      <c r="VIZ533" s="92"/>
      <c r="VJA533" s="92"/>
      <c r="VJB533" s="92"/>
      <c r="VJC533" s="92"/>
      <c r="VJD533" s="92"/>
      <c r="VJE533" s="92"/>
      <c r="VJF533" s="92"/>
      <c r="VJG533" s="92"/>
      <c r="VJH533" s="92"/>
      <c r="VJI533" s="92"/>
      <c r="VJJ533" s="92"/>
      <c r="VJK533" s="92"/>
      <c r="VJL533" s="92"/>
      <c r="VJM533" s="92"/>
      <c r="VJN533" s="92"/>
      <c r="VJO533" s="92"/>
      <c r="VJP533" s="92"/>
      <c r="VJQ533" s="92"/>
      <c r="VJR533" s="92"/>
      <c r="VJS533" s="92"/>
      <c r="VRJ533" s="92"/>
      <c r="VRK533" s="92"/>
      <c r="VRL533" s="92"/>
      <c r="VRM533" s="92"/>
      <c r="VRY533" s="92"/>
      <c r="VRZ533" s="92"/>
      <c r="VSA533" s="92"/>
      <c r="VSB533" s="92"/>
      <c r="VSC533" s="92"/>
      <c r="VSD533" s="92"/>
      <c r="VSE533" s="92"/>
      <c r="VSF533" s="92"/>
      <c r="VSG533" s="92"/>
      <c r="VSH533" s="92"/>
      <c r="VSI533" s="92"/>
      <c r="VSJ533" s="92"/>
      <c r="VSK533" s="92"/>
      <c r="VSL533" s="92"/>
      <c r="VSM533" s="92"/>
      <c r="VSN533" s="92"/>
      <c r="VSO533" s="92"/>
      <c r="VSP533" s="92"/>
      <c r="VSQ533" s="92"/>
      <c r="VSR533" s="92"/>
      <c r="VSS533" s="92"/>
      <c r="VST533" s="92"/>
      <c r="VSU533" s="92"/>
      <c r="VSV533" s="92"/>
      <c r="VSW533" s="92"/>
      <c r="VSX533" s="92"/>
      <c r="VSY533" s="92"/>
      <c r="VSZ533" s="92"/>
      <c r="VTA533" s="92"/>
      <c r="VTB533" s="92"/>
      <c r="VTC533" s="92"/>
      <c r="VTD533" s="92"/>
      <c r="VTE533" s="92"/>
      <c r="VTF533" s="92"/>
      <c r="VTG533" s="92"/>
      <c r="VTH533" s="92"/>
      <c r="VTI533" s="92"/>
      <c r="VTJ533" s="92"/>
      <c r="VTK533" s="92"/>
      <c r="VTL533" s="92"/>
      <c r="VTM533" s="92"/>
      <c r="VTN533" s="92"/>
      <c r="VTO533" s="92"/>
      <c r="WBF533" s="92"/>
      <c r="WBG533" s="92"/>
      <c r="WBH533" s="92"/>
      <c r="WBI533" s="92"/>
      <c r="WBU533" s="92"/>
      <c r="WBV533" s="92"/>
      <c r="WBW533" s="92"/>
      <c r="WBX533" s="92"/>
      <c r="WBY533" s="92"/>
      <c r="WBZ533" s="92"/>
      <c r="WCA533" s="92"/>
      <c r="WCB533" s="92"/>
      <c r="WCC533" s="92"/>
      <c r="WCD533" s="92"/>
      <c r="WCE533" s="92"/>
      <c r="WCF533" s="92"/>
      <c r="WCG533" s="92"/>
      <c r="WCH533" s="92"/>
      <c r="WCI533" s="92"/>
      <c r="WCJ533" s="92"/>
      <c r="WCK533" s="92"/>
      <c r="WCL533" s="92"/>
      <c r="WCM533" s="92"/>
      <c r="WCN533" s="92"/>
      <c r="WCO533" s="92"/>
      <c r="WCP533" s="92"/>
      <c r="WCQ533" s="92"/>
      <c r="WCR533" s="92"/>
      <c r="WCS533" s="92"/>
      <c r="WCT533" s="92"/>
      <c r="WCU533" s="92"/>
      <c r="WCV533" s="92"/>
      <c r="WCW533" s="92"/>
      <c r="WCX533" s="92"/>
      <c r="WCY533" s="92"/>
      <c r="WCZ533" s="92"/>
      <c r="WDA533" s="92"/>
      <c r="WDB533" s="92"/>
      <c r="WDC533" s="92"/>
      <c r="WDD533" s="92"/>
      <c r="WDE533" s="92"/>
      <c r="WDF533" s="92"/>
      <c r="WDG533" s="92"/>
      <c r="WDH533" s="92"/>
      <c r="WDI533" s="92"/>
      <c r="WDJ533" s="92"/>
      <c r="WDK533" s="92"/>
      <c r="WLB533" s="92"/>
      <c r="WLC533" s="92"/>
      <c r="WLD533" s="92"/>
      <c r="WLE533" s="92"/>
      <c r="WLQ533" s="92"/>
      <c r="WLR533" s="92"/>
      <c r="WLS533" s="92"/>
      <c r="WLT533" s="92"/>
      <c r="WLU533" s="92"/>
      <c r="WLV533" s="92"/>
      <c r="WLW533" s="92"/>
      <c r="WLX533" s="92"/>
      <c r="WLY533" s="92"/>
      <c r="WLZ533" s="92"/>
      <c r="WMA533" s="92"/>
      <c r="WMB533" s="92"/>
      <c r="WMC533" s="92"/>
      <c r="WMD533" s="92"/>
      <c r="WME533" s="92"/>
      <c r="WMF533" s="92"/>
      <c r="WMG533" s="92"/>
      <c r="WMH533" s="92"/>
      <c r="WMI533" s="92"/>
      <c r="WMJ533" s="92"/>
      <c r="WMK533" s="92"/>
      <c r="WML533" s="92"/>
      <c r="WMM533" s="92"/>
      <c r="WMN533" s="92"/>
      <c r="WMO533" s="92"/>
      <c r="WMP533" s="92"/>
      <c r="WMQ533" s="92"/>
      <c r="WMR533" s="92"/>
      <c r="WMS533" s="92"/>
      <c r="WMT533" s="92"/>
      <c r="WMU533" s="92"/>
      <c r="WMV533" s="92"/>
      <c r="WMW533" s="92"/>
      <c r="WMX533" s="92"/>
      <c r="WMY533" s="92"/>
      <c r="WMZ533" s="92"/>
      <c r="WNA533" s="92"/>
      <c r="WNB533" s="92"/>
      <c r="WNC533" s="92"/>
      <c r="WND533" s="92"/>
      <c r="WNE533" s="92"/>
      <c r="WNF533" s="92"/>
      <c r="WNG533" s="92"/>
      <c r="WUX533" s="92"/>
      <c r="WUY533" s="92"/>
      <c r="WUZ533" s="92"/>
      <c r="WVA533" s="92"/>
      <c r="WVM533" s="92"/>
      <c r="WVN533" s="92"/>
      <c r="WVO533" s="92"/>
      <c r="WVP533" s="92"/>
      <c r="WVQ533" s="92"/>
      <c r="WVR533" s="92"/>
      <c r="WVS533" s="92"/>
      <c r="WVT533" s="92"/>
      <c r="WVU533" s="92"/>
      <c r="WVV533" s="92"/>
      <c r="WVW533" s="92"/>
      <c r="WVX533" s="92"/>
      <c r="WVY533" s="92"/>
      <c r="WVZ533" s="92"/>
      <c r="WWA533" s="92"/>
      <c r="WWB533" s="92"/>
      <c r="WWC533" s="92"/>
      <c r="WWD533" s="92"/>
      <c r="WWE533" s="92"/>
      <c r="WWF533" s="92"/>
      <c r="WWG533" s="92"/>
      <c r="WWH533" s="92"/>
      <c r="WWI533" s="92"/>
      <c r="WWJ533" s="92"/>
      <c r="WWK533" s="92"/>
      <c r="WWL533" s="92"/>
      <c r="WWM533" s="92"/>
      <c r="WWN533" s="92"/>
      <c r="WWO533" s="92"/>
      <c r="WWP533" s="92"/>
      <c r="WWQ533" s="92"/>
      <c r="WWR533" s="92"/>
      <c r="WWS533" s="92"/>
      <c r="WWT533" s="92"/>
      <c r="WWU533" s="92"/>
      <c r="WWV533" s="92"/>
      <c r="WWW533" s="92"/>
      <c r="WWX533" s="92"/>
      <c r="WWY533" s="92"/>
      <c r="WWZ533" s="92"/>
      <c r="WXA533" s="92"/>
      <c r="WXB533" s="92"/>
      <c r="WXC533" s="92"/>
    </row>
    <row r="534" spans="1:1017 1029:2041 2053:3065 3077:4089 4101:5113 5125:6137 6149:7161 7173:8185 8197:9209 9221:10233 10245:11257 11269:12281 12293:13305 13317:14329 14341:15353 15365:16175" s="92" customFormat="1" hidden="1" x14ac:dyDescent="0.3">
      <c r="A534" s="84"/>
      <c r="B534" s="84"/>
      <c r="C534" s="84"/>
      <c r="D534" s="84"/>
      <c r="E534" s="64"/>
      <c r="F534" s="25"/>
      <c r="G534" s="25"/>
      <c r="H534" s="116" t="s">
        <v>320</v>
      </c>
      <c r="I534" s="116" t="s">
        <v>320</v>
      </c>
      <c r="J534" s="23"/>
      <c r="K534" s="116" t="s">
        <v>320</v>
      </c>
      <c r="L534" s="28"/>
      <c r="M534" s="28"/>
      <c r="N534" s="28"/>
      <c r="O534" s="28"/>
      <c r="P534" s="15"/>
      <c r="Q534" s="15"/>
      <c r="R534" s="15"/>
      <c r="S534" s="15"/>
      <c r="T534" s="15"/>
      <c r="U534" s="15"/>
      <c r="V534" s="15"/>
      <c r="W534" s="15"/>
      <c r="X534" s="15"/>
      <c r="Y534" s="15"/>
      <c r="Z534" s="15"/>
      <c r="AA534" s="15"/>
      <c r="AB534" s="15"/>
      <c r="AC534" s="15"/>
      <c r="AD534" s="15"/>
      <c r="AE534" s="15"/>
      <c r="AF534" s="15"/>
      <c r="AG534" s="15"/>
      <c r="AH534" s="15"/>
      <c r="AI534" s="15"/>
      <c r="AJ534" s="85"/>
      <c r="AK534" s="15"/>
      <c r="AL534" s="86"/>
      <c r="AM534" s="87"/>
      <c r="AN534" s="88"/>
      <c r="AO534" s="88"/>
      <c r="AP534" s="89"/>
      <c r="AQ534" s="90"/>
      <c r="AR534" s="90"/>
      <c r="AS534" s="90"/>
      <c r="AT534" s="90"/>
      <c r="AU534" s="91"/>
      <c r="AV534" s="85"/>
      <c r="AW534" s="15"/>
      <c r="AX534" s="15"/>
      <c r="AY534" s="15"/>
      <c r="AZ534" s="15"/>
      <c r="BA534" s="15"/>
      <c r="BB534" s="15"/>
      <c r="BC534" s="15"/>
      <c r="BD534" s="15"/>
      <c r="BE534" s="84"/>
      <c r="BH534" s="116"/>
      <c r="BI534" s="116"/>
      <c r="BJ534" s="116"/>
      <c r="BK534" s="116"/>
      <c r="BL534" s="116"/>
      <c r="BM534" s="116"/>
    </row>
    <row r="535" spans="1:1017 1029:2041 2053:3065 3077:4089 4101:5113 5125:6137 6149:7161 7173:8185 8197:9209 9221:10233 10245:11257 11269:12281 12293:13305 13317:14329 14341:15353 15365:16175" s="92" customFormat="1" hidden="1" x14ac:dyDescent="0.3">
      <c r="A535" s="84"/>
      <c r="B535" s="84"/>
      <c r="C535" s="84"/>
      <c r="D535" s="84"/>
      <c r="E535" s="64"/>
      <c r="F535" s="25"/>
      <c r="G535" s="25"/>
      <c r="H535" s="116" t="s">
        <v>320</v>
      </c>
      <c r="I535" s="116" t="s">
        <v>320</v>
      </c>
      <c r="J535" s="23"/>
      <c r="K535" s="116" t="s">
        <v>320</v>
      </c>
      <c r="L535" s="28"/>
      <c r="M535" s="28"/>
      <c r="N535" s="28"/>
      <c r="O535" s="28"/>
      <c r="P535" s="15"/>
      <c r="Q535" s="15"/>
      <c r="R535" s="15"/>
      <c r="S535" s="15"/>
      <c r="T535" s="15"/>
      <c r="U535" s="15"/>
      <c r="V535" s="15"/>
      <c r="W535" s="15"/>
      <c r="X535" s="15"/>
      <c r="Y535" s="15"/>
      <c r="Z535" s="15"/>
      <c r="AA535" s="15"/>
      <c r="AB535" s="15"/>
      <c r="AC535" s="15"/>
      <c r="AD535" s="15"/>
      <c r="AE535" s="15"/>
      <c r="AF535" s="15"/>
      <c r="AG535" s="15"/>
      <c r="AH535" s="15"/>
      <c r="AI535" s="15"/>
      <c r="AJ535" s="85"/>
      <c r="AK535" s="15"/>
      <c r="AL535" s="86"/>
      <c r="AM535" s="87"/>
      <c r="AN535" s="88"/>
      <c r="AO535" s="88"/>
      <c r="AP535" s="89"/>
      <c r="AQ535" s="90"/>
      <c r="AR535" s="90"/>
      <c r="AS535" s="90"/>
      <c r="AT535" s="90"/>
      <c r="AU535" s="91"/>
      <c r="AV535" s="85"/>
      <c r="AW535" s="15"/>
      <c r="AX535" s="15"/>
      <c r="AY535" s="15"/>
      <c r="AZ535" s="15"/>
      <c r="BA535" s="15"/>
      <c r="BB535" s="15"/>
      <c r="BC535" s="15"/>
      <c r="BD535" s="15"/>
      <c r="BE535" s="84"/>
      <c r="BH535" s="116"/>
      <c r="BI535" s="116"/>
      <c r="BJ535" s="116"/>
      <c r="BK535" s="116"/>
      <c r="BL535" s="116"/>
      <c r="BM535" s="116"/>
    </row>
    <row r="536" spans="1:1017 1029:2041 2053:3065 3077:4089 4101:5113 5125:6137 6149:7161 7173:8185 8197:9209 9221:10233 10245:11257 11269:12281 12293:13305 13317:14329 14341:15353 15365:16175" s="92" customFormat="1" hidden="1" x14ac:dyDescent="0.3">
      <c r="A536" s="84"/>
      <c r="B536" s="84"/>
      <c r="C536" s="84"/>
      <c r="D536" s="84"/>
      <c r="E536" s="64"/>
      <c r="F536" s="25"/>
      <c r="G536" s="25"/>
      <c r="H536" s="116" t="s">
        <v>320</v>
      </c>
      <c r="I536" s="116" t="s">
        <v>320</v>
      </c>
      <c r="J536" s="23"/>
      <c r="K536" s="116" t="s">
        <v>320</v>
      </c>
      <c r="L536" s="28"/>
      <c r="M536" s="28"/>
      <c r="N536" s="28"/>
      <c r="O536" s="28"/>
      <c r="P536" s="15"/>
      <c r="Q536" s="15"/>
      <c r="R536" s="15"/>
      <c r="S536" s="15"/>
      <c r="T536" s="15"/>
      <c r="U536" s="15"/>
      <c r="V536" s="15"/>
      <c r="W536" s="15"/>
      <c r="X536" s="15"/>
      <c r="Y536" s="15"/>
      <c r="Z536" s="15"/>
      <c r="AA536" s="15"/>
      <c r="AB536" s="15"/>
      <c r="AC536" s="15"/>
      <c r="AD536" s="15"/>
      <c r="AE536" s="15"/>
      <c r="AF536" s="15"/>
      <c r="AG536" s="15"/>
      <c r="AH536" s="15"/>
      <c r="AI536" s="15"/>
      <c r="AJ536" s="85"/>
      <c r="AK536" s="15"/>
      <c r="AL536" s="86"/>
      <c r="AM536" s="87"/>
      <c r="AN536" s="88"/>
      <c r="AO536" s="88"/>
      <c r="AP536" s="89"/>
      <c r="AQ536" s="90"/>
      <c r="AR536" s="90"/>
      <c r="AS536" s="90"/>
      <c r="AT536" s="90"/>
      <c r="AU536" s="91"/>
      <c r="AV536" s="85"/>
      <c r="AW536" s="15"/>
      <c r="AX536" s="15"/>
      <c r="AY536" s="15"/>
      <c r="AZ536" s="15"/>
      <c r="BA536" s="15"/>
      <c r="BB536" s="15"/>
      <c r="BC536" s="15"/>
      <c r="BD536" s="15"/>
      <c r="BE536" s="84"/>
      <c r="BH536" s="116"/>
      <c r="BI536" s="116"/>
      <c r="BJ536" s="116"/>
      <c r="BK536" s="116"/>
      <c r="BL536" s="116"/>
      <c r="BM536" s="116"/>
    </row>
    <row r="537" spans="1:1017 1029:2041 2053:3065 3077:4089 4101:5113 5125:6137 6149:7161 7173:8185 8197:9209 9221:10233 10245:11257 11269:12281 12293:13305 13317:14329 14341:15353 15365:16175" s="92" customFormat="1" hidden="1" x14ac:dyDescent="0.3">
      <c r="A537" s="84"/>
      <c r="B537" s="84"/>
      <c r="C537" s="84"/>
      <c r="D537" s="84"/>
      <c r="E537" s="64"/>
      <c r="F537" s="25"/>
      <c r="G537" s="25"/>
      <c r="H537" s="116" t="s">
        <v>320</v>
      </c>
      <c r="I537" s="116" t="s">
        <v>320</v>
      </c>
      <c r="J537" s="23"/>
      <c r="K537" s="116" t="s">
        <v>320</v>
      </c>
      <c r="L537" s="28"/>
      <c r="M537" s="28"/>
      <c r="N537" s="28"/>
      <c r="O537" s="28"/>
      <c r="P537" s="15"/>
      <c r="Q537" s="15"/>
      <c r="R537" s="15"/>
      <c r="S537" s="15"/>
      <c r="T537" s="15"/>
      <c r="U537" s="15"/>
      <c r="V537" s="15"/>
      <c r="W537" s="15"/>
      <c r="X537" s="15"/>
      <c r="Y537" s="15"/>
      <c r="Z537" s="15"/>
      <c r="AA537" s="15"/>
      <c r="AB537" s="15"/>
      <c r="AC537" s="15"/>
      <c r="AD537" s="15"/>
      <c r="AE537" s="15"/>
      <c r="AF537" s="15"/>
      <c r="AG537" s="15"/>
      <c r="AH537" s="15"/>
      <c r="AI537" s="15"/>
      <c r="AJ537" s="85"/>
      <c r="AK537" s="15"/>
      <c r="AL537" s="86"/>
      <c r="AM537" s="87"/>
      <c r="AN537" s="88"/>
      <c r="AO537" s="88"/>
      <c r="AP537" s="89"/>
      <c r="AQ537" s="90"/>
      <c r="AR537" s="90"/>
      <c r="AS537" s="90"/>
      <c r="AT537" s="90"/>
      <c r="AU537" s="91"/>
      <c r="AV537" s="85"/>
      <c r="AW537" s="15"/>
      <c r="AX537" s="15"/>
      <c r="AY537" s="15"/>
      <c r="AZ537" s="15"/>
      <c r="BA537" s="15"/>
      <c r="BB537" s="15"/>
      <c r="BC537" s="15"/>
      <c r="BD537" s="15"/>
      <c r="BE537" s="84"/>
      <c r="BH537" s="116"/>
      <c r="BI537" s="116"/>
      <c r="BJ537" s="116"/>
      <c r="BK537" s="116"/>
      <c r="BL537" s="116"/>
      <c r="BM537" s="116"/>
    </row>
    <row r="538" spans="1:1017 1029:2041 2053:3065 3077:4089 4101:5113 5125:6137 6149:7161 7173:8185 8197:9209 9221:10233 10245:11257 11269:12281 12293:13305 13317:14329 14341:15353 15365:16175" s="92" customFormat="1" hidden="1" x14ac:dyDescent="0.3">
      <c r="A538" s="84"/>
      <c r="B538" s="84"/>
      <c r="C538" s="84"/>
      <c r="D538" s="84"/>
      <c r="E538" s="64"/>
      <c r="F538" s="25"/>
      <c r="G538" s="25"/>
      <c r="H538" s="116" t="s">
        <v>320</v>
      </c>
      <c r="I538" s="116" t="s">
        <v>320</v>
      </c>
      <c r="J538" s="23"/>
      <c r="K538" s="116" t="s">
        <v>320</v>
      </c>
      <c r="L538" s="28"/>
      <c r="M538" s="28"/>
      <c r="N538" s="28"/>
      <c r="O538" s="28"/>
      <c r="P538" s="15"/>
      <c r="Q538" s="15"/>
      <c r="R538" s="15"/>
      <c r="S538" s="15"/>
      <c r="T538" s="15"/>
      <c r="U538" s="15"/>
      <c r="V538" s="15"/>
      <c r="W538" s="15"/>
      <c r="X538" s="15"/>
      <c r="Y538" s="15"/>
      <c r="Z538" s="15"/>
      <c r="AA538" s="15"/>
      <c r="AB538" s="15"/>
      <c r="AC538" s="15"/>
      <c r="AD538" s="15"/>
      <c r="AE538" s="15"/>
      <c r="AF538" s="15"/>
      <c r="AG538" s="15"/>
      <c r="AH538" s="15"/>
      <c r="AI538" s="15"/>
      <c r="AJ538" s="85"/>
      <c r="AK538" s="15"/>
      <c r="AL538" s="86"/>
      <c r="AM538" s="87"/>
      <c r="AN538" s="88"/>
      <c r="AO538" s="88"/>
      <c r="AP538" s="89"/>
      <c r="AQ538" s="90"/>
      <c r="AR538" s="90"/>
      <c r="AS538" s="90"/>
      <c r="AT538" s="90"/>
      <c r="AU538" s="91"/>
      <c r="AV538" s="85"/>
      <c r="AW538" s="15"/>
      <c r="AX538" s="15"/>
      <c r="AY538" s="15"/>
      <c r="AZ538" s="15"/>
      <c r="BA538" s="15"/>
      <c r="BB538" s="15"/>
      <c r="BC538" s="15"/>
      <c r="BD538" s="15"/>
      <c r="BE538" s="84"/>
      <c r="BH538" s="116"/>
      <c r="BI538" s="116"/>
      <c r="BJ538" s="116"/>
      <c r="BK538" s="116"/>
      <c r="BL538" s="116"/>
      <c r="BM538" s="116"/>
    </row>
    <row r="539" spans="1:1017 1029:2041 2053:3065 3077:4089 4101:5113 5125:6137 6149:7161 7173:8185 8197:9209 9221:10233 10245:11257 11269:12281 12293:13305 13317:14329 14341:15353 15365:16175" s="92" customFormat="1" hidden="1" x14ac:dyDescent="0.3">
      <c r="A539" s="84"/>
      <c r="B539" s="84"/>
      <c r="C539" s="84"/>
      <c r="D539" s="84"/>
      <c r="E539" s="64"/>
      <c r="F539" s="25"/>
      <c r="G539" s="25"/>
      <c r="H539" s="116" t="s">
        <v>320</v>
      </c>
      <c r="I539" s="116" t="s">
        <v>320</v>
      </c>
      <c r="J539" s="23"/>
      <c r="K539" s="116" t="s">
        <v>320</v>
      </c>
      <c r="L539" s="28"/>
      <c r="M539" s="28"/>
      <c r="N539" s="28"/>
      <c r="O539" s="28"/>
      <c r="P539" s="15"/>
      <c r="Q539" s="15"/>
      <c r="R539" s="15"/>
      <c r="S539" s="15"/>
      <c r="T539" s="15"/>
      <c r="U539" s="15"/>
      <c r="V539" s="15"/>
      <c r="W539" s="15"/>
      <c r="X539" s="15"/>
      <c r="Y539" s="15"/>
      <c r="Z539" s="15"/>
      <c r="AA539" s="15"/>
      <c r="AB539" s="15"/>
      <c r="AC539" s="15"/>
      <c r="AD539" s="15"/>
      <c r="AE539" s="15"/>
      <c r="AF539" s="15"/>
      <c r="AG539" s="15"/>
      <c r="AH539" s="15"/>
      <c r="AI539" s="15"/>
      <c r="AJ539" s="85"/>
      <c r="AK539" s="15"/>
      <c r="AL539" s="86"/>
      <c r="AM539" s="87"/>
      <c r="AN539" s="88"/>
      <c r="AO539" s="88"/>
      <c r="AP539" s="89"/>
      <c r="AQ539" s="90"/>
      <c r="AR539" s="90"/>
      <c r="AS539" s="90"/>
      <c r="AT539" s="90"/>
      <c r="AU539" s="91"/>
      <c r="AV539" s="85"/>
      <c r="AW539" s="15"/>
      <c r="AX539" s="15"/>
      <c r="AY539" s="15"/>
      <c r="AZ539" s="15"/>
      <c r="BA539" s="15"/>
      <c r="BB539" s="15"/>
      <c r="BC539" s="15"/>
      <c r="BD539" s="15"/>
      <c r="BE539" s="84"/>
      <c r="BH539" s="116"/>
      <c r="BI539" s="116"/>
      <c r="BJ539" s="116"/>
      <c r="BK539" s="116"/>
      <c r="BL539" s="116"/>
      <c r="BM539" s="116"/>
    </row>
    <row r="540" spans="1:1017 1029:2041 2053:3065 3077:4089 4101:5113 5125:6137 6149:7161 7173:8185 8197:9209 9221:10233 10245:11257 11269:12281 12293:13305 13317:14329 14341:15353 15365:16175" s="110" customFormat="1" ht="63" x14ac:dyDescent="0.3">
      <c r="A540" s="1"/>
      <c r="B540" s="1"/>
      <c r="C540" s="1"/>
      <c r="D540" s="1"/>
      <c r="E540" s="107" t="s">
        <v>18</v>
      </c>
      <c r="F540" s="108"/>
      <c r="G540" s="113" t="s">
        <v>106</v>
      </c>
      <c r="H540" s="116" t="s">
        <v>308</v>
      </c>
      <c r="I540" s="116" t="s">
        <v>21</v>
      </c>
      <c r="J540" s="31" t="s">
        <v>107</v>
      </c>
      <c r="K540" s="116" t="s">
        <v>245</v>
      </c>
      <c r="L540" s="114">
        <v>10000</v>
      </c>
      <c r="M540" s="114">
        <v>4200</v>
      </c>
      <c r="N540" s="114">
        <v>3000</v>
      </c>
      <c r="O540" s="114">
        <v>1800</v>
      </c>
      <c r="P540" s="7"/>
      <c r="Q540" s="7"/>
      <c r="R540" s="7"/>
      <c r="S540" s="7"/>
      <c r="T540" s="7"/>
      <c r="U540" s="7"/>
      <c r="V540" s="7"/>
      <c r="W540" s="7"/>
      <c r="X540" s="7"/>
      <c r="Y540" s="7"/>
      <c r="Z540" s="7"/>
      <c r="AA540" s="7"/>
      <c r="AB540" s="7"/>
      <c r="AC540" s="7"/>
      <c r="AD540" s="7"/>
      <c r="AE540" s="7"/>
      <c r="AF540" s="7"/>
      <c r="AG540" s="7"/>
      <c r="AH540" s="7"/>
      <c r="AI540" s="7"/>
      <c r="AJ540" s="8"/>
      <c r="AK540" s="7"/>
      <c r="AL540" s="9"/>
      <c r="AM540" s="10"/>
      <c r="AN540" s="11"/>
      <c r="AO540" s="11"/>
      <c r="AP540" s="12"/>
      <c r="AQ540" s="13"/>
      <c r="AR540" s="13"/>
      <c r="AS540" s="13"/>
      <c r="AT540" s="13"/>
      <c r="AU540" s="14"/>
      <c r="AV540" s="8"/>
      <c r="AW540" s="15"/>
      <c r="AX540" s="15"/>
      <c r="AY540" s="15"/>
      <c r="AZ540" s="15"/>
      <c r="BA540" s="16"/>
      <c r="BB540" s="16"/>
      <c r="BC540" s="16"/>
      <c r="BD540" s="16"/>
      <c r="BE540" s="1"/>
      <c r="BF540" s="6"/>
      <c r="BH540" s="116"/>
      <c r="BI540" s="116"/>
      <c r="BJ540" s="108"/>
      <c r="BK540" s="116"/>
      <c r="BL540" s="116"/>
      <c r="BM540" s="23"/>
      <c r="BN540" s="116"/>
      <c r="BO540" s="109"/>
      <c r="BP540" s="109"/>
      <c r="BQ540" s="109"/>
      <c r="BR540" s="109"/>
      <c r="IL540" s="6"/>
      <c r="IM540" s="6"/>
      <c r="IN540" s="6"/>
      <c r="IO540" s="6"/>
      <c r="JA540" s="6"/>
      <c r="JB540" s="6"/>
      <c r="JC540" s="6"/>
      <c r="JD540" s="6"/>
      <c r="JE540" s="6"/>
      <c r="JF540" s="6"/>
      <c r="JG540" s="6"/>
      <c r="JH540" s="6"/>
      <c r="JI540" s="6"/>
      <c r="JJ540" s="6"/>
      <c r="JK540" s="6"/>
      <c r="JL540" s="6"/>
      <c r="JM540" s="6"/>
      <c r="JN540" s="6"/>
      <c r="JO540" s="6"/>
      <c r="JP540" s="6"/>
      <c r="JQ540" s="6"/>
      <c r="JR540" s="6"/>
      <c r="JS540" s="6"/>
      <c r="JT540" s="6"/>
      <c r="JU540" s="6"/>
      <c r="JV540" s="6"/>
      <c r="JW540" s="6"/>
      <c r="JX540" s="6"/>
      <c r="JY540" s="6"/>
      <c r="JZ540" s="6"/>
      <c r="KA540" s="6"/>
      <c r="KB540" s="6"/>
      <c r="KC540" s="6"/>
      <c r="KD540" s="6"/>
      <c r="KE540" s="6"/>
      <c r="KF540" s="6"/>
      <c r="KG540" s="6"/>
      <c r="KH540" s="6"/>
      <c r="KI540" s="6"/>
      <c r="KJ540" s="6"/>
      <c r="KK540" s="6"/>
      <c r="KL540" s="6"/>
      <c r="KM540" s="6"/>
      <c r="KN540" s="6"/>
      <c r="KO540" s="6"/>
      <c r="KP540" s="6"/>
      <c r="KQ540" s="6"/>
      <c r="SH540" s="6"/>
      <c r="SI540" s="6"/>
      <c r="SJ540" s="6"/>
      <c r="SK540" s="6"/>
      <c r="SW540" s="6"/>
      <c r="SX540" s="6"/>
      <c r="SY540" s="6"/>
      <c r="SZ540" s="6"/>
      <c r="TA540" s="6"/>
      <c r="TB540" s="6"/>
      <c r="TC540" s="6"/>
      <c r="TD540" s="6"/>
      <c r="TE540" s="6"/>
      <c r="TF540" s="6"/>
      <c r="TG540" s="6"/>
      <c r="TH540" s="6"/>
      <c r="TI540" s="6"/>
      <c r="TJ540" s="6"/>
      <c r="TK540" s="6"/>
      <c r="TL540" s="6"/>
      <c r="TM540" s="6"/>
      <c r="TN540" s="6"/>
      <c r="TO540" s="6"/>
      <c r="TP540" s="6"/>
      <c r="TQ540" s="6"/>
      <c r="TR540" s="6"/>
      <c r="TS540" s="6"/>
      <c r="TT540" s="6"/>
      <c r="TU540" s="6"/>
      <c r="TV540" s="6"/>
      <c r="TW540" s="6"/>
      <c r="TX540" s="6"/>
      <c r="TY540" s="6"/>
      <c r="TZ540" s="6"/>
      <c r="UA540" s="6"/>
      <c r="UB540" s="6"/>
      <c r="UC540" s="6"/>
      <c r="UD540" s="6"/>
      <c r="UE540" s="6"/>
      <c r="UF540" s="6"/>
      <c r="UG540" s="6"/>
      <c r="UH540" s="6"/>
      <c r="UI540" s="6"/>
      <c r="UJ540" s="6"/>
      <c r="UK540" s="6"/>
      <c r="UL540" s="6"/>
      <c r="UM540" s="6"/>
      <c r="ACD540" s="6"/>
      <c r="ACE540" s="6"/>
      <c r="ACF540" s="6"/>
      <c r="ACG540" s="6"/>
      <c r="ACS540" s="6"/>
      <c r="ACT540" s="6"/>
      <c r="ACU540" s="6"/>
      <c r="ACV540" s="6"/>
      <c r="ACW540" s="6"/>
      <c r="ACX540" s="6"/>
      <c r="ACY540" s="6"/>
      <c r="ACZ540" s="6"/>
      <c r="ADA540" s="6"/>
      <c r="ADB540" s="6"/>
      <c r="ADC540" s="6"/>
      <c r="ADD540" s="6"/>
      <c r="ADE540" s="6"/>
      <c r="ADF540" s="6"/>
      <c r="ADG540" s="6"/>
      <c r="ADH540" s="6"/>
      <c r="ADI540" s="6"/>
      <c r="ADJ540" s="6"/>
      <c r="ADK540" s="6"/>
      <c r="ADL540" s="6"/>
      <c r="ADM540" s="6"/>
      <c r="ADN540" s="6"/>
      <c r="ADO540" s="6"/>
      <c r="ADP540" s="6"/>
      <c r="ADQ540" s="6"/>
      <c r="ADR540" s="6"/>
      <c r="ADS540" s="6"/>
      <c r="ADT540" s="6"/>
      <c r="ADU540" s="6"/>
      <c r="ADV540" s="6"/>
      <c r="ADW540" s="6"/>
      <c r="ADX540" s="6"/>
      <c r="ADY540" s="6"/>
      <c r="ADZ540" s="6"/>
      <c r="AEA540" s="6"/>
      <c r="AEB540" s="6"/>
      <c r="AEC540" s="6"/>
      <c r="AED540" s="6"/>
      <c r="AEE540" s="6"/>
      <c r="AEF540" s="6"/>
      <c r="AEG540" s="6"/>
      <c r="AEH540" s="6"/>
      <c r="AEI540" s="6"/>
      <c r="ALZ540" s="6"/>
      <c r="AMA540" s="6"/>
      <c r="AMB540" s="6"/>
      <c r="AMC540" s="6"/>
      <c r="AMO540" s="6"/>
      <c r="AMP540" s="6"/>
      <c r="AMQ540" s="6"/>
      <c r="AMR540" s="6"/>
      <c r="AMS540" s="6"/>
      <c r="AMT540" s="6"/>
      <c r="AMU540" s="6"/>
      <c r="AMV540" s="6"/>
      <c r="AMW540" s="6"/>
      <c r="AMX540" s="6"/>
      <c r="AMY540" s="6"/>
      <c r="AMZ540" s="6"/>
      <c r="ANA540" s="6"/>
      <c r="ANB540" s="6"/>
      <c r="ANC540" s="6"/>
      <c r="AND540" s="6"/>
      <c r="ANE540" s="6"/>
      <c r="ANF540" s="6"/>
      <c r="ANG540" s="6"/>
      <c r="ANH540" s="6"/>
      <c r="ANI540" s="6"/>
      <c r="ANJ540" s="6"/>
      <c r="ANK540" s="6"/>
      <c r="ANL540" s="6"/>
      <c r="ANM540" s="6"/>
      <c r="ANN540" s="6"/>
      <c r="ANO540" s="6"/>
      <c r="ANP540" s="6"/>
      <c r="ANQ540" s="6"/>
      <c r="ANR540" s="6"/>
      <c r="ANS540" s="6"/>
      <c r="ANT540" s="6"/>
      <c r="ANU540" s="6"/>
      <c r="ANV540" s="6"/>
      <c r="ANW540" s="6"/>
      <c r="ANX540" s="6"/>
      <c r="ANY540" s="6"/>
      <c r="ANZ540" s="6"/>
      <c r="AOA540" s="6"/>
      <c r="AOB540" s="6"/>
      <c r="AOC540" s="6"/>
      <c r="AOD540" s="6"/>
      <c r="AOE540" s="6"/>
      <c r="AVV540" s="6"/>
      <c r="AVW540" s="6"/>
      <c r="AVX540" s="6"/>
      <c r="AVY540" s="6"/>
      <c r="AWK540" s="6"/>
      <c r="AWL540" s="6"/>
      <c r="AWM540" s="6"/>
      <c r="AWN540" s="6"/>
      <c r="AWO540" s="6"/>
      <c r="AWP540" s="6"/>
      <c r="AWQ540" s="6"/>
      <c r="AWR540" s="6"/>
      <c r="AWS540" s="6"/>
      <c r="AWT540" s="6"/>
      <c r="AWU540" s="6"/>
      <c r="AWV540" s="6"/>
      <c r="AWW540" s="6"/>
      <c r="AWX540" s="6"/>
      <c r="AWY540" s="6"/>
      <c r="AWZ540" s="6"/>
      <c r="AXA540" s="6"/>
      <c r="AXB540" s="6"/>
      <c r="AXC540" s="6"/>
      <c r="AXD540" s="6"/>
      <c r="AXE540" s="6"/>
      <c r="AXF540" s="6"/>
      <c r="AXG540" s="6"/>
      <c r="AXH540" s="6"/>
      <c r="AXI540" s="6"/>
      <c r="AXJ540" s="6"/>
      <c r="AXK540" s="6"/>
      <c r="AXL540" s="6"/>
      <c r="AXM540" s="6"/>
      <c r="AXN540" s="6"/>
      <c r="AXO540" s="6"/>
      <c r="AXP540" s="6"/>
      <c r="AXQ540" s="6"/>
      <c r="AXR540" s="6"/>
      <c r="AXS540" s="6"/>
      <c r="AXT540" s="6"/>
      <c r="AXU540" s="6"/>
      <c r="AXV540" s="6"/>
      <c r="AXW540" s="6"/>
      <c r="AXX540" s="6"/>
      <c r="AXY540" s="6"/>
      <c r="AXZ540" s="6"/>
      <c r="AYA540" s="6"/>
      <c r="BFR540" s="6"/>
      <c r="BFS540" s="6"/>
      <c r="BFT540" s="6"/>
      <c r="BFU540" s="6"/>
      <c r="BGG540" s="6"/>
      <c r="BGH540" s="6"/>
      <c r="BGI540" s="6"/>
      <c r="BGJ540" s="6"/>
      <c r="BGK540" s="6"/>
      <c r="BGL540" s="6"/>
      <c r="BGM540" s="6"/>
      <c r="BGN540" s="6"/>
      <c r="BGO540" s="6"/>
      <c r="BGP540" s="6"/>
      <c r="BGQ540" s="6"/>
      <c r="BGR540" s="6"/>
      <c r="BGS540" s="6"/>
      <c r="BGT540" s="6"/>
      <c r="BGU540" s="6"/>
      <c r="BGV540" s="6"/>
      <c r="BGW540" s="6"/>
      <c r="BGX540" s="6"/>
      <c r="BGY540" s="6"/>
      <c r="BGZ540" s="6"/>
      <c r="BHA540" s="6"/>
      <c r="BHB540" s="6"/>
      <c r="BHC540" s="6"/>
      <c r="BHD540" s="6"/>
      <c r="BHE540" s="6"/>
      <c r="BHF540" s="6"/>
      <c r="BHG540" s="6"/>
      <c r="BHH540" s="6"/>
      <c r="BHI540" s="6"/>
      <c r="BHJ540" s="6"/>
      <c r="BHK540" s="6"/>
      <c r="BHL540" s="6"/>
      <c r="BHM540" s="6"/>
      <c r="BHN540" s="6"/>
      <c r="BHO540" s="6"/>
      <c r="BHP540" s="6"/>
      <c r="BHQ540" s="6"/>
      <c r="BHR540" s="6"/>
      <c r="BHS540" s="6"/>
      <c r="BHT540" s="6"/>
      <c r="BHU540" s="6"/>
      <c r="BHV540" s="6"/>
      <c r="BHW540" s="6"/>
      <c r="BPN540" s="6"/>
      <c r="BPO540" s="6"/>
      <c r="BPP540" s="6"/>
      <c r="BPQ540" s="6"/>
      <c r="BQC540" s="6"/>
      <c r="BQD540" s="6"/>
      <c r="BQE540" s="6"/>
      <c r="BQF540" s="6"/>
      <c r="BQG540" s="6"/>
      <c r="BQH540" s="6"/>
      <c r="BQI540" s="6"/>
      <c r="BQJ540" s="6"/>
      <c r="BQK540" s="6"/>
      <c r="BQL540" s="6"/>
      <c r="BQM540" s="6"/>
      <c r="BQN540" s="6"/>
      <c r="BQO540" s="6"/>
      <c r="BQP540" s="6"/>
      <c r="BQQ540" s="6"/>
      <c r="BQR540" s="6"/>
      <c r="BQS540" s="6"/>
      <c r="BQT540" s="6"/>
      <c r="BQU540" s="6"/>
      <c r="BQV540" s="6"/>
      <c r="BQW540" s="6"/>
      <c r="BQX540" s="6"/>
      <c r="BQY540" s="6"/>
      <c r="BQZ540" s="6"/>
      <c r="BRA540" s="6"/>
      <c r="BRB540" s="6"/>
      <c r="BRC540" s="6"/>
      <c r="BRD540" s="6"/>
      <c r="BRE540" s="6"/>
      <c r="BRF540" s="6"/>
      <c r="BRG540" s="6"/>
      <c r="BRH540" s="6"/>
      <c r="BRI540" s="6"/>
      <c r="BRJ540" s="6"/>
      <c r="BRK540" s="6"/>
      <c r="BRL540" s="6"/>
      <c r="BRM540" s="6"/>
      <c r="BRN540" s="6"/>
      <c r="BRO540" s="6"/>
      <c r="BRP540" s="6"/>
      <c r="BRQ540" s="6"/>
      <c r="BRR540" s="6"/>
      <c r="BRS540" s="6"/>
      <c r="BZJ540" s="6"/>
      <c r="BZK540" s="6"/>
      <c r="BZL540" s="6"/>
      <c r="BZM540" s="6"/>
      <c r="BZY540" s="6"/>
      <c r="BZZ540" s="6"/>
      <c r="CAA540" s="6"/>
      <c r="CAB540" s="6"/>
      <c r="CAC540" s="6"/>
      <c r="CAD540" s="6"/>
      <c r="CAE540" s="6"/>
      <c r="CAF540" s="6"/>
      <c r="CAG540" s="6"/>
      <c r="CAH540" s="6"/>
      <c r="CAI540" s="6"/>
      <c r="CAJ540" s="6"/>
      <c r="CAK540" s="6"/>
      <c r="CAL540" s="6"/>
      <c r="CAM540" s="6"/>
      <c r="CAN540" s="6"/>
      <c r="CAO540" s="6"/>
      <c r="CAP540" s="6"/>
      <c r="CAQ540" s="6"/>
      <c r="CAR540" s="6"/>
      <c r="CAS540" s="6"/>
      <c r="CAT540" s="6"/>
      <c r="CAU540" s="6"/>
      <c r="CAV540" s="6"/>
      <c r="CAW540" s="6"/>
      <c r="CAX540" s="6"/>
      <c r="CAY540" s="6"/>
      <c r="CAZ540" s="6"/>
      <c r="CBA540" s="6"/>
      <c r="CBB540" s="6"/>
      <c r="CBC540" s="6"/>
      <c r="CBD540" s="6"/>
      <c r="CBE540" s="6"/>
      <c r="CBF540" s="6"/>
      <c r="CBG540" s="6"/>
      <c r="CBH540" s="6"/>
      <c r="CBI540" s="6"/>
      <c r="CBJ540" s="6"/>
      <c r="CBK540" s="6"/>
      <c r="CBL540" s="6"/>
      <c r="CBM540" s="6"/>
      <c r="CBN540" s="6"/>
      <c r="CBO540" s="6"/>
      <c r="CJF540" s="6"/>
      <c r="CJG540" s="6"/>
      <c r="CJH540" s="6"/>
      <c r="CJI540" s="6"/>
      <c r="CJU540" s="6"/>
      <c r="CJV540" s="6"/>
      <c r="CJW540" s="6"/>
      <c r="CJX540" s="6"/>
      <c r="CJY540" s="6"/>
      <c r="CJZ540" s="6"/>
      <c r="CKA540" s="6"/>
      <c r="CKB540" s="6"/>
      <c r="CKC540" s="6"/>
      <c r="CKD540" s="6"/>
      <c r="CKE540" s="6"/>
      <c r="CKF540" s="6"/>
      <c r="CKG540" s="6"/>
      <c r="CKH540" s="6"/>
      <c r="CKI540" s="6"/>
      <c r="CKJ540" s="6"/>
      <c r="CKK540" s="6"/>
      <c r="CKL540" s="6"/>
      <c r="CKM540" s="6"/>
      <c r="CKN540" s="6"/>
      <c r="CKO540" s="6"/>
      <c r="CKP540" s="6"/>
      <c r="CKQ540" s="6"/>
      <c r="CKR540" s="6"/>
      <c r="CKS540" s="6"/>
      <c r="CKT540" s="6"/>
      <c r="CKU540" s="6"/>
      <c r="CKV540" s="6"/>
      <c r="CKW540" s="6"/>
      <c r="CKX540" s="6"/>
      <c r="CKY540" s="6"/>
      <c r="CKZ540" s="6"/>
      <c r="CLA540" s="6"/>
      <c r="CLB540" s="6"/>
      <c r="CLC540" s="6"/>
      <c r="CLD540" s="6"/>
      <c r="CLE540" s="6"/>
      <c r="CLF540" s="6"/>
      <c r="CLG540" s="6"/>
      <c r="CLH540" s="6"/>
      <c r="CLI540" s="6"/>
      <c r="CLJ540" s="6"/>
      <c r="CLK540" s="6"/>
      <c r="CTB540" s="6"/>
      <c r="CTC540" s="6"/>
      <c r="CTD540" s="6"/>
      <c r="CTE540" s="6"/>
      <c r="CTQ540" s="6"/>
      <c r="CTR540" s="6"/>
      <c r="CTS540" s="6"/>
      <c r="CTT540" s="6"/>
      <c r="CTU540" s="6"/>
      <c r="CTV540" s="6"/>
      <c r="CTW540" s="6"/>
      <c r="CTX540" s="6"/>
      <c r="CTY540" s="6"/>
      <c r="CTZ540" s="6"/>
      <c r="CUA540" s="6"/>
      <c r="CUB540" s="6"/>
      <c r="CUC540" s="6"/>
      <c r="CUD540" s="6"/>
      <c r="CUE540" s="6"/>
      <c r="CUF540" s="6"/>
      <c r="CUG540" s="6"/>
      <c r="CUH540" s="6"/>
      <c r="CUI540" s="6"/>
      <c r="CUJ540" s="6"/>
      <c r="CUK540" s="6"/>
      <c r="CUL540" s="6"/>
      <c r="CUM540" s="6"/>
      <c r="CUN540" s="6"/>
      <c r="CUO540" s="6"/>
      <c r="CUP540" s="6"/>
      <c r="CUQ540" s="6"/>
      <c r="CUR540" s="6"/>
      <c r="CUS540" s="6"/>
      <c r="CUT540" s="6"/>
      <c r="CUU540" s="6"/>
      <c r="CUV540" s="6"/>
      <c r="CUW540" s="6"/>
      <c r="CUX540" s="6"/>
      <c r="CUY540" s="6"/>
      <c r="CUZ540" s="6"/>
      <c r="CVA540" s="6"/>
      <c r="CVB540" s="6"/>
      <c r="CVC540" s="6"/>
      <c r="CVD540" s="6"/>
      <c r="CVE540" s="6"/>
      <c r="CVF540" s="6"/>
      <c r="CVG540" s="6"/>
      <c r="DCX540" s="6"/>
      <c r="DCY540" s="6"/>
      <c r="DCZ540" s="6"/>
      <c r="DDA540" s="6"/>
      <c r="DDM540" s="6"/>
      <c r="DDN540" s="6"/>
      <c r="DDO540" s="6"/>
      <c r="DDP540" s="6"/>
      <c r="DDQ540" s="6"/>
      <c r="DDR540" s="6"/>
      <c r="DDS540" s="6"/>
      <c r="DDT540" s="6"/>
      <c r="DDU540" s="6"/>
      <c r="DDV540" s="6"/>
      <c r="DDW540" s="6"/>
      <c r="DDX540" s="6"/>
      <c r="DDY540" s="6"/>
      <c r="DDZ540" s="6"/>
      <c r="DEA540" s="6"/>
      <c r="DEB540" s="6"/>
      <c r="DEC540" s="6"/>
      <c r="DED540" s="6"/>
      <c r="DEE540" s="6"/>
      <c r="DEF540" s="6"/>
      <c r="DEG540" s="6"/>
      <c r="DEH540" s="6"/>
      <c r="DEI540" s="6"/>
      <c r="DEJ540" s="6"/>
      <c r="DEK540" s="6"/>
      <c r="DEL540" s="6"/>
      <c r="DEM540" s="6"/>
      <c r="DEN540" s="6"/>
      <c r="DEO540" s="6"/>
      <c r="DEP540" s="6"/>
      <c r="DEQ540" s="6"/>
      <c r="DER540" s="6"/>
      <c r="DES540" s="6"/>
      <c r="DET540" s="6"/>
      <c r="DEU540" s="6"/>
      <c r="DEV540" s="6"/>
      <c r="DEW540" s="6"/>
      <c r="DEX540" s="6"/>
      <c r="DEY540" s="6"/>
      <c r="DEZ540" s="6"/>
      <c r="DFA540" s="6"/>
      <c r="DFB540" s="6"/>
      <c r="DFC540" s="6"/>
      <c r="DMT540" s="6"/>
      <c r="DMU540" s="6"/>
      <c r="DMV540" s="6"/>
      <c r="DMW540" s="6"/>
      <c r="DNI540" s="6"/>
      <c r="DNJ540" s="6"/>
      <c r="DNK540" s="6"/>
      <c r="DNL540" s="6"/>
      <c r="DNM540" s="6"/>
      <c r="DNN540" s="6"/>
      <c r="DNO540" s="6"/>
      <c r="DNP540" s="6"/>
      <c r="DNQ540" s="6"/>
      <c r="DNR540" s="6"/>
      <c r="DNS540" s="6"/>
      <c r="DNT540" s="6"/>
      <c r="DNU540" s="6"/>
      <c r="DNV540" s="6"/>
      <c r="DNW540" s="6"/>
      <c r="DNX540" s="6"/>
      <c r="DNY540" s="6"/>
      <c r="DNZ540" s="6"/>
      <c r="DOA540" s="6"/>
      <c r="DOB540" s="6"/>
      <c r="DOC540" s="6"/>
      <c r="DOD540" s="6"/>
      <c r="DOE540" s="6"/>
      <c r="DOF540" s="6"/>
      <c r="DOG540" s="6"/>
      <c r="DOH540" s="6"/>
      <c r="DOI540" s="6"/>
      <c r="DOJ540" s="6"/>
      <c r="DOK540" s="6"/>
      <c r="DOL540" s="6"/>
      <c r="DOM540" s="6"/>
      <c r="DON540" s="6"/>
      <c r="DOO540" s="6"/>
      <c r="DOP540" s="6"/>
      <c r="DOQ540" s="6"/>
      <c r="DOR540" s="6"/>
      <c r="DOS540" s="6"/>
      <c r="DOT540" s="6"/>
      <c r="DOU540" s="6"/>
      <c r="DOV540" s="6"/>
      <c r="DOW540" s="6"/>
      <c r="DOX540" s="6"/>
      <c r="DOY540" s="6"/>
      <c r="DWP540" s="6"/>
      <c r="DWQ540" s="6"/>
      <c r="DWR540" s="6"/>
      <c r="DWS540" s="6"/>
      <c r="DXE540" s="6"/>
      <c r="DXF540" s="6"/>
      <c r="DXG540" s="6"/>
      <c r="DXH540" s="6"/>
      <c r="DXI540" s="6"/>
      <c r="DXJ540" s="6"/>
      <c r="DXK540" s="6"/>
      <c r="DXL540" s="6"/>
      <c r="DXM540" s="6"/>
      <c r="DXN540" s="6"/>
      <c r="DXO540" s="6"/>
      <c r="DXP540" s="6"/>
      <c r="DXQ540" s="6"/>
      <c r="DXR540" s="6"/>
      <c r="DXS540" s="6"/>
      <c r="DXT540" s="6"/>
      <c r="DXU540" s="6"/>
      <c r="DXV540" s="6"/>
      <c r="DXW540" s="6"/>
      <c r="DXX540" s="6"/>
      <c r="DXY540" s="6"/>
      <c r="DXZ540" s="6"/>
      <c r="DYA540" s="6"/>
      <c r="DYB540" s="6"/>
      <c r="DYC540" s="6"/>
      <c r="DYD540" s="6"/>
      <c r="DYE540" s="6"/>
      <c r="DYF540" s="6"/>
      <c r="DYG540" s="6"/>
      <c r="DYH540" s="6"/>
      <c r="DYI540" s="6"/>
      <c r="DYJ540" s="6"/>
      <c r="DYK540" s="6"/>
      <c r="DYL540" s="6"/>
      <c r="DYM540" s="6"/>
      <c r="DYN540" s="6"/>
      <c r="DYO540" s="6"/>
      <c r="DYP540" s="6"/>
      <c r="DYQ540" s="6"/>
      <c r="DYR540" s="6"/>
      <c r="DYS540" s="6"/>
      <c r="DYT540" s="6"/>
      <c r="DYU540" s="6"/>
      <c r="EGL540" s="6"/>
      <c r="EGM540" s="6"/>
      <c r="EGN540" s="6"/>
      <c r="EGO540" s="6"/>
      <c r="EHA540" s="6"/>
      <c r="EHB540" s="6"/>
      <c r="EHC540" s="6"/>
      <c r="EHD540" s="6"/>
      <c r="EHE540" s="6"/>
      <c r="EHF540" s="6"/>
      <c r="EHG540" s="6"/>
      <c r="EHH540" s="6"/>
      <c r="EHI540" s="6"/>
      <c r="EHJ540" s="6"/>
      <c r="EHK540" s="6"/>
      <c r="EHL540" s="6"/>
      <c r="EHM540" s="6"/>
      <c r="EHN540" s="6"/>
      <c r="EHO540" s="6"/>
      <c r="EHP540" s="6"/>
      <c r="EHQ540" s="6"/>
      <c r="EHR540" s="6"/>
      <c r="EHS540" s="6"/>
      <c r="EHT540" s="6"/>
      <c r="EHU540" s="6"/>
      <c r="EHV540" s="6"/>
      <c r="EHW540" s="6"/>
      <c r="EHX540" s="6"/>
      <c r="EHY540" s="6"/>
      <c r="EHZ540" s="6"/>
      <c r="EIA540" s="6"/>
      <c r="EIB540" s="6"/>
      <c r="EIC540" s="6"/>
      <c r="EID540" s="6"/>
      <c r="EIE540" s="6"/>
      <c r="EIF540" s="6"/>
      <c r="EIG540" s="6"/>
      <c r="EIH540" s="6"/>
      <c r="EII540" s="6"/>
      <c r="EIJ540" s="6"/>
      <c r="EIK540" s="6"/>
      <c r="EIL540" s="6"/>
      <c r="EIM540" s="6"/>
      <c r="EIN540" s="6"/>
      <c r="EIO540" s="6"/>
      <c r="EIP540" s="6"/>
      <c r="EIQ540" s="6"/>
      <c r="EQH540" s="6"/>
      <c r="EQI540" s="6"/>
      <c r="EQJ540" s="6"/>
      <c r="EQK540" s="6"/>
      <c r="EQW540" s="6"/>
      <c r="EQX540" s="6"/>
      <c r="EQY540" s="6"/>
      <c r="EQZ540" s="6"/>
      <c r="ERA540" s="6"/>
      <c r="ERB540" s="6"/>
      <c r="ERC540" s="6"/>
      <c r="ERD540" s="6"/>
      <c r="ERE540" s="6"/>
      <c r="ERF540" s="6"/>
      <c r="ERG540" s="6"/>
      <c r="ERH540" s="6"/>
      <c r="ERI540" s="6"/>
      <c r="ERJ540" s="6"/>
      <c r="ERK540" s="6"/>
      <c r="ERL540" s="6"/>
      <c r="ERM540" s="6"/>
      <c r="ERN540" s="6"/>
      <c r="ERO540" s="6"/>
      <c r="ERP540" s="6"/>
      <c r="ERQ540" s="6"/>
      <c r="ERR540" s="6"/>
      <c r="ERS540" s="6"/>
      <c r="ERT540" s="6"/>
      <c r="ERU540" s="6"/>
      <c r="ERV540" s="6"/>
      <c r="ERW540" s="6"/>
      <c r="ERX540" s="6"/>
      <c r="ERY540" s="6"/>
      <c r="ERZ540" s="6"/>
      <c r="ESA540" s="6"/>
      <c r="ESB540" s="6"/>
      <c r="ESC540" s="6"/>
      <c r="ESD540" s="6"/>
      <c r="ESE540" s="6"/>
      <c r="ESF540" s="6"/>
      <c r="ESG540" s="6"/>
      <c r="ESH540" s="6"/>
      <c r="ESI540" s="6"/>
      <c r="ESJ540" s="6"/>
      <c r="ESK540" s="6"/>
      <c r="ESL540" s="6"/>
      <c r="ESM540" s="6"/>
      <c r="FAD540" s="6"/>
      <c r="FAE540" s="6"/>
      <c r="FAF540" s="6"/>
      <c r="FAG540" s="6"/>
      <c r="FAS540" s="6"/>
      <c r="FAT540" s="6"/>
      <c r="FAU540" s="6"/>
      <c r="FAV540" s="6"/>
      <c r="FAW540" s="6"/>
      <c r="FAX540" s="6"/>
      <c r="FAY540" s="6"/>
      <c r="FAZ540" s="6"/>
      <c r="FBA540" s="6"/>
      <c r="FBB540" s="6"/>
      <c r="FBC540" s="6"/>
      <c r="FBD540" s="6"/>
      <c r="FBE540" s="6"/>
      <c r="FBF540" s="6"/>
      <c r="FBG540" s="6"/>
      <c r="FBH540" s="6"/>
      <c r="FBI540" s="6"/>
      <c r="FBJ540" s="6"/>
      <c r="FBK540" s="6"/>
      <c r="FBL540" s="6"/>
      <c r="FBM540" s="6"/>
      <c r="FBN540" s="6"/>
      <c r="FBO540" s="6"/>
      <c r="FBP540" s="6"/>
      <c r="FBQ540" s="6"/>
      <c r="FBR540" s="6"/>
      <c r="FBS540" s="6"/>
      <c r="FBT540" s="6"/>
      <c r="FBU540" s="6"/>
      <c r="FBV540" s="6"/>
      <c r="FBW540" s="6"/>
      <c r="FBX540" s="6"/>
      <c r="FBY540" s="6"/>
      <c r="FBZ540" s="6"/>
      <c r="FCA540" s="6"/>
      <c r="FCB540" s="6"/>
      <c r="FCC540" s="6"/>
      <c r="FCD540" s="6"/>
      <c r="FCE540" s="6"/>
      <c r="FCF540" s="6"/>
      <c r="FCG540" s="6"/>
      <c r="FCH540" s="6"/>
      <c r="FCI540" s="6"/>
      <c r="FJZ540" s="6"/>
      <c r="FKA540" s="6"/>
      <c r="FKB540" s="6"/>
      <c r="FKC540" s="6"/>
      <c r="FKO540" s="6"/>
      <c r="FKP540" s="6"/>
      <c r="FKQ540" s="6"/>
      <c r="FKR540" s="6"/>
      <c r="FKS540" s="6"/>
      <c r="FKT540" s="6"/>
      <c r="FKU540" s="6"/>
      <c r="FKV540" s="6"/>
      <c r="FKW540" s="6"/>
      <c r="FKX540" s="6"/>
      <c r="FKY540" s="6"/>
      <c r="FKZ540" s="6"/>
      <c r="FLA540" s="6"/>
      <c r="FLB540" s="6"/>
      <c r="FLC540" s="6"/>
      <c r="FLD540" s="6"/>
      <c r="FLE540" s="6"/>
      <c r="FLF540" s="6"/>
      <c r="FLG540" s="6"/>
      <c r="FLH540" s="6"/>
      <c r="FLI540" s="6"/>
      <c r="FLJ540" s="6"/>
      <c r="FLK540" s="6"/>
      <c r="FLL540" s="6"/>
      <c r="FLM540" s="6"/>
      <c r="FLN540" s="6"/>
      <c r="FLO540" s="6"/>
      <c r="FLP540" s="6"/>
      <c r="FLQ540" s="6"/>
      <c r="FLR540" s="6"/>
      <c r="FLS540" s="6"/>
      <c r="FLT540" s="6"/>
      <c r="FLU540" s="6"/>
      <c r="FLV540" s="6"/>
      <c r="FLW540" s="6"/>
      <c r="FLX540" s="6"/>
      <c r="FLY540" s="6"/>
      <c r="FLZ540" s="6"/>
      <c r="FMA540" s="6"/>
      <c r="FMB540" s="6"/>
      <c r="FMC540" s="6"/>
      <c r="FMD540" s="6"/>
      <c r="FME540" s="6"/>
      <c r="FTV540" s="6"/>
      <c r="FTW540" s="6"/>
      <c r="FTX540" s="6"/>
      <c r="FTY540" s="6"/>
      <c r="FUK540" s="6"/>
      <c r="FUL540" s="6"/>
      <c r="FUM540" s="6"/>
      <c r="FUN540" s="6"/>
      <c r="FUO540" s="6"/>
      <c r="FUP540" s="6"/>
      <c r="FUQ540" s="6"/>
      <c r="FUR540" s="6"/>
      <c r="FUS540" s="6"/>
      <c r="FUT540" s="6"/>
      <c r="FUU540" s="6"/>
      <c r="FUV540" s="6"/>
      <c r="FUW540" s="6"/>
      <c r="FUX540" s="6"/>
      <c r="FUY540" s="6"/>
      <c r="FUZ540" s="6"/>
      <c r="FVA540" s="6"/>
      <c r="FVB540" s="6"/>
      <c r="FVC540" s="6"/>
      <c r="FVD540" s="6"/>
      <c r="FVE540" s="6"/>
      <c r="FVF540" s="6"/>
      <c r="FVG540" s="6"/>
      <c r="FVH540" s="6"/>
      <c r="FVI540" s="6"/>
      <c r="FVJ540" s="6"/>
      <c r="FVK540" s="6"/>
      <c r="FVL540" s="6"/>
      <c r="FVM540" s="6"/>
      <c r="FVN540" s="6"/>
      <c r="FVO540" s="6"/>
      <c r="FVP540" s="6"/>
      <c r="FVQ540" s="6"/>
      <c r="FVR540" s="6"/>
      <c r="FVS540" s="6"/>
      <c r="FVT540" s="6"/>
      <c r="FVU540" s="6"/>
      <c r="FVV540" s="6"/>
      <c r="FVW540" s="6"/>
      <c r="FVX540" s="6"/>
      <c r="FVY540" s="6"/>
      <c r="FVZ540" s="6"/>
      <c r="FWA540" s="6"/>
      <c r="GDR540" s="6"/>
      <c r="GDS540" s="6"/>
      <c r="GDT540" s="6"/>
      <c r="GDU540" s="6"/>
      <c r="GEG540" s="6"/>
      <c r="GEH540" s="6"/>
      <c r="GEI540" s="6"/>
      <c r="GEJ540" s="6"/>
      <c r="GEK540" s="6"/>
      <c r="GEL540" s="6"/>
      <c r="GEM540" s="6"/>
      <c r="GEN540" s="6"/>
      <c r="GEO540" s="6"/>
      <c r="GEP540" s="6"/>
      <c r="GEQ540" s="6"/>
      <c r="GER540" s="6"/>
      <c r="GES540" s="6"/>
      <c r="GET540" s="6"/>
      <c r="GEU540" s="6"/>
      <c r="GEV540" s="6"/>
      <c r="GEW540" s="6"/>
      <c r="GEX540" s="6"/>
      <c r="GEY540" s="6"/>
      <c r="GEZ540" s="6"/>
      <c r="GFA540" s="6"/>
      <c r="GFB540" s="6"/>
      <c r="GFC540" s="6"/>
      <c r="GFD540" s="6"/>
      <c r="GFE540" s="6"/>
      <c r="GFF540" s="6"/>
      <c r="GFG540" s="6"/>
      <c r="GFH540" s="6"/>
      <c r="GFI540" s="6"/>
      <c r="GFJ540" s="6"/>
      <c r="GFK540" s="6"/>
      <c r="GFL540" s="6"/>
      <c r="GFM540" s="6"/>
      <c r="GFN540" s="6"/>
      <c r="GFO540" s="6"/>
      <c r="GFP540" s="6"/>
      <c r="GFQ540" s="6"/>
      <c r="GFR540" s="6"/>
      <c r="GFS540" s="6"/>
      <c r="GFT540" s="6"/>
      <c r="GFU540" s="6"/>
      <c r="GFV540" s="6"/>
      <c r="GFW540" s="6"/>
      <c r="GNN540" s="6"/>
      <c r="GNO540" s="6"/>
      <c r="GNP540" s="6"/>
      <c r="GNQ540" s="6"/>
      <c r="GOC540" s="6"/>
      <c r="GOD540" s="6"/>
      <c r="GOE540" s="6"/>
      <c r="GOF540" s="6"/>
      <c r="GOG540" s="6"/>
      <c r="GOH540" s="6"/>
      <c r="GOI540" s="6"/>
      <c r="GOJ540" s="6"/>
      <c r="GOK540" s="6"/>
      <c r="GOL540" s="6"/>
      <c r="GOM540" s="6"/>
      <c r="GON540" s="6"/>
      <c r="GOO540" s="6"/>
      <c r="GOP540" s="6"/>
      <c r="GOQ540" s="6"/>
      <c r="GOR540" s="6"/>
      <c r="GOS540" s="6"/>
      <c r="GOT540" s="6"/>
      <c r="GOU540" s="6"/>
      <c r="GOV540" s="6"/>
      <c r="GOW540" s="6"/>
      <c r="GOX540" s="6"/>
      <c r="GOY540" s="6"/>
      <c r="GOZ540" s="6"/>
      <c r="GPA540" s="6"/>
      <c r="GPB540" s="6"/>
      <c r="GPC540" s="6"/>
      <c r="GPD540" s="6"/>
      <c r="GPE540" s="6"/>
      <c r="GPF540" s="6"/>
      <c r="GPG540" s="6"/>
      <c r="GPH540" s="6"/>
      <c r="GPI540" s="6"/>
      <c r="GPJ540" s="6"/>
      <c r="GPK540" s="6"/>
      <c r="GPL540" s="6"/>
      <c r="GPM540" s="6"/>
      <c r="GPN540" s="6"/>
      <c r="GPO540" s="6"/>
      <c r="GPP540" s="6"/>
      <c r="GPQ540" s="6"/>
      <c r="GPR540" s="6"/>
      <c r="GPS540" s="6"/>
      <c r="GXJ540" s="6"/>
      <c r="GXK540" s="6"/>
      <c r="GXL540" s="6"/>
      <c r="GXM540" s="6"/>
      <c r="GXY540" s="6"/>
      <c r="GXZ540" s="6"/>
      <c r="GYA540" s="6"/>
      <c r="GYB540" s="6"/>
      <c r="GYC540" s="6"/>
      <c r="GYD540" s="6"/>
      <c r="GYE540" s="6"/>
      <c r="GYF540" s="6"/>
      <c r="GYG540" s="6"/>
      <c r="GYH540" s="6"/>
      <c r="GYI540" s="6"/>
      <c r="GYJ540" s="6"/>
      <c r="GYK540" s="6"/>
      <c r="GYL540" s="6"/>
      <c r="GYM540" s="6"/>
      <c r="GYN540" s="6"/>
      <c r="GYO540" s="6"/>
      <c r="GYP540" s="6"/>
      <c r="GYQ540" s="6"/>
      <c r="GYR540" s="6"/>
      <c r="GYS540" s="6"/>
      <c r="GYT540" s="6"/>
      <c r="GYU540" s="6"/>
      <c r="GYV540" s="6"/>
      <c r="GYW540" s="6"/>
      <c r="GYX540" s="6"/>
      <c r="GYY540" s="6"/>
      <c r="GYZ540" s="6"/>
      <c r="GZA540" s="6"/>
      <c r="GZB540" s="6"/>
      <c r="GZC540" s="6"/>
      <c r="GZD540" s="6"/>
      <c r="GZE540" s="6"/>
      <c r="GZF540" s="6"/>
      <c r="GZG540" s="6"/>
      <c r="GZH540" s="6"/>
      <c r="GZI540" s="6"/>
      <c r="GZJ540" s="6"/>
      <c r="GZK540" s="6"/>
      <c r="GZL540" s="6"/>
      <c r="GZM540" s="6"/>
      <c r="GZN540" s="6"/>
      <c r="GZO540" s="6"/>
      <c r="HHF540" s="6"/>
      <c r="HHG540" s="6"/>
      <c r="HHH540" s="6"/>
      <c r="HHI540" s="6"/>
      <c r="HHU540" s="6"/>
      <c r="HHV540" s="6"/>
      <c r="HHW540" s="6"/>
      <c r="HHX540" s="6"/>
      <c r="HHY540" s="6"/>
      <c r="HHZ540" s="6"/>
      <c r="HIA540" s="6"/>
      <c r="HIB540" s="6"/>
      <c r="HIC540" s="6"/>
      <c r="HID540" s="6"/>
      <c r="HIE540" s="6"/>
      <c r="HIF540" s="6"/>
      <c r="HIG540" s="6"/>
      <c r="HIH540" s="6"/>
      <c r="HII540" s="6"/>
      <c r="HIJ540" s="6"/>
      <c r="HIK540" s="6"/>
      <c r="HIL540" s="6"/>
      <c r="HIM540" s="6"/>
      <c r="HIN540" s="6"/>
      <c r="HIO540" s="6"/>
      <c r="HIP540" s="6"/>
      <c r="HIQ540" s="6"/>
      <c r="HIR540" s="6"/>
      <c r="HIS540" s="6"/>
      <c r="HIT540" s="6"/>
      <c r="HIU540" s="6"/>
      <c r="HIV540" s="6"/>
      <c r="HIW540" s="6"/>
      <c r="HIX540" s="6"/>
      <c r="HIY540" s="6"/>
      <c r="HIZ540" s="6"/>
      <c r="HJA540" s="6"/>
      <c r="HJB540" s="6"/>
      <c r="HJC540" s="6"/>
      <c r="HJD540" s="6"/>
      <c r="HJE540" s="6"/>
      <c r="HJF540" s="6"/>
      <c r="HJG540" s="6"/>
      <c r="HJH540" s="6"/>
      <c r="HJI540" s="6"/>
      <c r="HJJ540" s="6"/>
      <c r="HJK540" s="6"/>
      <c r="HRB540" s="6"/>
      <c r="HRC540" s="6"/>
      <c r="HRD540" s="6"/>
      <c r="HRE540" s="6"/>
      <c r="HRQ540" s="6"/>
      <c r="HRR540" s="6"/>
      <c r="HRS540" s="6"/>
      <c r="HRT540" s="6"/>
      <c r="HRU540" s="6"/>
      <c r="HRV540" s="6"/>
      <c r="HRW540" s="6"/>
      <c r="HRX540" s="6"/>
      <c r="HRY540" s="6"/>
      <c r="HRZ540" s="6"/>
      <c r="HSA540" s="6"/>
      <c r="HSB540" s="6"/>
      <c r="HSC540" s="6"/>
      <c r="HSD540" s="6"/>
      <c r="HSE540" s="6"/>
      <c r="HSF540" s="6"/>
      <c r="HSG540" s="6"/>
      <c r="HSH540" s="6"/>
      <c r="HSI540" s="6"/>
      <c r="HSJ540" s="6"/>
      <c r="HSK540" s="6"/>
      <c r="HSL540" s="6"/>
      <c r="HSM540" s="6"/>
      <c r="HSN540" s="6"/>
      <c r="HSO540" s="6"/>
      <c r="HSP540" s="6"/>
      <c r="HSQ540" s="6"/>
      <c r="HSR540" s="6"/>
      <c r="HSS540" s="6"/>
      <c r="HST540" s="6"/>
      <c r="HSU540" s="6"/>
      <c r="HSV540" s="6"/>
      <c r="HSW540" s="6"/>
      <c r="HSX540" s="6"/>
      <c r="HSY540" s="6"/>
      <c r="HSZ540" s="6"/>
      <c r="HTA540" s="6"/>
      <c r="HTB540" s="6"/>
      <c r="HTC540" s="6"/>
      <c r="HTD540" s="6"/>
      <c r="HTE540" s="6"/>
      <c r="HTF540" s="6"/>
      <c r="HTG540" s="6"/>
      <c r="IAX540" s="6"/>
      <c r="IAY540" s="6"/>
      <c r="IAZ540" s="6"/>
      <c r="IBA540" s="6"/>
      <c r="IBM540" s="6"/>
      <c r="IBN540" s="6"/>
      <c r="IBO540" s="6"/>
      <c r="IBP540" s="6"/>
      <c r="IBQ540" s="6"/>
      <c r="IBR540" s="6"/>
      <c r="IBS540" s="6"/>
      <c r="IBT540" s="6"/>
      <c r="IBU540" s="6"/>
      <c r="IBV540" s="6"/>
      <c r="IBW540" s="6"/>
      <c r="IBX540" s="6"/>
      <c r="IBY540" s="6"/>
      <c r="IBZ540" s="6"/>
      <c r="ICA540" s="6"/>
      <c r="ICB540" s="6"/>
      <c r="ICC540" s="6"/>
      <c r="ICD540" s="6"/>
      <c r="ICE540" s="6"/>
      <c r="ICF540" s="6"/>
      <c r="ICG540" s="6"/>
      <c r="ICH540" s="6"/>
      <c r="ICI540" s="6"/>
      <c r="ICJ540" s="6"/>
      <c r="ICK540" s="6"/>
      <c r="ICL540" s="6"/>
      <c r="ICM540" s="6"/>
      <c r="ICN540" s="6"/>
      <c r="ICO540" s="6"/>
      <c r="ICP540" s="6"/>
      <c r="ICQ540" s="6"/>
      <c r="ICR540" s="6"/>
      <c r="ICS540" s="6"/>
      <c r="ICT540" s="6"/>
      <c r="ICU540" s="6"/>
      <c r="ICV540" s="6"/>
      <c r="ICW540" s="6"/>
      <c r="ICX540" s="6"/>
      <c r="ICY540" s="6"/>
      <c r="ICZ540" s="6"/>
      <c r="IDA540" s="6"/>
      <c r="IDB540" s="6"/>
      <c r="IDC540" s="6"/>
      <c r="IKT540" s="6"/>
      <c r="IKU540" s="6"/>
      <c r="IKV540" s="6"/>
      <c r="IKW540" s="6"/>
      <c r="ILI540" s="6"/>
      <c r="ILJ540" s="6"/>
      <c r="ILK540" s="6"/>
      <c r="ILL540" s="6"/>
      <c r="ILM540" s="6"/>
      <c r="ILN540" s="6"/>
      <c r="ILO540" s="6"/>
      <c r="ILP540" s="6"/>
      <c r="ILQ540" s="6"/>
      <c r="ILR540" s="6"/>
      <c r="ILS540" s="6"/>
      <c r="ILT540" s="6"/>
      <c r="ILU540" s="6"/>
      <c r="ILV540" s="6"/>
      <c r="ILW540" s="6"/>
      <c r="ILX540" s="6"/>
      <c r="ILY540" s="6"/>
      <c r="ILZ540" s="6"/>
      <c r="IMA540" s="6"/>
      <c r="IMB540" s="6"/>
      <c r="IMC540" s="6"/>
      <c r="IMD540" s="6"/>
      <c r="IME540" s="6"/>
      <c r="IMF540" s="6"/>
      <c r="IMG540" s="6"/>
      <c r="IMH540" s="6"/>
      <c r="IMI540" s="6"/>
      <c r="IMJ540" s="6"/>
      <c r="IMK540" s="6"/>
      <c r="IML540" s="6"/>
      <c r="IMM540" s="6"/>
      <c r="IMN540" s="6"/>
      <c r="IMO540" s="6"/>
      <c r="IMP540" s="6"/>
      <c r="IMQ540" s="6"/>
      <c r="IMR540" s="6"/>
      <c r="IMS540" s="6"/>
      <c r="IMT540" s="6"/>
      <c r="IMU540" s="6"/>
      <c r="IMV540" s="6"/>
      <c r="IMW540" s="6"/>
      <c r="IMX540" s="6"/>
      <c r="IMY540" s="6"/>
      <c r="IUP540" s="6"/>
      <c r="IUQ540" s="6"/>
      <c r="IUR540" s="6"/>
      <c r="IUS540" s="6"/>
      <c r="IVE540" s="6"/>
      <c r="IVF540" s="6"/>
      <c r="IVG540" s="6"/>
      <c r="IVH540" s="6"/>
      <c r="IVI540" s="6"/>
      <c r="IVJ540" s="6"/>
      <c r="IVK540" s="6"/>
      <c r="IVL540" s="6"/>
      <c r="IVM540" s="6"/>
      <c r="IVN540" s="6"/>
      <c r="IVO540" s="6"/>
      <c r="IVP540" s="6"/>
      <c r="IVQ540" s="6"/>
      <c r="IVR540" s="6"/>
      <c r="IVS540" s="6"/>
      <c r="IVT540" s="6"/>
      <c r="IVU540" s="6"/>
      <c r="IVV540" s="6"/>
      <c r="IVW540" s="6"/>
      <c r="IVX540" s="6"/>
      <c r="IVY540" s="6"/>
      <c r="IVZ540" s="6"/>
      <c r="IWA540" s="6"/>
      <c r="IWB540" s="6"/>
      <c r="IWC540" s="6"/>
      <c r="IWD540" s="6"/>
      <c r="IWE540" s="6"/>
      <c r="IWF540" s="6"/>
      <c r="IWG540" s="6"/>
      <c r="IWH540" s="6"/>
      <c r="IWI540" s="6"/>
      <c r="IWJ540" s="6"/>
      <c r="IWK540" s="6"/>
      <c r="IWL540" s="6"/>
      <c r="IWM540" s="6"/>
      <c r="IWN540" s="6"/>
      <c r="IWO540" s="6"/>
      <c r="IWP540" s="6"/>
      <c r="IWQ540" s="6"/>
      <c r="IWR540" s="6"/>
      <c r="IWS540" s="6"/>
      <c r="IWT540" s="6"/>
      <c r="IWU540" s="6"/>
      <c r="JEL540" s="6"/>
      <c r="JEM540" s="6"/>
      <c r="JEN540" s="6"/>
      <c r="JEO540" s="6"/>
      <c r="JFA540" s="6"/>
      <c r="JFB540" s="6"/>
      <c r="JFC540" s="6"/>
      <c r="JFD540" s="6"/>
      <c r="JFE540" s="6"/>
      <c r="JFF540" s="6"/>
      <c r="JFG540" s="6"/>
      <c r="JFH540" s="6"/>
      <c r="JFI540" s="6"/>
      <c r="JFJ540" s="6"/>
      <c r="JFK540" s="6"/>
      <c r="JFL540" s="6"/>
      <c r="JFM540" s="6"/>
      <c r="JFN540" s="6"/>
      <c r="JFO540" s="6"/>
      <c r="JFP540" s="6"/>
      <c r="JFQ540" s="6"/>
      <c r="JFR540" s="6"/>
      <c r="JFS540" s="6"/>
      <c r="JFT540" s="6"/>
      <c r="JFU540" s="6"/>
      <c r="JFV540" s="6"/>
      <c r="JFW540" s="6"/>
      <c r="JFX540" s="6"/>
      <c r="JFY540" s="6"/>
      <c r="JFZ540" s="6"/>
      <c r="JGA540" s="6"/>
      <c r="JGB540" s="6"/>
      <c r="JGC540" s="6"/>
      <c r="JGD540" s="6"/>
      <c r="JGE540" s="6"/>
      <c r="JGF540" s="6"/>
      <c r="JGG540" s="6"/>
      <c r="JGH540" s="6"/>
      <c r="JGI540" s="6"/>
      <c r="JGJ540" s="6"/>
      <c r="JGK540" s="6"/>
      <c r="JGL540" s="6"/>
      <c r="JGM540" s="6"/>
      <c r="JGN540" s="6"/>
      <c r="JGO540" s="6"/>
      <c r="JGP540" s="6"/>
      <c r="JGQ540" s="6"/>
      <c r="JOH540" s="6"/>
      <c r="JOI540" s="6"/>
      <c r="JOJ540" s="6"/>
      <c r="JOK540" s="6"/>
      <c r="JOW540" s="6"/>
      <c r="JOX540" s="6"/>
      <c r="JOY540" s="6"/>
      <c r="JOZ540" s="6"/>
      <c r="JPA540" s="6"/>
      <c r="JPB540" s="6"/>
      <c r="JPC540" s="6"/>
      <c r="JPD540" s="6"/>
      <c r="JPE540" s="6"/>
      <c r="JPF540" s="6"/>
      <c r="JPG540" s="6"/>
      <c r="JPH540" s="6"/>
      <c r="JPI540" s="6"/>
      <c r="JPJ540" s="6"/>
      <c r="JPK540" s="6"/>
      <c r="JPL540" s="6"/>
      <c r="JPM540" s="6"/>
      <c r="JPN540" s="6"/>
      <c r="JPO540" s="6"/>
      <c r="JPP540" s="6"/>
      <c r="JPQ540" s="6"/>
      <c r="JPR540" s="6"/>
      <c r="JPS540" s="6"/>
      <c r="JPT540" s="6"/>
      <c r="JPU540" s="6"/>
      <c r="JPV540" s="6"/>
      <c r="JPW540" s="6"/>
      <c r="JPX540" s="6"/>
      <c r="JPY540" s="6"/>
      <c r="JPZ540" s="6"/>
      <c r="JQA540" s="6"/>
      <c r="JQB540" s="6"/>
      <c r="JQC540" s="6"/>
      <c r="JQD540" s="6"/>
      <c r="JQE540" s="6"/>
      <c r="JQF540" s="6"/>
      <c r="JQG540" s="6"/>
      <c r="JQH540" s="6"/>
      <c r="JQI540" s="6"/>
      <c r="JQJ540" s="6"/>
      <c r="JQK540" s="6"/>
      <c r="JQL540" s="6"/>
      <c r="JQM540" s="6"/>
      <c r="JYD540" s="6"/>
      <c r="JYE540" s="6"/>
      <c r="JYF540" s="6"/>
      <c r="JYG540" s="6"/>
      <c r="JYS540" s="6"/>
      <c r="JYT540" s="6"/>
      <c r="JYU540" s="6"/>
      <c r="JYV540" s="6"/>
      <c r="JYW540" s="6"/>
      <c r="JYX540" s="6"/>
      <c r="JYY540" s="6"/>
      <c r="JYZ540" s="6"/>
      <c r="JZA540" s="6"/>
      <c r="JZB540" s="6"/>
      <c r="JZC540" s="6"/>
      <c r="JZD540" s="6"/>
      <c r="JZE540" s="6"/>
      <c r="JZF540" s="6"/>
      <c r="JZG540" s="6"/>
      <c r="JZH540" s="6"/>
      <c r="JZI540" s="6"/>
      <c r="JZJ540" s="6"/>
      <c r="JZK540" s="6"/>
      <c r="JZL540" s="6"/>
      <c r="JZM540" s="6"/>
      <c r="JZN540" s="6"/>
      <c r="JZO540" s="6"/>
      <c r="JZP540" s="6"/>
      <c r="JZQ540" s="6"/>
      <c r="JZR540" s="6"/>
      <c r="JZS540" s="6"/>
      <c r="JZT540" s="6"/>
      <c r="JZU540" s="6"/>
      <c r="JZV540" s="6"/>
      <c r="JZW540" s="6"/>
      <c r="JZX540" s="6"/>
      <c r="JZY540" s="6"/>
      <c r="JZZ540" s="6"/>
      <c r="KAA540" s="6"/>
      <c r="KAB540" s="6"/>
      <c r="KAC540" s="6"/>
      <c r="KAD540" s="6"/>
      <c r="KAE540" s="6"/>
      <c r="KAF540" s="6"/>
      <c r="KAG540" s="6"/>
      <c r="KAH540" s="6"/>
      <c r="KAI540" s="6"/>
      <c r="KHZ540" s="6"/>
      <c r="KIA540" s="6"/>
      <c r="KIB540" s="6"/>
      <c r="KIC540" s="6"/>
      <c r="KIO540" s="6"/>
      <c r="KIP540" s="6"/>
      <c r="KIQ540" s="6"/>
      <c r="KIR540" s="6"/>
      <c r="KIS540" s="6"/>
      <c r="KIT540" s="6"/>
      <c r="KIU540" s="6"/>
      <c r="KIV540" s="6"/>
      <c r="KIW540" s="6"/>
      <c r="KIX540" s="6"/>
      <c r="KIY540" s="6"/>
      <c r="KIZ540" s="6"/>
      <c r="KJA540" s="6"/>
      <c r="KJB540" s="6"/>
      <c r="KJC540" s="6"/>
      <c r="KJD540" s="6"/>
      <c r="KJE540" s="6"/>
      <c r="KJF540" s="6"/>
      <c r="KJG540" s="6"/>
      <c r="KJH540" s="6"/>
      <c r="KJI540" s="6"/>
      <c r="KJJ540" s="6"/>
      <c r="KJK540" s="6"/>
      <c r="KJL540" s="6"/>
      <c r="KJM540" s="6"/>
      <c r="KJN540" s="6"/>
      <c r="KJO540" s="6"/>
      <c r="KJP540" s="6"/>
      <c r="KJQ540" s="6"/>
      <c r="KJR540" s="6"/>
      <c r="KJS540" s="6"/>
      <c r="KJT540" s="6"/>
      <c r="KJU540" s="6"/>
      <c r="KJV540" s="6"/>
      <c r="KJW540" s="6"/>
      <c r="KJX540" s="6"/>
      <c r="KJY540" s="6"/>
      <c r="KJZ540" s="6"/>
      <c r="KKA540" s="6"/>
      <c r="KKB540" s="6"/>
      <c r="KKC540" s="6"/>
      <c r="KKD540" s="6"/>
      <c r="KKE540" s="6"/>
      <c r="KRV540" s="6"/>
      <c r="KRW540" s="6"/>
      <c r="KRX540" s="6"/>
      <c r="KRY540" s="6"/>
      <c r="KSK540" s="6"/>
      <c r="KSL540" s="6"/>
      <c r="KSM540" s="6"/>
      <c r="KSN540" s="6"/>
      <c r="KSO540" s="6"/>
      <c r="KSP540" s="6"/>
      <c r="KSQ540" s="6"/>
      <c r="KSR540" s="6"/>
      <c r="KSS540" s="6"/>
      <c r="KST540" s="6"/>
      <c r="KSU540" s="6"/>
      <c r="KSV540" s="6"/>
      <c r="KSW540" s="6"/>
      <c r="KSX540" s="6"/>
      <c r="KSY540" s="6"/>
      <c r="KSZ540" s="6"/>
      <c r="KTA540" s="6"/>
      <c r="KTB540" s="6"/>
      <c r="KTC540" s="6"/>
      <c r="KTD540" s="6"/>
      <c r="KTE540" s="6"/>
      <c r="KTF540" s="6"/>
      <c r="KTG540" s="6"/>
      <c r="KTH540" s="6"/>
      <c r="KTI540" s="6"/>
      <c r="KTJ540" s="6"/>
      <c r="KTK540" s="6"/>
      <c r="KTL540" s="6"/>
      <c r="KTM540" s="6"/>
      <c r="KTN540" s="6"/>
      <c r="KTO540" s="6"/>
      <c r="KTP540" s="6"/>
      <c r="KTQ540" s="6"/>
      <c r="KTR540" s="6"/>
      <c r="KTS540" s="6"/>
      <c r="KTT540" s="6"/>
      <c r="KTU540" s="6"/>
      <c r="KTV540" s="6"/>
      <c r="KTW540" s="6"/>
      <c r="KTX540" s="6"/>
      <c r="KTY540" s="6"/>
      <c r="KTZ540" s="6"/>
      <c r="KUA540" s="6"/>
      <c r="LBR540" s="6"/>
      <c r="LBS540" s="6"/>
      <c r="LBT540" s="6"/>
      <c r="LBU540" s="6"/>
      <c r="LCG540" s="6"/>
      <c r="LCH540" s="6"/>
      <c r="LCI540" s="6"/>
      <c r="LCJ540" s="6"/>
      <c r="LCK540" s="6"/>
      <c r="LCL540" s="6"/>
      <c r="LCM540" s="6"/>
      <c r="LCN540" s="6"/>
      <c r="LCO540" s="6"/>
      <c r="LCP540" s="6"/>
      <c r="LCQ540" s="6"/>
      <c r="LCR540" s="6"/>
      <c r="LCS540" s="6"/>
      <c r="LCT540" s="6"/>
      <c r="LCU540" s="6"/>
      <c r="LCV540" s="6"/>
      <c r="LCW540" s="6"/>
      <c r="LCX540" s="6"/>
      <c r="LCY540" s="6"/>
      <c r="LCZ540" s="6"/>
      <c r="LDA540" s="6"/>
      <c r="LDB540" s="6"/>
      <c r="LDC540" s="6"/>
      <c r="LDD540" s="6"/>
      <c r="LDE540" s="6"/>
      <c r="LDF540" s="6"/>
      <c r="LDG540" s="6"/>
      <c r="LDH540" s="6"/>
      <c r="LDI540" s="6"/>
      <c r="LDJ540" s="6"/>
      <c r="LDK540" s="6"/>
      <c r="LDL540" s="6"/>
      <c r="LDM540" s="6"/>
      <c r="LDN540" s="6"/>
      <c r="LDO540" s="6"/>
      <c r="LDP540" s="6"/>
      <c r="LDQ540" s="6"/>
      <c r="LDR540" s="6"/>
      <c r="LDS540" s="6"/>
      <c r="LDT540" s="6"/>
      <c r="LDU540" s="6"/>
      <c r="LDV540" s="6"/>
      <c r="LDW540" s="6"/>
      <c r="LLN540" s="6"/>
      <c r="LLO540" s="6"/>
      <c r="LLP540" s="6"/>
      <c r="LLQ540" s="6"/>
      <c r="LMC540" s="6"/>
      <c r="LMD540" s="6"/>
      <c r="LME540" s="6"/>
      <c r="LMF540" s="6"/>
      <c r="LMG540" s="6"/>
      <c r="LMH540" s="6"/>
      <c r="LMI540" s="6"/>
      <c r="LMJ540" s="6"/>
      <c r="LMK540" s="6"/>
      <c r="LML540" s="6"/>
      <c r="LMM540" s="6"/>
      <c r="LMN540" s="6"/>
      <c r="LMO540" s="6"/>
      <c r="LMP540" s="6"/>
      <c r="LMQ540" s="6"/>
      <c r="LMR540" s="6"/>
      <c r="LMS540" s="6"/>
      <c r="LMT540" s="6"/>
      <c r="LMU540" s="6"/>
      <c r="LMV540" s="6"/>
      <c r="LMW540" s="6"/>
      <c r="LMX540" s="6"/>
      <c r="LMY540" s="6"/>
      <c r="LMZ540" s="6"/>
      <c r="LNA540" s="6"/>
      <c r="LNB540" s="6"/>
      <c r="LNC540" s="6"/>
      <c r="LND540" s="6"/>
      <c r="LNE540" s="6"/>
      <c r="LNF540" s="6"/>
      <c r="LNG540" s="6"/>
      <c r="LNH540" s="6"/>
      <c r="LNI540" s="6"/>
      <c r="LNJ540" s="6"/>
      <c r="LNK540" s="6"/>
      <c r="LNL540" s="6"/>
      <c r="LNM540" s="6"/>
      <c r="LNN540" s="6"/>
      <c r="LNO540" s="6"/>
      <c r="LNP540" s="6"/>
      <c r="LNQ540" s="6"/>
      <c r="LNR540" s="6"/>
      <c r="LNS540" s="6"/>
      <c r="LVJ540" s="6"/>
      <c r="LVK540" s="6"/>
      <c r="LVL540" s="6"/>
      <c r="LVM540" s="6"/>
      <c r="LVY540" s="6"/>
      <c r="LVZ540" s="6"/>
      <c r="LWA540" s="6"/>
      <c r="LWB540" s="6"/>
      <c r="LWC540" s="6"/>
      <c r="LWD540" s="6"/>
      <c r="LWE540" s="6"/>
      <c r="LWF540" s="6"/>
      <c r="LWG540" s="6"/>
      <c r="LWH540" s="6"/>
      <c r="LWI540" s="6"/>
      <c r="LWJ540" s="6"/>
      <c r="LWK540" s="6"/>
      <c r="LWL540" s="6"/>
      <c r="LWM540" s="6"/>
      <c r="LWN540" s="6"/>
      <c r="LWO540" s="6"/>
      <c r="LWP540" s="6"/>
      <c r="LWQ540" s="6"/>
      <c r="LWR540" s="6"/>
      <c r="LWS540" s="6"/>
      <c r="LWT540" s="6"/>
      <c r="LWU540" s="6"/>
      <c r="LWV540" s="6"/>
      <c r="LWW540" s="6"/>
      <c r="LWX540" s="6"/>
      <c r="LWY540" s="6"/>
      <c r="LWZ540" s="6"/>
      <c r="LXA540" s="6"/>
      <c r="LXB540" s="6"/>
      <c r="LXC540" s="6"/>
      <c r="LXD540" s="6"/>
      <c r="LXE540" s="6"/>
      <c r="LXF540" s="6"/>
      <c r="LXG540" s="6"/>
      <c r="LXH540" s="6"/>
      <c r="LXI540" s="6"/>
      <c r="LXJ540" s="6"/>
      <c r="LXK540" s="6"/>
      <c r="LXL540" s="6"/>
      <c r="LXM540" s="6"/>
      <c r="LXN540" s="6"/>
      <c r="LXO540" s="6"/>
      <c r="MFF540" s="6"/>
      <c r="MFG540" s="6"/>
      <c r="MFH540" s="6"/>
      <c r="MFI540" s="6"/>
      <c r="MFU540" s="6"/>
      <c r="MFV540" s="6"/>
      <c r="MFW540" s="6"/>
      <c r="MFX540" s="6"/>
      <c r="MFY540" s="6"/>
      <c r="MFZ540" s="6"/>
      <c r="MGA540" s="6"/>
      <c r="MGB540" s="6"/>
      <c r="MGC540" s="6"/>
      <c r="MGD540" s="6"/>
      <c r="MGE540" s="6"/>
      <c r="MGF540" s="6"/>
      <c r="MGG540" s="6"/>
      <c r="MGH540" s="6"/>
      <c r="MGI540" s="6"/>
      <c r="MGJ540" s="6"/>
      <c r="MGK540" s="6"/>
      <c r="MGL540" s="6"/>
      <c r="MGM540" s="6"/>
      <c r="MGN540" s="6"/>
      <c r="MGO540" s="6"/>
      <c r="MGP540" s="6"/>
      <c r="MGQ540" s="6"/>
      <c r="MGR540" s="6"/>
      <c r="MGS540" s="6"/>
      <c r="MGT540" s="6"/>
      <c r="MGU540" s="6"/>
      <c r="MGV540" s="6"/>
      <c r="MGW540" s="6"/>
      <c r="MGX540" s="6"/>
      <c r="MGY540" s="6"/>
      <c r="MGZ540" s="6"/>
      <c r="MHA540" s="6"/>
      <c r="MHB540" s="6"/>
      <c r="MHC540" s="6"/>
      <c r="MHD540" s="6"/>
      <c r="MHE540" s="6"/>
      <c r="MHF540" s="6"/>
      <c r="MHG540" s="6"/>
      <c r="MHH540" s="6"/>
      <c r="MHI540" s="6"/>
      <c r="MHJ540" s="6"/>
      <c r="MHK540" s="6"/>
      <c r="MPB540" s="6"/>
      <c r="MPC540" s="6"/>
      <c r="MPD540" s="6"/>
      <c r="MPE540" s="6"/>
      <c r="MPQ540" s="6"/>
      <c r="MPR540" s="6"/>
      <c r="MPS540" s="6"/>
      <c r="MPT540" s="6"/>
      <c r="MPU540" s="6"/>
      <c r="MPV540" s="6"/>
      <c r="MPW540" s="6"/>
      <c r="MPX540" s="6"/>
      <c r="MPY540" s="6"/>
      <c r="MPZ540" s="6"/>
      <c r="MQA540" s="6"/>
      <c r="MQB540" s="6"/>
      <c r="MQC540" s="6"/>
      <c r="MQD540" s="6"/>
      <c r="MQE540" s="6"/>
      <c r="MQF540" s="6"/>
      <c r="MQG540" s="6"/>
      <c r="MQH540" s="6"/>
      <c r="MQI540" s="6"/>
      <c r="MQJ540" s="6"/>
      <c r="MQK540" s="6"/>
      <c r="MQL540" s="6"/>
      <c r="MQM540" s="6"/>
      <c r="MQN540" s="6"/>
      <c r="MQO540" s="6"/>
      <c r="MQP540" s="6"/>
      <c r="MQQ540" s="6"/>
      <c r="MQR540" s="6"/>
      <c r="MQS540" s="6"/>
      <c r="MQT540" s="6"/>
      <c r="MQU540" s="6"/>
      <c r="MQV540" s="6"/>
      <c r="MQW540" s="6"/>
      <c r="MQX540" s="6"/>
      <c r="MQY540" s="6"/>
      <c r="MQZ540" s="6"/>
      <c r="MRA540" s="6"/>
      <c r="MRB540" s="6"/>
      <c r="MRC540" s="6"/>
      <c r="MRD540" s="6"/>
      <c r="MRE540" s="6"/>
      <c r="MRF540" s="6"/>
      <c r="MRG540" s="6"/>
      <c r="MYX540" s="6"/>
      <c r="MYY540" s="6"/>
      <c r="MYZ540" s="6"/>
      <c r="MZA540" s="6"/>
      <c r="MZM540" s="6"/>
      <c r="MZN540" s="6"/>
      <c r="MZO540" s="6"/>
      <c r="MZP540" s="6"/>
      <c r="MZQ540" s="6"/>
      <c r="MZR540" s="6"/>
      <c r="MZS540" s="6"/>
      <c r="MZT540" s="6"/>
      <c r="MZU540" s="6"/>
      <c r="MZV540" s="6"/>
      <c r="MZW540" s="6"/>
      <c r="MZX540" s="6"/>
      <c r="MZY540" s="6"/>
      <c r="MZZ540" s="6"/>
      <c r="NAA540" s="6"/>
      <c r="NAB540" s="6"/>
      <c r="NAC540" s="6"/>
      <c r="NAD540" s="6"/>
      <c r="NAE540" s="6"/>
      <c r="NAF540" s="6"/>
      <c r="NAG540" s="6"/>
      <c r="NAH540" s="6"/>
      <c r="NAI540" s="6"/>
      <c r="NAJ540" s="6"/>
      <c r="NAK540" s="6"/>
      <c r="NAL540" s="6"/>
      <c r="NAM540" s="6"/>
      <c r="NAN540" s="6"/>
      <c r="NAO540" s="6"/>
      <c r="NAP540" s="6"/>
      <c r="NAQ540" s="6"/>
      <c r="NAR540" s="6"/>
      <c r="NAS540" s="6"/>
      <c r="NAT540" s="6"/>
      <c r="NAU540" s="6"/>
      <c r="NAV540" s="6"/>
      <c r="NAW540" s="6"/>
      <c r="NAX540" s="6"/>
      <c r="NAY540" s="6"/>
      <c r="NAZ540" s="6"/>
      <c r="NBA540" s="6"/>
      <c r="NBB540" s="6"/>
      <c r="NBC540" s="6"/>
      <c r="NIT540" s="6"/>
      <c r="NIU540" s="6"/>
      <c r="NIV540" s="6"/>
      <c r="NIW540" s="6"/>
      <c r="NJI540" s="6"/>
      <c r="NJJ540" s="6"/>
      <c r="NJK540" s="6"/>
      <c r="NJL540" s="6"/>
      <c r="NJM540" s="6"/>
      <c r="NJN540" s="6"/>
      <c r="NJO540" s="6"/>
      <c r="NJP540" s="6"/>
      <c r="NJQ540" s="6"/>
      <c r="NJR540" s="6"/>
      <c r="NJS540" s="6"/>
      <c r="NJT540" s="6"/>
      <c r="NJU540" s="6"/>
      <c r="NJV540" s="6"/>
      <c r="NJW540" s="6"/>
      <c r="NJX540" s="6"/>
      <c r="NJY540" s="6"/>
      <c r="NJZ540" s="6"/>
      <c r="NKA540" s="6"/>
      <c r="NKB540" s="6"/>
      <c r="NKC540" s="6"/>
      <c r="NKD540" s="6"/>
      <c r="NKE540" s="6"/>
      <c r="NKF540" s="6"/>
      <c r="NKG540" s="6"/>
      <c r="NKH540" s="6"/>
      <c r="NKI540" s="6"/>
      <c r="NKJ540" s="6"/>
      <c r="NKK540" s="6"/>
      <c r="NKL540" s="6"/>
      <c r="NKM540" s="6"/>
      <c r="NKN540" s="6"/>
      <c r="NKO540" s="6"/>
      <c r="NKP540" s="6"/>
      <c r="NKQ540" s="6"/>
      <c r="NKR540" s="6"/>
      <c r="NKS540" s="6"/>
      <c r="NKT540" s="6"/>
      <c r="NKU540" s="6"/>
      <c r="NKV540" s="6"/>
      <c r="NKW540" s="6"/>
      <c r="NKX540" s="6"/>
      <c r="NKY540" s="6"/>
      <c r="NSP540" s="6"/>
      <c r="NSQ540" s="6"/>
      <c r="NSR540" s="6"/>
      <c r="NSS540" s="6"/>
      <c r="NTE540" s="6"/>
      <c r="NTF540" s="6"/>
      <c r="NTG540" s="6"/>
      <c r="NTH540" s="6"/>
      <c r="NTI540" s="6"/>
      <c r="NTJ540" s="6"/>
      <c r="NTK540" s="6"/>
      <c r="NTL540" s="6"/>
      <c r="NTM540" s="6"/>
      <c r="NTN540" s="6"/>
      <c r="NTO540" s="6"/>
      <c r="NTP540" s="6"/>
      <c r="NTQ540" s="6"/>
      <c r="NTR540" s="6"/>
      <c r="NTS540" s="6"/>
      <c r="NTT540" s="6"/>
      <c r="NTU540" s="6"/>
      <c r="NTV540" s="6"/>
      <c r="NTW540" s="6"/>
      <c r="NTX540" s="6"/>
      <c r="NTY540" s="6"/>
      <c r="NTZ540" s="6"/>
      <c r="NUA540" s="6"/>
      <c r="NUB540" s="6"/>
      <c r="NUC540" s="6"/>
      <c r="NUD540" s="6"/>
      <c r="NUE540" s="6"/>
      <c r="NUF540" s="6"/>
      <c r="NUG540" s="6"/>
      <c r="NUH540" s="6"/>
      <c r="NUI540" s="6"/>
      <c r="NUJ540" s="6"/>
      <c r="NUK540" s="6"/>
      <c r="NUL540" s="6"/>
      <c r="NUM540" s="6"/>
      <c r="NUN540" s="6"/>
      <c r="NUO540" s="6"/>
      <c r="NUP540" s="6"/>
      <c r="NUQ540" s="6"/>
      <c r="NUR540" s="6"/>
      <c r="NUS540" s="6"/>
      <c r="NUT540" s="6"/>
      <c r="NUU540" s="6"/>
      <c r="OCL540" s="6"/>
      <c r="OCM540" s="6"/>
      <c r="OCN540" s="6"/>
      <c r="OCO540" s="6"/>
      <c r="ODA540" s="6"/>
      <c r="ODB540" s="6"/>
      <c r="ODC540" s="6"/>
      <c r="ODD540" s="6"/>
      <c r="ODE540" s="6"/>
      <c r="ODF540" s="6"/>
      <c r="ODG540" s="6"/>
      <c r="ODH540" s="6"/>
      <c r="ODI540" s="6"/>
      <c r="ODJ540" s="6"/>
      <c r="ODK540" s="6"/>
      <c r="ODL540" s="6"/>
      <c r="ODM540" s="6"/>
      <c r="ODN540" s="6"/>
      <c r="ODO540" s="6"/>
      <c r="ODP540" s="6"/>
      <c r="ODQ540" s="6"/>
      <c r="ODR540" s="6"/>
      <c r="ODS540" s="6"/>
      <c r="ODT540" s="6"/>
      <c r="ODU540" s="6"/>
      <c r="ODV540" s="6"/>
      <c r="ODW540" s="6"/>
      <c r="ODX540" s="6"/>
      <c r="ODY540" s="6"/>
      <c r="ODZ540" s="6"/>
      <c r="OEA540" s="6"/>
      <c r="OEB540" s="6"/>
      <c r="OEC540" s="6"/>
      <c r="OED540" s="6"/>
      <c r="OEE540" s="6"/>
      <c r="OEF540" s="6"/>
      <c r="OEG540" s="6"/>
      <c r="OEH540" s="6"/>
      <c r="OEI540" s="6"/>
      <c r="OEJ540" s="6"/>
      <c r="OEK540" s="6"/>
      <c r="OEL540" s="6"/>
      <c r="OEM540" s="6"/>
      <c r="OEN540" s="6"/>
      <c r="OEO540" s="6"/>
      <c r="OEP540" s="6"/>
      <c r="OEQ540" s="6"/>
      <c r="OMH540" s="6"/>
      <c r="OMI540" s="6"/>
      <c r="OMJ540" s="6"/>
      <c r="OMK540" s="6"/>
      <c r="OMW540" s="6"/>
      <c r="OMX540" s="6"/>
      <c r="OMY540" s="6"/>
      <c r="OMZ540" s="6"/>
      <c r="ONA540" s="6"/>
      <c r="ONB540" s="6"/>
      <c r="ONC540" s="6"/>
      <c r="OND540" s="6"/>
      <c r="ONE540" s="6"/>
      <c r="ONF540" s="6"/>
      <c r="ONG540" s="6"/>
      <c r="ONH540" s="6"/>
      <c r="ONI540" s="6"/>
      <c r="ONJ540" s="6"/>
      <c r="ONK540" s="6"/>
      <c r="ONL540" s="6"/>
      <c r="ONM540" s="6"/>
      <c r="ONN540" s="6"/>
      <c r="ONO540" s="6"/>
      <c r="ONP540" s="6"/>
      <c r="ONQ540" s="6"/>
      <c r="ONR540" s="6"/>
      <c r="ONS540" s="6"/>
      <c r="ONT540" s="6"/>
      <c r="ONU540" s="6"/>
      <c r="ONV540" s="6"/>
      <c r="ONW540" s="6"/>
      <c r="ONX540" s="6"/>
      <c r="ONY540" s="6"/>
      <c r="ONZ540" s="6"/>
      <c r="OOA540" s="6"/>
      <c r="OOB540" s="6"/>
      <c r="OOC540" s="6"/>
      <c r="OOD540" s="6"/>
      <c r="OOE540" s="6"/>
      <c r="OOF540" s="6"/>
      <c r="OOG540" s="6"/>
      <c r="OOH540" s="6"/>
      <c r="OOI540" s="6"/>
      <c r="OOJ540" s="6"/>
      <c r="OOK540" s="6"/>
      <c r="OOL540" s="6"/>
      <c r="OOM540" s="6"/>
      <c r="OWD540" s="6"/>
      <c r="OWE540" s="6"/>
      <c r="OWF540" s="6"/>
      <c r="OWG540" s="6"/>
      <c r="OWS540" s="6"/>
      <c r="OWT540" s="6"/>
      <c r="OWU540" s="6"/>
      <c r="OWV540" s="6"/>
      <c r="OWW540" s="6"/>
      <c r="OWX540" s="6"/>
      <c r="OWY540" s="6"/>
      <c r="OWZ540" s="6"/>
      <c r="OXA540" s="6"/>
      <c r="OXB540" s="6"/>
      <c r="OXC540" s="6"/>
      <c r="OXD540" s="6"/>
      <c r="OXE540" s="6"/>
      <c r="OXF540" s="6"/>
      <c r="OXG540" s="6"/>
      <c r="OXH540" s="6"/>
      <c r="OXI540" s="6"/>
      <c r="OXJ540" s="6"/>
      <c r="OXK540" s="6"/>
      <c r="OXL540" s="6"/>
      <c r="OXM540" s="6"/>
      <c r="OXN540" s="6"/>
      <c r="OXO540" s="6"/>
      <c r="OXP540" s="6"/>
      <c r="OXQ540" s="6"/>
      <c r="OXR540" s="6"/>
      <c r="OXS540" s="6"/>
      <c r="OXT540" s="6"/>
      <c r="OXU540" s="6"/>
      <c r="OXV540" s="6"/>
      <c r="OXW540" s="6"/>
      <c r="OXX540" s="6"/>
      <c r="OXY540" s="6"/>
      <c r="OXZ540" s="6"/>
      <c r="OYA540" s="6"/>
      <c r="OYB540" s="6"/>
      <c r="OYC540" s="6"/>
      <c r="OYD540" s="6"/>
      <c r="OYE540" s="6"/>
      <c r="OYF540" s="6"/>
      <c r="OYG540" s="6"/>
      <c r="OYH540" s="6"/>
      <c r="OYI540" s="6"/>
      <c r="PFZ540" s="6"/>
      <c r="PGA540" s="6"/>
      <c r="PGB540" s="6"/>
      <c r="PGC540" s="6"/>
      <c r="PGO540" s="6"/>
      <c r="PGP540" s="6"/>
      <c r="PGQ540" s="6"/>
      <c r="PGR540" s="6"/>
      <c r="PGS540" s="6"/>
      <c r="PGT540" s="6"/>
      <c r="PGU540" s="6"/>
      <c r="PGV540" s="6"/>
      <c r="PGW540" s="6"/>
      <c r="PGX540" s="6"/>
      <c r="PGY540" s="6"/>
      <c r="PGZ540" s="6"/>
      <c r="PHA540" s="6"/>
      <c r="PHB540" s="6"/>
      <c r="PHC540" s="6"/>
      <c r="PHD540" s="6"/>
      <c r="PHE540" s="6"/>
      <c r="PHF540" s="6"/>
      <c r="PHG540" s="6"/>
      <c r="PHH540" s="6"/>
      <c r="PHI540" s="6"/>
      <c r="PHJ540" s="6"/>
      <c r="PHK540" s="6"/>
      <c r="PHL540" s="6"/>
      <c r="PHM540" s="6"/>
      <c r="PHN540" s="6"/>
      <c r="PHO540" s="6"/>
      <c r="PHP540" s="6"/>
      <c r="PHQ540" s="6"/>
      <c r="PHR540" s="6"/>
      <c r="PHS540" s="6"/>
      <c r="PHT540" s="6"/>
      <c r="PHU540" s="6"/>
      <c r="PHV540" s="6"/>
      <c r="PHW540" s="6"/>
      <c r="PHX540" s="6"/>
      <c r="PHY540" s="6"/>
      <c r="PHZ540" s="6"/>
      <c r="PIA540" s="6"/>
      <c r="PIB540" s="6"/>
      <c r="PIC540" s="6"/>
      <c r="PID540" s="6"/>
      <c r="PIE540" s="6"/>
      <c r="PPV540" s="6"/>
      <c r="PPW540" s="6"/>
      <c r="PPX540" s="6"/>
      <c r="PPY540" s="6"/>
      <c r="PQK540" s="6"/>
      <c r="PQL540" s="6"/>
      <c r="PQM540" s="6"/>
      <c r="PQN540" s="6"/>
      <c r="PQO540" s="6"/>
      <c r="PQP540" s="6"/>
      <c r="PQQ540" s="6"/>
      <c r="PQR540" s="6"/>
      <c r="PQS540" s="6"/>
      <c r="PQT540" s="6"/>
      <c r="PQU540" s="6"/>
      <c r="PQV540" s="6"/>
      <c r="PQW540" s="6"/>
      <c r="PQX540" s="6"/>
      <c r="PQY540" s="6"/>
      <c r="PQZ540" s="6"/>
      <c r="PRA540" s="6"/>
      <c r="PRB540" s="6"/>
      <c r="PRC540" s="6"/>
      <c r="PRD540" s="6"/>
      <c r="PRE540" s="6"/>
      <c r="PRF540" s="6"/>
      <c r="PRG540" s="6"/>
      <c r="PRH540" s="6"/>
      <c r="PRI540" s="6"/>
      <c r="PRJ540" s="6"/>
      <c r="PRK540" s="6"/>
      <c r="PRL540" s="6"/>
      <c r="PRM540" s="6"/>
      <c r="PRN540" s="6"/>
      <c r="PRO540" s="6"/>
      <c r="PRP540" s="6"/>
      <c r="PRQ540" s="6"/>
      <c r="PRR540" s="6"/>
      <c r="PRS540" s="6"/>
      <c r="PRT540" s="6"/>
      <c r="PRU540" s="6"/>
      <c r="PRV540" s="6"/>
      <c r="PRW540" s="6"/>
      <c r="PRX540" s="6"/>
      <c r="PRY540" s="6"/>
      <c r="PRZ540" s="6"/>
      <c r="PSA540" s="6"/>
      <c r="PZR540" s="6"/>
      <c r="PZS540" s="6"/>
      <c r="PZT540" s="6"/>
      <c r="PZU540" s="6"/>
      <c r="QAG540" s="6"/>
      <c r="QAH540" s="6"/>
      <c r="QAI540" s="6"/>
      <c r="QAJ540" s="6"/>
      <c r="QAK540" s="6"/>
      <c r="QAL540" s="6"/>
      <c r="QAM540" s="6"/>
      <c r="QAN540" s="6"/>
      <c r="QAO540" s="6"/>
      <c r="QAP540" s="6"/>
      <c r="QAQ540" s="6"/>
      <c r="QAR540" s="6"/>
      <c r="QAS540" s="6"/>
      <c r="QAT540" s="6"/>
      <c r="QAU540" s="6"/>
      <c r="QAV540" s="6"/>
      <c r="QAW540" s="6"/>
      <c r="QAX540" s="6"/>
      <c r="QAY540" s="6"/>
      <c r="QAZ540" s="6"/>
      <c r="QBA540" s="6"/>
      <c r="QBB540" s="6"/>
      <c r="QBC540" s="6"/>
      <c r="QBD540" s="6"/>
      <c r="QBE540" s="6"/>
      <c r="QBF540" s="6"/>
      <c r="QBG540" s="6"/>
      <c r="QBH540" s="6"/>
      <c r="QBI540" s="6"/>
      <c r="QBJ540" s="6"/>
      <c r="QBK540" s="6"/>
      <c r="QBL540" s="6"/>
      <c r="QBM540" s="6"/>
      <c r="QBN540" s="6"/>
      <c r="QBO540" s="6"/>
      <c r="QBP540" s="6"/>
      <c r="QBQ540" s="6"/>
      <c r="QBR540" s="6"/>
      <c r="QBS540" s="6"/>
      <c r="QBT540" s="6"/>
      <c r="QBU540" s="6"/>
      <c r="QBV540" s="6"/>
      <c r="QBW540" s="6"/>
      <c r="QJN540" s="6"/>
      <c r="QJO540" s="6"/>
      <c r="QJP540" s="6"/>
      <c r="QJQ540" s="6"/>
      <c r="QKC540" s="6"/>
      <c r="QKD540" s="6"/>
      <c r="QKE540" s="6"/>
      <c r="QKF540" s="6"/>
      <c r="QKG540" s="6"/>
      <c r="QKH540" s="6"/>
      <c r="QKI540" s="6"/>
      <c r="QKJ540" s="6"/>
      <c r="QKK540" s="6"/>
      <c r="QKL540" s="6"/>
      <c r="QKM540" s="6"/>
      <c r="QKN540" s="6"/>
      <c r="QKO540" s="6"/>
      <c r="QKP540" s="6"/>
      <c r="QKQ540" s="6"/>
      <c r="QKR540" s="6"/>
      <c r="QKS540" s="6"/>
      <c r="QKT540" s="6"/>
      <c r="QKU540" s="6"/>
      <c r="QKV540" s="6"/>
      <c r="QKW540" s="6"/>
      <c r="QKX540" s="6"/>
      <c r="QKY540" s="6"/>
      <c r="QKZ540" s="6"/>
      <c r="QLA540" s="6"/>
      <c r="QLB540" s="6"/>
      <c r="QLC540" s="6"/>
      <c r="QLD540" s="6"/>
      <c r="QLE540" s="6"/>
      <c r="QLF540" s="6"/>
      <c r="QLG540" s="6"/>
      <c r="QLH540" s="6"/>
      <c r="QLI540" s="6"/>
      <c r="QLJ540" s="6"/>
      <c r="QLK540" s="6"/>
      <c r="QLL540" s="6"/>
      <c r="QLM540" s="6"/>
      <c r="QLN540" s="6"/>
      <c r="QLO540" s="6"/>
      <c r="QLP540" s="6"/>
      <c r="QLQ540" s="6"/>
      <c r="QLR540" s="6"/>
      <c r="QLS540" s="6"/>
      <c r="QTJ540" s="6"/>
      <c r="QTK540" s="6"/>
      <c r="QTL540" s="6"/>
      <c r="QTM540" s="6"/>
      <c r="QTY540" s="6"/>
      <c r="QTZ540" s="6"/>
      <c r="QUA540" s="6"/>
      <c r="QUB540" s="6"/>
      <c r="QUC540" s="6"/>
      <c r="QUD540" s="6"/>
      <c r="QUE540" s="6"/>
      <c r="QUF540" s="6"/>
      <c r="QUG540" s="6"/>
      <c r="QUH540" s="6"/>
      <c r="QUI540" s="6"/>
      <c r="QUJ540" s="6"/>
      <c r="QUK540" s="6"/>
      <c r="QUL540" s="6"/>
      <c r="QUM540" s="6"/>
      <c r="QUN540" s="6"/>
      <c r="QUO540" s="6"/>
      <c r="QUP540" s="6"/>
      <c r="QUQ540" s="6"/>
      <c r="QUR540" s="6"/>
      <c r="QUS540" s="6"/>
      <c r="QUT540" s="6"/>
      <c r="QUU540" s="6"/>
      <c r="QUV540" s="6"/>
      <c r="QUW540" s="6"/>
      <c r="QUX540" s="6"/>
      <c r="QUY540" s="6"/>
      <c r="QUZ540" s="6"/>
      <c r="QVA540" s="6"/>
      <c r="QVB540" s="6"/>
      <c r="QVC540" s="6"/>
      <c r="QVD540" s="6"/>
      <c r="QVE540" s="6"/>
      <c r="QVF540" s="6"/>
      <c r="QVG540" s="6"/>
      <c r="QVH540" s="6"/>
      <c r="QVI540" s="6"/>
      <c r="QVJ540" s="6"/>
      <c r="QVK540" s="6"/>
      <c r="QVL540" s="6"/>
      <c r="QVM540" s="6"/>
      <c r="QVN540" s="6"/>
      <c r="QVO540" s="6"/>
      <c r="RDF540" s="6"/>
      <c r="RDG540" s="6"/>
      <c r="RDH540" s="6"/>
      <c r="RDI540" s="6"/>
      <c r="RDU540" s="6"/>
      <c r="RDV540" s="6"/>
      <c r="RDW540" s="6"/>
      <c r="RDX540" s="6"/>
      <c r="RDY540" s="6"/>
      <c r="RDZ540" s="6"/>
      <c r="REA540" s="6"/>
      <c r="REB540" s="6"/>
      <c r="REC540" s="6"/>
      <c r="RED540" s="6"/>
      <c r="REE540" s="6"/>
      <c r="REF540" s="6"/>
      <c r="REG540" s="6"/>
      <c r="REH540" s="6"/>
      <c r="REI540" s="6"/>
      <c r="REJ540" s="6"/>
      <c r="REK540" s="6"/>
      <c r="REL540" s="6"/>
      <c r="REM540" s="6"/>
      <c r="REN540" s="6"/>
      <c r="REO540" s="6"/>
      <c r="REP540" s="6"/>
      <c r="REQ540" s="6"/>
      <c r="RER540" s="6"/>
      <c r="RES540" s="6"/>
      <c r="RET540" s="6"/>
      <c r="REU540" s="6"/>
      <c r="REV540" s="6"/>
      <c r="REW540" s="6"/>
      <c r="REX540" s="6"/>
      <c r="REY540" s="6"/>
      <c r="REZ540" s="6"/>
      <c r="RFA540" s="6"/>
      <c r="RFB540" s="6"/>
      <c r="RFC540" s="6"/>
      <c r="RFD540" s="6"/>
      <c r="RFE540" s="6"/>
      <c r="RFF540" s="6"/>
      <c r="RFG540" s="6"/>
      <c r="RFH540" s="6"/>
      <c r="RFI540" s="6"/>
      <c r="RFJ540" s="6"/>
      <c r="RFK540" s="6"/>
      <c r="RNB540" s="6"/>
      <c r="RNC540" s="6"/>
      <c r="RND540" s="6"/>
      <c r="RNE540" s="6"/>
      <c r="RNQ540" s="6"/>
      <c r="RNR540" s="6"/>
      <c r="RNS540" s="6"/>
      <c r="RNT540" s="6"/>
      <c r="RNU540" s="6"/>
      <c r="RNV540" s="6"/>
      <c r="RNW540" s="6"/>
      <c r="RNX540" s="6"/>
      <c r="RNY540" s="6"/>
      <c r="RNZ540" s="6"/>
      <c r="ROA540" s="6"/>
      <c r="ROB540" s="6"/>
      <c r="ROC540" s="6"/>
      <c r="ROD540" s="6"/>
      <c r="ROE540" s="6"/>
      <c r="ROF540" s="6"/>
      <c r="ROG540" s="6"/>
      <c r="ROH540" s="6"/>
      <c r="ROI540" s="6"/>
      <c r="ROJ540" s="6"/>
      <c r="ROK540" s="6"/>
      <c r="ROL540" s="6"/>
      <c r="ROM540" s="6"/>
      <c r="RON540" s="6"/>
      <c r="ROO540" s="6"/>
      <c r="ROP540" s="6"/>
      <c r="ROQ540" s="6"/>
      <c r="ROR540" s="6"/>
      <c r="ROS540" s="6"/>
      <c r="ROT540" s="6"/>
      <c r="ROU540" s="6"/>
      <c r="ROV540" s="6"/>
      <c r="ROW540" s="6"/>
      <c r="ROX540" s="6"/>
      <c r="ROY540" s="6"/>
      <c r="ROZ540" s="6"/>
      <c r="RPA540" s="6"/>
      <c r="RPB540" s="6"/>
      <c r="RPC540" s="6"/>
      <c r="RPD540" s="6"/>
      <c r="RPE540" s="6"/>
      <c r="RPF540" s="6"/>
      <c r="RPG540" s="6"/>
      <c r="RWX540" s="6"/>
      <c r="RWY540" s="6"/>
      <c r="RWZ540" s="6"/>
      <c r="RXA540" s="6"/>
      <c r="RXM540" s="6"/>
      <c r="RXN540" s="6"/>
      <c r="RXO540" s="6"/>
      <c r="RXP540" s="6"/>
      <c r="RXQ540" s="6"/>
      <c r="RXR540" s="6"/>
      <c r="RXS540" s="6"/>
      <c r="RXT540" s="6"/>
      <c r="RXU540" s="6"/>
      <c r="RXV540" s="6"/>
      <c r="RXW540" s="6"/>
      <c r="RXX540" s="6"/>
      <c r="RXY540" s="6"/>
      <c r="RXZ540" s="6"/>
      <c r="RYA540" s="6"/>
      <c r="RYB540" s="6"/>
      <c r="RYC540" s="6"/>
      <c r="RYD540" s="6"/>
      <c r="RYE540" s="6"/>
      <c r="RYF540" s="6"/>
      <c r="RYG540" s="6"/>
      <c r="RYH540" s="6"/>
      <c r="RYI540" s="6"/>
      <c r="RYJ540" s="6"/>
      <c r="RYK540" s="6"/>
      <c r="RYL540" s="6"/>
      <c r="RYM540" s="6"/>
      <c r="RYN540" s="6"/>
      <c r="RYO540" s="6"/>
      <c r="RYP540" s="6"/>
      <c r="RYQ540" s="6"/>
      <c r="RYR540" s="6"/>
      <c r="RYS540" s="6"/>
      <c r="RYT540" s="6"/>
      <c r="RYU540" s="6"/>
      <c r="RYV540" s="6"/>
      <c r="RYW540" s="6"/>
      <c r="RYX540" s="6"/>
      <c r="RYY540" s="6"/>
      <c r="RYZ540" s="6"/>
      <c r="RZA540" s="6"/>
      <c r="RZB540" s="6"/>
      <c r="RZC540" s="6"/>
      <c r="SGT540" s="6"/>
      <c r="SGU540" s="6"/>
      <c r="SGV540" s="6"/>
      <c r="SGW540" s="6"/>
      <c r="SHI540" s="6"/>
      <c r="SHJ540" s="6"/>
      <c r="SHK540" s="6"/>
      <c r="SHL540" s="6"/>
      <c r="SHM540" s="6"/>
      <c r="SHN540" s="6"/>
      <c r="SHO540" s="6"/>
      <c r="SHP540" s="6"/>
      <c r="SHQ540" s="6"/>
      <c r="SHR540" s="6"/>
      <c r="SHS540" s="6"/>
      <c r="SHT540" s="6"/>
      <c r="SHU540" s="6"/>
      <c r="SHV540" s="6"/>
      <c r="SHW540" s="6"/>
      <c r="SHX540" s="6"/>
      <c r="SHY540" s="6"/>
      <c r="SHZ540" s="6"/>
      <c r="SIA540" s="6"/>
      <c r="SIB540" s="6"/>
      <c r="SIC540" s="6"/>
      <c r="SID540" s="6"/>
      <c r="SIE540" s="6"/>
      <c r="SIF540" s="6"/>
      <c r="SIG540" s="6"/>
      <c r="SIH540" s="6"/>
      <c r="SII540" s="6"/>
      <c r="SIJ540" s="6"/>
      <c r="SIK540" s="6"/>
      <c r="SIL540" s="6"/>
      <c r="SIM540" s="6"/>
      <c r="SIN540" s="6"/>
      <c r="SIO540" s="6"/>
      <c r="SIP540" s="6"/>
      <c r="SIQ540" s="6"/>
      <c r="SIR540" s="6"/>
      <c r="SIS540" s="6"/>
      <c r="SIT540" s="6"/>
      <c r="SIU540" s="6"/>
      <c r="SIV540" s="6"/>
      <c r="SIW540" s="6"/>
      <c r="SIX540" s="6"/>
      <c r="SIY540" s="6"/>
      <c r="SQP540" s="6"/>
      <c r="SQQ540" s="6"/>
      <c r="SQR540" s="6"/>
      <c r="SQS540" s="6"/>
      <c r="SRE540" s="6"/>
      <c r="SRF540" s="6"/>
      <c r="SRG540" s="6"/>
      <c r="SRH540" s="6"/>
      <c r="SRI540" s="6"/>
      <c r="SRJ540" s="6"/>
      <c r="SRK540" s="6"/>
      <c r="SRL540" s="6"/>
      <c r="SRM540" s="6"/>
      <c r="SRN540" s="6"/>
      <c r="SRO540" s="6"/>
      <c r="SRP540" s="6"/>
      <c r="SRQ540" s="6"/>
      <c r="SRR540" s="6"/>
      <c r="SRS540" s="6"/>
      <c r="SRT540" s="6"/>
      <c r="SRU540" s="6"/>
      <c r="SRV540" s="6"/>
      <c r="SRW540" s="6"/>
      <c r="SRX540" s="6"/>
      <c r="SRY540" s="6"/>
      <c r="SRZ540" s="6"/>
      <c r="SSA540" s="6"/>
      <c r="SSB540" s="6"/>
      <c r="SSC540" s="6"/>
      <c r="SSD540" s="6"/>
      <c r="SSE540" s="6"/>
      <c r="SSF540" s="6"/>
      <c r="SSG540" s="6"/>
      <c r="SSH540" s="6"/>
      <c r="SSI540" s="6"/>
      <c r="SSJ540" s="6"/>
      <c r="SSK540" s="6"/>
      <c r="SSL540" s="6"/>
      <c r="SSM540" s="6"/>
      <c r="SSN540" s="6"/>
      <c r="SSO540" s="6"/>
      <c r="SSP540" s="6"/>
      <c r="SSQ540" s="6"/>
      <c r="SSR540" s="6"/>
      <c r="SSS540" s="6"/>
      <c r="SST540" s="6"/>
      <c r="SSU540" s="6"/>
      <c r="TAL540" s="6"/>
      <c r="TAM540" s="6"/>
      <c r="TAN540" s="6"/>
      <c r="TAO540" s="6"/>
      <c r="TBA540" s="6"/>
      <c r="TBB540" s="6"/>
      <c r="TBC540" s="6"/>
      <c r="TBD540" s="6"/>
      <c r="TBE540" s="6"/>
      <c r="TBF540" s="6"/>
      <c r="TBG540" s="6"/>
      <c r="TBH540" s="6"/>
      <c r="TBI540" s="6"/>
      <c r="TBJ540" s="6"/>
      <c r="TBK540" s="6"/>
      <c r="TBL540" s="6"/>
      <c r="TBM540" s="6"/>
      <c r="TBN540" s="6"/>
      <c r="TBO540" s="6"/>
      <c r="TBP540" s="6"/>
      <c r="TBQ540" s="6"/>
      <c r="TBR540" s="6"/>
      <c r="TBS540" s="6"/>
      <c r="TBT540" s="6"/>
      <c r="TBU540" s="6"/>
      <c r="TBV540" s="6"/>
      <c r="TBW540" s="6"/>
      <c r="TBX540" s="6"/>
      <c r="TBY540" s="6"/>
      <c r="TBZ540" s="6"/>
      <c r="TCA540" s="6"/>
      <c r="TCB540" s="6"/>
      <c r="TCC540" s="6"/>
      <c r="TCD540" s="6"/>
      <c r="TCE540" s="6"/>
      <c r="TCF540" s="6"/>
      <c r="TCG540" s="6"/>
      <c r="TCH540" s="6"/>
      <c r="TCI540" s="6"/>
      <c r="TCJ540" s="6"/>
      <c r="TCK540" s="6"/>
      <c r="TCL540" s="6"/>
      <c r="TCM540" s="6"/>
      <c r="TCN540" s="6"/>
      <c r="TCO540" s="6"/>
      <c r="TCP540" s="6"/>
      <c r="TCQ540" s="6"/>
      <c r="TKH540" s="6"/>
      <c r="TKI540" s="6"/>
      <c r="TKJ540" s="6"/>
      <c r="TKK540" s="6"/>
      <c r="TKW540" s="6"/>
      <c r="TKX540" s="6"/>
      <c r="TKY540" s="6"/>
      <c r="TKZ540" s="6"/>
      <c r="TLA540" s="6"/>
      <c r="TLB540" s="6"/>
      <c r="TLC540" s="6"/>
      <c r="TLD540" s="6"/>
      <c r="TLE540" s="6"/>
      <c r="TLF540" s="6"/>
      <c r="TLG540" s="6"/>
      <c r="TLH540" s="6"/>
      <c r="TLI540" s="6"/>
      <c r="TLJ540" s="6"/>
      <c r="TLK540" s="6"/>
      <c r="TLL540" s="6"/>
      <c r="TLM540" s="6"/>
      <c r="TLN540" s="6"/>
      <c r="TLO540" s="6"/>
      <c r="TLP540" s="6"/>
      <c r="TLQ540" s="6"/>
      <c r="TLR540" s="6"/>
      <c r="TLS540" s="6"/>
      <c r="TLT540" s="6"/>
      <c r="TLU540" s="6"/>
      <c r="TLV540" s="6"/>
      <c r="TLW540" s="6"/>
      <c r="TLX540" s="6"/>
      <c r="TLY540" s="6"/>
      <c r="TLZ540" s="6"/>
      <c r="TMA540" s="6"/>
      <c r="TMB540" s="6"/>
      <c r="TMC540" s="6"/>
      <c r="TMD540" s="6"/>
      <c r="TME540" s="6"/>
      <c r="TMF540" s="6"/>
      <c r="TMG540" s="6"/>
      <c r="TMH540" s="6"/>
      <c r="TMI540" s="6"/>
      <c r="TMJ540" s="6"/>
      <c r="TMK540" s="6"/>
      <c r="TML540" s="6"/>
      <c r="TMM540" s="6"/>
      <c r="TUD540" s="6"/>
      <c r="TUE540" s="6"/>
      <c r="TUF540" s="6"/>
      <c r="TUG540" s="6"/>
      <c r="TUS540" s="6"/>
      <c r="TUT540" s="6"/>
      <c r="TUU540" s="6"/>
      <c r="TUV540" s="6"/>
      <c r="TUW540" s="6"/>
      <c r="TUX540" s="6"/>
      <c r="TUY540" s="6"/>
      <c r="TUZ540" s="6"/>
      <c r="TVA540" s="6"/>
      <c r="TVB540" s="6"/>
      <c r="TVC540" s="6"/>
      <c r="TVD540" s="6"/>
      <c r="TVE540" s="6"/>
      <c r="TVF540" s="6"/>
      <c r="TVG540" s="6"/>
      <c r="TVH540" s="6"/>
      <c r="TVI540" s="6"/>
      <c r="TVJ540" s="6"/>
      <c r="TVK540" s="6"/>
      <c r="TVL540" s="6"/>
      <c r="TVM540" s="6"/>
      <c r="TVN540" s="6"/>
      <c r="TVO540" s="6"/>
      <c r="TVP540" s="6"/>
      <c r="TVQ540" s="6"/>
      <c r="TVR540" s="6"/>
      <c r="TVS540" s="6"/>
      <c r="TVT540" s="6"/>
      <c r="TVU540" s="6"/>
      <c r="TVV540" s="6"/>
      <c r="TVW540" s="6"/>
      <c r="TVX540" s="6"/>
      <c r="TVY540" s="6"/>
      <c r="TVZ540" s="6"/>
      <c r="TWA540" s="6"/>
      <c r="TWB540" s="6"/>
      <c r="TWC540" s="6"/>
      <c r="TWD540" s="6"/>
      <c r="TWE540" s="6"/>
      <c r="TWF540" s="6"/>
      <c r="TWG540" s="6"/>
      <c r="TWH540" s="6"/>
      <c r="TWI540" s="6"/>
      <c r="UDZ540" s="6"/>
      <c r="UEA540" s="6"/>
      <c r="UEB540" s="6"/>
      <c r="UEC540" s="6"/>
      <c r="UEO540" s="6"/>
      <c r="UEP540" s="6"/>
      <c r="UEQ540" s="6"/>
      <c r="UER540" s="6"/>
      <c r="UES540" s="6"/>
      <c r="UET540" s="6"/>
      <c r="UEU540" s="6"/>
      <c r="UEV540" s="6"/>
      <c r="UEW540" s="6"/>
      <c r="UEX540" s="6"/>
      <c r="UEY540" s="6"/>
      <c r="UEZ540" s="6"/>
      <c r="UFA540" s="6"/>
      <c r="UFB540" s="6"/>
      <c r="UFC540" s="6"/>
      <c r="UFD540" s="6"/>
      <c r="UFE540" s="6"/>
      <c r="UFF540" s="6"/>
      <c r="UFG540" s="6"/>
      <c r="UFH540" s="6"/>
      <c r="UFI540" s="6"/>
      <c r="UFJ540" s="6"/>
      <c r="UFK540" s="6"/>
      <c r="UFL540" s="6"/>
      <c r="UFM540" s="6"/>
      <c r="UFN540" s="6"/>
      <c r="UFO540" s="6"/>
      <c r="UFP540" s="6"/>
      <c r="UFQ540" s="6"/>
      <c r="UFR540" s="6"/>
      <c r="UFS540" s="6"/>
      <c r="UFT540" s="6"/>
      <c r="UFU540" s="6"/>
      <c r="UFV540" s="6"/>
      <c r="UFW540" s="6"/>
      <c r="UFX540" s="6"/>
      <c r="UFY540" s="6"/>
      <c r="UFZ540" s="6"/>
      <c r="UGA540" s="6"/>
      <c r="UGB540" s="6"/>
      <c r="UGC540" s="6"/>
      <c r="UGD540" s="6"/>
      <c r="UGE540" s="6"/>
      <c r="UNV540" s="6"/>
      <c r="UNW540" s="6"/>
      <c r="UNX540" s="6"/>
      <c r="UNY540" s="6"/>
      <c r="UOK540" s="6"/>
      <c r="UOL540" s="6"/>
      <c r="UOM540" s="6"/>
      <c r="UON540" s="6"/>
      <c r="UOO540" s="6"/>
      <c r="UOP540" s="6"/>
      <c r="UOQ540" s="6"/>
      <c r="UOR540" s="6"/>
      <c r="UOS540" s="6"/>
      <c r="UOT540" s="6"/>
      <c r="UOU540" s="6"/>
      <c r="UOV540" s="6"/>
      <c r="UOW540" s="6"/>
      <c r="UOX540" s="6"/>
      <c r="UOY540" s="6"/>
      <c r="UOZ540" s="6"/>
      <c r="UPA540" s="6"/>
      <c r="UPB540" s="6"/>
      <c r="UPC540" s="6"/>
      <c r="UPD540" s="6"/>
      <c r="UPE540" s="6"/>
      <c r="UPF540" s="6"/>
      <c r="UPG540" s="6"/>
      <c r="UPH540" s="6"/>
      <c r="UPI540" s="6"/>
      <c r="UPJ540" s="6"/>
      <c r="UPK540" s="6"/>
      <c r="UPL540" s="6"/>
      <c r="UPM540" s="6"/>
      <c r="UPN540" s="6"/>
      <c r="UPO540" s="6"/>
      <c r="UPP540" s="6"/>
      <c r="UPQ540" s="6"/>
      <c r="UPR540" s="6"/>
      <c r="UPS540" s="6"/>
      <c r="UPT540" s="6"/>
      <c r="UPU540" s="6"/>
      <c r="UPV540" s="6"/>
      <c r="UPW540" s="6"/>
      <c r="UPX540" s="6"/>
      <c r="UPY540" s="6"/>
      <c r="UPZ540" s="6"/>
      <c r="UQA540" s="6"/>
      <c r="UXR540" s="6"/>
      <c r="UXS540" s="6"/>
      <c r="UXT540" s="6"/>
      <c r="UXU540" s="6"/>
      <c r="UYG540" s="6"/>
      <c r="UYH540" s="6"/>
      <c r="UYI540" s="6"/>
      <c r="UYJ540" s="6"/>
      <c r="UYK540" s="6"/>
      <c r="UYL540" s="6"/>
      <c r="UYM540" s="6"/>
      <c r="UYN540" s="6"/>
      <c r="UYO540" s="6"/>
      <c r="UYP540" s="6"/>
      <c r="UYQ540" s="6"/>
      <c r="UYR540" s="6"/>
      <c r="UYS540" s="6"/>
      <c r="UYT540" s="6"/>
      <c r="UYU540" s="6"/>
      <c r="UYV540" s="6"/>
      <c r="UYW540" s="6"/>
      <c r="UYX540" s="6"/>
      <c r="UYY540" s="6"/>
      <c r="UYZ540" s="6"/>
      <c r="UZA540" s="6"/>
      <c r="UZB540" s="6"/>
      <c r="UZC540" s="6"/>
      <c r="UZD540" s="6"/>
      <c r="UZE540" s="6"/>
      <c r="UZF540" s="6"/>
      <c r="UZG540" s="6"/>
      <c r="UZH540" s="6"/>
      <c r="UZI540" s="6"/>
      <c r="UZJ540" s="6"/>
      <c r="UZK540" s="6"/>
      <c r="UZL540" s="6"/>
      <c r="UZM540" s="6"/>
      <c r="UZN540" s="6"/>
      <c r="UZO540" s="6"/>
      <c r="UZP540" s="6"/>
      <c r="UZQ540" s="6"/>
      <c r="UZR540" s="6"/>
      <c r="UZS540" s="6"/>
      <c r="UZT540" s="6"/>
      <c r="UZU540" s="6"/>
      <c r="UZV540" s="6"/>
      <c r="UZW540" s="6"/>
      <c r="VHN540" s="6"/>
      <c r="VHO540" s="6"/>
      <c r="VHP540" s="6"/>
      <c r="VHQ540" s="6"/>
      <c r="VIC540" s="6"/>
      <c r="VID540" s="6"/>
      <c r="VIE540" s="6"/>
      <c r="VIF540" s="6"/>
      <c r="VIG540" s="6"/>
      <c r="VIH540" s="6"/>
      <c r="VII540" s="6"/>
      <c r="VIJ540" s="6"/>
      <c r="VIK540" s="6"/>
      <c r="VIL540" s="6"/>
      <c r="VIM540" s="6"/>
      <c r="VIN540" s="6"/>
      <c r="VIO540" s="6"/>
      <c r="VIP540" s="6"/>
      <c r="VIQ540" s="6"/>
      <c r="VIR540" s="6"/>
      <c r="VIS540" s="6"/>
      <c r="VIT540" s="6"/>
      <c r="VIU540" s="6"/>
      <c r="VIV540" s="6"/>
      <c r="VIW540" s="6"/>
      <c r="VIX540" s="6"/>
      <c r="VIY540" s="6"/>
      <c r="VIZ540" s="6"/>
      <c r="VJA540" s="6"/>
      <c r="VJB540" s="6"/>
      <c r="VJC540" s="6"/>
      <c r="VJD540" s="6"/>
      <c r="VJE540" s="6"/>
      <c r="VJF540" s="6"/>
      <c r="VJG540" s="6"/>
      <c r="VJH540" s="6"/>
      <c r="VJI540" s="6"/>
      <c r="VJJ540" s="6"/>
      <c r="VJK540" s="6"/>
      <c r="VJL540" s="6"/>
      <c r="VJM540" s="6"/>
      <c r="VJN540" s="6"/>
      <c r="VJO540" s="6"/>
      <c r="VJP540" s="6"/>
      <c r="VJQ540" s="6"/>
      <c r="VJR540" s="6"/>
      <c r="VJS540" s="6"/>
      <c r="VRJ540" s="6"/>
      <c r="VRK540" s="6"/>
      <c r="VRL540" s="6"/>
      <c r="VRM540" s="6"/>
      <c r="VRY540" s="6"/>
      <c r="VRZ540" s="6"/>
      <c r="VSA540" s="6"/>
      <c r="VSB540" s="6"/>
      <c r="VSC540" s="6"/>
      <c r="VSD540" s="6"/>
      <c r="VSE540" s="6"/>
      <c r="VSF540" s="6"/>
      <c r="VSG540" s="6"/>
      <c r="VSH540" s="6"/>
      <c r="VSI540" s="6"/>
      <c r="VSJ540" s="6"/>
      <c r="VSK540" s="6"/>
      <c r="VSL540" s="6"/>
      <c r="VSM540" s="6"/>
      <c r="VSN540" s="6"/>
      <c r="VSO540" s="6"/>
      <c r="VSP540" s="6"/>
      <c r="VSQ540" s="6"/>
      <c r="VSR540" s="6"/>
      <c r="VSS540" s="6"/>
      <c r="VST540" s="6"/>
      <c r="VSU540" s="6"/>
      <c r="VSV540" s="6"/>
      <c r="VSW540" s="6"/>
      <c r="VSX540" s="6"/>
      <c r="VSY540" s="6"/>
      <c r="VSZ540" s="6"/>
      <c r="VTA540" s="6"/>
      <c r="VTB540" s="6"/>
      <c r="VTC540" s="6"/>
      <c r="VTD540" s="6"/>
      <c r="VTE540" s="6"/>
      <c r="VTF540" s="6"/>
      <c r="VTG540" s="6"/>
      <c r="VTH540" s="6"/>
      <c r="VTI540" s="6"/>
      <c r="VTJ540" s="6"/>
      <c r="VTK540" s="6"/>
      <c r="VTL540" s="6"/>
      <c r="VTM540" s="6"/>
      <c r="VTN540" s="6"/>
      <c r="VTO540" s="6"/>
      <c r="WBF540" s="6"/>
      <c r="WBG540" s="6"/>
      <c r="WBH540" s="6"/>
      <c r="WBI540" s="6"/>
      <c r="WBU540" s="6"/>
      <c r="WBV540" s="6"/>
      <c r="WBW540" s="6"/>
      <c r="WBX540" s="6"/>
      <c r="WBY540" s="6"/>
      <c r="WBZ540" s="6"/>
      <c r="WCA540" s="6"/>
      <c r="WCB540" s="6"/>
      <c r="WCC540" s="6"/>
      <c r="WCD540" s="6"/>
      <c r="WCE540" s="6"/>
      <c r="WCF540" s="6"/>
      <c r="WCG540" s="6"/>
      <c r="WCH540" s="6"/>
      <c r="WCI540" s="6"/>
      <c r="WCJ540" s="6"/>
      <c r="WCK540" s="6"/>
      <c r="WCL540" s="6"/>
      <c r="WCM540" s="6"/>
      <c r="WCN540" s="6"/>
      <c r="WCO540" s="6"/>
      <c r="WCP540" s="6"/>
      <c r="WCQ540" s="6"/>
      <c r="WCR540" s="6"/>
      <c r="WCS540" s="6"/>
      <c r="WCT540" s="6"/>
      <c r="WCU540" s="6"/>
      <c r="WCV540" s="6"/>
      <c r="WCW540" s="6"/>
      <c r="WCX540" s="6"/>
      <c r="WCY540" s="6"/>
      <c r="WCZ540" s="6"/>
      <c r="WDA540" s="6"/>
      <c r="WDB540" s="6"/>
      <c r="WDC540" s="6"/>
      <c r="WDD540" s="6"/>
      <c r="WDE540" s="6"/>
      <c r="WDF540" s="6"/>
      <c r="WDG540" s="6"/>
      <c r="WDH540" s="6"/>
      <c r="WDI540" s="6"/>
      <c r="WDJ540" s="6"/>
      <c r="WDK540" s="6"/>
      <c r="WLB540" s="6"/>
      <c r="WLC540" s="6"/>
      <c r="WLD540" s="6"/>
      <c r="WLE540" s="6"/>
      <c r="WLQ540" s="6"/>
      <c r="WLR540" s="6"/>
      <c r="WLS540" s="6"/>
      <c r="WLT540" s="6"/>
      <c r="WLU540" s="6"/>
      <c r="WLV540" s="6"/>
      <c r="WLW540" s="6"/>
      <c r="WLX540" s="6"/>
      <c r="WLY540" s="6"/>
      <c r="WLZ540" s="6"/>
      <c r="WMA540" s="6"/>
      <c r="WMB540" s="6"/>
      <c r="WMC540" s="6"/>
      <c r="WMD540" s="6"/>
      <c r="WME540" s="6"/>
      <c r="WMF540" s="6"/>
      <c r="WMG540" s="6"/>
      <c r="WMH540" s="6"/>
      <c r="WMI540" s="6"/>
      <c r="WMJ540" s="6"/>
      <c r="WMK540" s="6"/>
      <c r="WML540" s="6"/>
      <c r="WMM540" s="6"/>
      <c r="WMN540" s="6"/>
      <c r="WMO540" s="6"/>
      <c r="WMP540" s="6"/>
      <c r="WMQ540" s="6"/>
      <c r="WMR540" s="6"/>
      <c r="WMS540" s="6"/>
      <c r="WMT540" s="6"/>
      <c r="WMU540" s="6"/>
      <c r="WMV540" s="6"/>
      <c r="WMW540" s="6"/>
      <c r="WMX540" s="6"/>
      <c r="WMY540" s="6"/>
      <c r="WMZ540" s="6"/>
      <c r="WNA540" s="6"/>
      <c r="WNB540" s="6"/>
      <c r="WNC540" s="6"/>
      <c r="WND540" s="6"/>
      <c r="WNE540" s="6"/>
      <c r="WNF540" s="6"/>
      <c r="WNG540" s="6"/>
      <c r="WUX540" s="6"/>
      <c r="WUY540" s="6"/>
      <c r="WUZ540" s="6"/>
      <c r="WVA540" s="6"/>
      <c r="WVM540" s="6"/>
      <c r="WVN540" s="6"/>
      <c r="WVO540" s="6"/>
      <c r="WVP540" s="6"/>
      <c r="WVQ540" s="6"/>
      <c r="WVR540" s="6"/>
      <c r="WVS540" s="6"/>
      <c r="WVT540" s="6"/>
      <c r="WVU540" s="6"/>
      <c r="WVV540" s="6"/>
      <c r="WVW540" s="6"/>
      <c r="WVX540" s="6"/>
      <c r="WVY540" s="6"/>
      <c r="WVZ540" s="6"/>
      <c r="WWA540" s="6"/>
      <c r="WWB540" s="6"/>
      <c r="WWC540" s="6"/>
      <c r="WWD540" s="6"/>
      <c r="WWE540" s="6"/>
      <c r="WWF540" s="6"/>
      <c r="WWG540" s="6"/>
      <c r="WWH540" s="6"/>
      <c r="WWI540" s="6"/>
      <c r="WWJ540" s="6"/>
      <c r="WWK540" s="6"/>
      <c r="WWL540" s="6"/>
      <c r="WWM540" s="6"/>
      <c r="WWN540" s="6"/>
      <c r="WWO540" s="6"/>
      <c r="WWP540" s="6"/>
      <c r="WWQ540" s="6"/>
      <c r="WWR540" s="6"/>
      <c r="WWS540" s="6"/>
      <c r="WWT540" s="6"/>
      <c r="WWU540" s="6"/>
      <c r="WWV540" s="6"/>
      <c r="WWW540" s="6"/>
      <c r="WWX540" s="6"/>
      <c r="WWY540" s="6"/>
      <c r="WWZ540" s="6"/>
      <c r="WXA540" s="6"/>
      <c r="WXB540" s="6"/>
      <c r="WXC540" s="6"/>
    </row>
    <row r="541" spans="1:1017 1029:2041 2053:3065 3077:4089 4101:5113 5125:6137 6149:7161 7173:8185 8197:9209 9221:10233 10245:11257 11269:12281 12293:13305 13317:14329 14341:15353 15365:16175" hidden="1" x14ac:dyDescent="0.3">
      <c r="E541" s="63"/>
      <c r="F541" s="22"/>
      <c r="G541" s="22"/>
      <c r="H541" s="116" t="s">
        <v>320</v>
      </c>
      <c r="I541" s="116" t="s">
        <v>320</v>
      </c>
      <c r="J541" s="23"/>
      <c r="K541" s="116" t="s">
        <v>320</v>
      </c>
      <c r="L541" s="24"/>
      <c r="M541" s="24"/>
      <c r="N541" s="24"/>
      <c r="O541" s="24"/>
      <c r="BH541" s="116"/>
      <c r="BI541" s="116"/>
      <c r="BJ541" s="116"/>
      <c r="BK541" s="116"/>
      <c r="BL541" s="116"/>
      <c r="BM541" s="116"/>
    </row>
    <row r="542" spans="1:1017 1029:2041 2053:3065 3077:4089 4101:5113 5125:6137 6149:7161 7173:8185 8197:9209 9221:10233 10245:11257 11269:12281 12293:13305 13317:14329 14341:15353 15365:16175" hidden="1" x14ac:dyDescent="0.3">
      <c r="E542" s="63"/>
      <c r="F542" s="22"/>
      <c r="G542" s="22"/>
      <c r="H542" s="116" t="s">
        <v>320</v>
      </c>
      <c r="I542" s="116" t="s">
        <v>320</v>
      </c>
      <c r="J542" s="23"/>
      <c r="K542" s="116" t="s">
        <v>320</v>
      </c>
      <c r="L542" s="24"/>
      <c r="M542" s="24"/>
      <c r="N542" s="24"/>
      <c r="O542" s="24"/>
      <c r="BH542" s="116"/>
      <c r="BI542" s="116"/>
      <c r="BJ542" s="116"/>
      <c r="BK542" s="116"/>
      <c r="BL542" s="116"/>
      <c r="BM542" s="116"/>
    </row>
    <row r="543" spans="1:1017 1029:2041 2053:3065 3077:4089 4101:5113 5125:6137 6149:7161 7173:8185 8197:9209 9221:10233 10245:11257 11269:12281 12293:13305 13317:14329 14341:15353 15365:16175" hidden="1" x14ac:dyDescent="0.3">
      <c r="E543" s="63"/>
      <c r="F543" s="22"/>
      <c r="G543" s="22"/>
      <c r="H543" s="116" t="s">
        <v>320</v>
      </c>
      <c r="I543" s="116" t="s">
        <v>320</v>
      </c>
      <c r="J543" s="23"/>
      <c r="K543" s="116" t="s">
        <v>320</v>
      </c>
      <c r="L543" s="24"/>
      <c r="M543" s="24"/>
      <c r="N543" s="24"/>
      <c r="O543" s="24"/>
      <c r="BH543" s="116"/>
      <c r="BI543" s="116"/>
      <c r="BJ543" s="116"/>
      <c r="BK543" s="116"/>
      <c r="BL543" s="116"/>
      <c r="BM543" s="116"/>
    </row>
    <row r="544" spans="1:1017 1029:2041 2053:3065 3077:4089 4101:5113 5125:6137 6149:7161 7173:8185 8197:9209 9221:10233 10245:11257 11269:12281 12293:13305 13317:14329 14341:15353 15365:16175" hidden="1" x14ac:dyDescent="0.3">
      <c r="E544" s="63"/>
      <c r="F544" s="22"/>
      <c r="G544" s="22"/>
      <c r="H544" s="116" t="s">
        <v>320</v>
      </c>
      <c r="I544" s="116" t="s">
        <v>320</v>
      </c>
      <c r="J544" s="23"/>
      <c r="K544" s="116" t="s">
        <v>320</v>
      </c>
      <c r="L544" s="24"/>
      <c r="M544" s="24"/>
      <c r="N544" s="24"/>
      <c r="O544" s="24"/>
      <c r="BH544" s="116"/>
      <c r="BI544" s="116"/>
      <c r="BJ544" s="116"/>
      <c r="BK544" s="116"/>
      <c r="BL544" s="116"/>
      <c r="BM544" s="116"/>
    </row>
    <row r="545" spans="1:1017 1029:2041 2053:3065 3077:4089 4101:5113 5125:6137 6149:7161 7173:8185 8197:9209 9221:10233 10245:11257 11269:12281 12293:13305 13317:14329 14341:15353 15365:16175" hidden="1" x14ac:dyDescent="0.3">
      <c r="E545" s="63"/>
      <c r="F545" s="22"/>
      <c r="G545" s="22"/>
      <c r="H545" s="116" t="s">
        <v>320</v>
      </c>
      <c r="I545" s="116" t="s">
        <v>320</v>
      </c>
      <c r="J545" s="23"/>
      <c r="K545" s="116" t="s">
        <v>320</v>
      </c>
      <c r="L545" s="24"/>
      <c r="M545" s="24"/>
      <c r="N545" s="24"/>
      <c r="O545" s="24"/>
      <c r="BH545" s="116"/>
      <c r="BI545" s="116"/>
      <c r="BJ545" s="116"/>
      <c r="BK545" s="116"/>
      <c r="BL545" s="116"/>
      <c r="BM545" s="116"/>
    </row>
    <row r="546" spans="1:1017 1029:2041 2053:3065 3077:4089 4101:5113 5125:6137 6149:7161 7173:8185 8197:9209 9221:10233 10245:11257 11269:12281 12293:13305 13317:14329 14341:15353 15365:16175" hidden="1" x14ac:dyDescent="0.3">
      <c r="E546" s="63"/>
      <c r="F546" s="22"/>
      <c r="G546" s="22"/>
      <c r="H546" s="116" t="s">
        <v>320</v>
      </c>
      <c r="I546" s="116" t="s">
        <v>320</v>
      </c>
      <c r="J546" s="23"/>
      <c r="K546" s="116" t="s">
        <v>320</v>
      </c>
      <c r="L546" s="24"/>
      <c r="M546" s="24"/>
      <c r="N546" s="24"/>
      <c r="O546" s="24"/>
      <c r="BH546" s="116"/>
      <c r="BI546" s="116"/>
      <c r="BJ546" s="116"/>
      <c r="BK546" s="116"/>
      <c r="BL546" s="116"/>
      <c r="BM546" s="116"/>
    </row>
    <row r="547" spans="1:1017 1029:2041 2053:3065 3077:4089 4101:5113 5125:6137 6149:7161 7173:8185 8197:9209 9221:10233 10245:11257 11269:12281 12293:13305 13317:14329 14341:15353 15365:16175" s="115" customFormat="1" ht="63" x14ac:dyDescent="0.25">
      <c r="A547" s="30" t="str">
        <f t="shared" ref="A547" si="45">$G547&amp;"+1"</f>
        <v>TB1NT1_D8+1</v>
      </c>
      <c r="B547" s="30" t="str">
        <f t="shared" ref="B547" si="46">$G547&amp;"+2"</f>
        <v>TB1NT1_D8+2</v>
      </c>
      <c r="C547" s="30" t="str">
        <f t="shared" ref="C547" si="47">$G547&amp;"+3"</f>
        <v>TB1NT1_D8+3</v>
      </c>
      <c r="D547" s="30" t="str">
        <f t="shared" ref="D547" si="48">$G547&amp;"+4"</f>
        <v>TB1NT1_D8+4</v>
      </c>
      <c r="E547" s="111" t="s">
        <v>18</v>
      </c>
      <c r="F547" s="112">
        <v>1</v>
      </c>
      <c r="G547" s="108" t="s">
        <v>36</v>
      </c>
      <c r="H547" s="116" t="s">
        <v>17</v>
      </c>
      <c r="I547" s="116" t="s">
        <v>245</v>
      </c>
      <c r="J547" s="23" t="s">
        <v>16</v>
      </c>
      <c r="K547" s="116" t="s">
        <v>48</v>
      </c>
      <c r="L547" s="109">
        <v>8500</v>
      </c>
      <c r="M547" s="109">
        <v>2800</v>
      </c>
      <c r="N547" s="109">
        <v>2000</v>
      </c>
      <c r="O547" s="109">
        <v>1400</v>
      </c>
      <c r="P547" s="35" t="e">
        <f>VLOOKUP(G547&amp;"Vị trí 1",'[2]14_ODT'!$D$11:$L$3938,9,0)</f>
        <v>#N/A</v>
      </c>
      <c r="Q547" s="35" t="e">
        <f>VLOOKUP(G547&amp;"Vị trí 2",'[2]14_ODT'!$D$11:$L$3938,9,0)</f>
        <v>#N/A</v>
      </c>
      <c r="R547" s="35" t="e">
        <f>VLOOKUP(G547&amp;"Vị trí 3",'[2]14_ODT'!$D$11:$L$3938,9,0)</f>
        <v>#N/A</v>
      </c>
      <c r="S547" s="35" t="e">
        <f>VLOOKUP(G547&amp;"Vị trí 4",'[2]14_ODT'!$D$11:$L$3938,9,0)</f>
        <v>#N/A</v>
      </c>
      <c r="T547" s="37"/>
      <c r="U547" s="37"/>
      <c r="V547" s="37"/>
      <c r="W547" s="37"/>
      <c r="X547" s="38"/>
      <c r="Y547" s="38"/>
      <c r="Z547" s="38"/>
      <c r="AA547" s="38"/>
      <c r="AB547" s="37"/>
      <c r="AC547" s="37"/>
      <c r="AD547" s="37"/>
      <c r="AE547" s="37"/>
      <c r="AF547" s="38"/>
      <c r="AG547" s="38"/>
      <c r="AH547" s="38"/>
      <c r="AI547" s="38"/>
      <c r="AJ547" s="33">
        <v>6</v>
      </c>
      <c r="AK547" s="39"/>
      <c r="AL547" s="39" t="e">
        <f>ROUNDDOWN(AJ547*#REF!/#REF!,1)</f>
        <v>#REF!</v>
      </c>
      <c r="AM547" s="40" t="e">
        <f t="shared" ref="AM547:AP547" si="49">L547*$AL547</f>
        <v>#REF!</v>
      </c>
      <c r="AN547" s="40" t="e">
        <f t="shared" si="49"/>
        <v>#REF!</v>
      </c>
      <c r="AO547" s="40" t="e">
        <f t="shared" si="49"/>
        <v>#REF!</v>
      </c>
      <c r="AP547" s="40" t="e">
        <f t="shared" si="49"/>
        <v>#REF!</v>
      </c>
      <c r="AQ547" s="41" t="e">
        <f t="shared" ref="AQ547:AT547" si="50">IF(AM547&lt;1000,ROUND(AM547,-1),ROUND(AM547,-2))</f>
        <v>#REF!</v>
      </c>
      <c r="AR547" s="41" t="e">
        <f t="shared" si="50"/>
        <v>#REF!</v>
      </c>
      <c r="AS547" s="41" t="e">
        <f t="shared" si="50"/>
        <v>#REF!</v>
      </c>
      <c r="AT547" s="41" t="e">
        <f t="shared" si="50"/>
        <v>#REF!</v>
      </c>
      <c r="AU547" s="42" t="e">
        <f>AM547*0.15</f>
        <v>#REF!</v>
      </c>
      <c r="AV547" s="43" t="s">
        <v>18</v>
      </c>
      <c r="AW547" s="44">
        <v>2940</v>
      </c>
      <c r="AX547" s="45">
        <v>1470</v>
      </c>
      <c r="AY547" s="45">
        <v>1190</v>
      </c>
      <c r="AZ547" s="45">
        <v>980</v>
      </c>
      <c r="BA547" s="37">
        <v>2520</v>
      </c>
      <c r="BB547" s="37">
        <v>1260</v>
      </c>
      <c r="BC547" s="37">
        <v>1020</v>
      </c>
      <c r="BD547" s="37">
        <v>840</v>
      </c>
      <c r="BE547" s="46" t="e">
        <f>AT547-AU547</f>
        <v>#REF!</v>
      </c>
      <c r="BF547" s="47"/>
      <c r="BG547" s="106"/>
      <c r="BH547" s="116"/>
      <c r="BI547" s="116"/>
      <c r="BJ547" s="116"/>
      <c r="BK547" s="116"/>
      <c r="BL547" s="116"/>
      <c r="BM547" s="116"/>
      <c r="IL547" s="47"/>
      <c r="IM547" s="47"/>
      <c r="IN547" s="47"/>
      <c r="IO547" s="47"/>
      <c r="JA547" s="47"/>
      <c r="JB547" s="47"/>
      <c r="JC547" s="47"/>
      <c r="JD547" s="47"/>
      <c r="JE547" s="47"/>
      <c r="JF547" s="47"/>
      <c r="JG547" s="47"/>
      <c r="JH547" s="47"/>
      <c r="JI547" s="47"/>
      <c r="JJ547" s="47"/>
      <c r="JK547" s="47"/>
      <c r="JL547" s="47"/>
      <c r="JM547" s="47"/>
      <c r="JN547" s="47"/>
      <c r="JO547" s="47"/>
      <c r="JP547" s="47"/>
      <c r="JQ547" s="47"/>
      <c r="JR547" s="47"/>
      <c r="JS547" s="47"/>
      <c r="JT547" s="47"/>
      <c r="JU547" s="47"/>
      <c r="JV547" s="47"/>
      <c r="JW547" s="47"/>
      <c r="JX547" s="47"/>
      <c r="JY547" s="47"/>
      <c r="JZ547" s="47"/>
      <c r="KA547" s="47"/>
      <c r="KB547" s="47"/>
      <c r="KC547" s="47"/>
      <c r="KD547" s="47"/>
      <c r="KE547" s="47"/>
      <c r="KF547" s="47"/>
      <c r="KG547" s="47"/>
      <c r="KH547" s="47"/>
      <c r="KI547" s="47"/>
      <c r="KJ547" s="47"/>
      <c r="KK547" s="47"/>
      <c r="KL547" s="47"/>
      <c r="KM547" s="47"/>
      <c r="KN547" s="47"/>
      <c r="KO547" s="47"/>
      <c r="KP547" s="47"/>
      <c r="KQ547" s="47"/>
      <c r="SH547" s="47"/>
      <c r="SI547" s="47"/>
      <c r="SJ547" s="47"/>
      <c r="SK547" s="47"/>
      <c r="SW547" s="47"/>
      <c r="SX547" s="47"/>
      <c r="SY547" s="47"/>
      <c r="SZ547" s="47"/>
      <c r="TA547" s="47"/>
      <c r="TB547" s="47"/>
      <c r="TC547" s="47"/>
      <c r="TD547" s="47"/>
      <c r="TE547" s="47"/>
      <c r="TF547" s="47"/>
      <c r="TG547" s="47"/>
      <c r="TH547" s="47"/>
      <c r="TI547" s="47"/>
      <c r="TJ547" s="47"/>
      <c r="TK547" s="47"/>
      <c r="TL547" s="47"/>
      <c r="TM547" s="47"/>
      <c r="TN547" s="47"/>
      <c r="TO547" s="47"/>
      <c r="TP547" s="47"/>
      <c r="TQ547" s="47"/>
      <c r="TR547" s="47"/>
      <c r="TS547" s="47"/>
      <c r="TT547" s="47"/>
      <c r="TU547" s="47"/>
      <c r="TV547" s="47"/>
      <c r="TW547" s="47"/>
      <c r="TX547" s="47"/>
      <c r="TY547" s="47"/>
      <c r="TZ547" s="47"/>
      <c r="UA547" s="47"/>
      <c r="UB547" s="47"/>
      <c r="UC547" s="47"/>
      <c r="UD547" s="47"/>
      <c r="UE547" s="47"/>
      <c r="UF547" s="47"/>
      <c r="UG547" s="47"/>
      <c r="UH547" s="47"/>
      <c r="UI547" s="47"/>
      <c r="UJ547" s="47"/>
      <c r="UK547" s="47"/>
      <c r="UL547" s="47"/>
      <c r="UM547" s="47"/>
      <c r="ACD547" s="47"/>
      <c r="ACE547" s="47"/>
      <c r="ACF547" s="47"/>
      <c r="ACG547" s="47"/>
      <c r="ACS547" s="47"/>
      <c r="ACT547" s="47"/>
      <c r="ACU547" s="47"/>
      <c r="ACV547" s="47"/>
      <c r="ACW547" s="47"/>
      <c r="ACX547" s="47"/>
      <c r="ACY547" s="47"/>
      <c r="ACZ547" s="47"/>
      <c r="ADA547" s="47"/>
      <c r="ADB547" s="47"/>
      <c r="ADC547" s="47"/>
      <c r="ADD547" s="47"/>
      <c r="ADE547" s="47"/>
      <c r="ADF547" s="47"/>
      <c r="ADG547" s="47"/>
      <c r="ADH547" s="47"/>
      <c r="ADI547" s="47"/>
      <c r="ADJ547" s="47"/>
      <c r="ADK547" s="47"/>
      <c r="ADL547" s="47"/>
      <c r="ADM547" s="47"/>
      <c r="ADN547" s="47"/>
      <c r="ADO547" s="47"/>
      <c r="ADP547" s="47"/>
      <c r="ADQ547" s="47"/>
      <c r="ADR547" s="47"/>
      <c r="ADS547" s="47"/>
      <c r="ADT547" s="47"/>
      <c r="ADU547" s="47"/>
      <c r="ADV547" s="47"/>
      <c r="ADW547" s="47"/>
      <c r="ADX547" s="47"/>
      <c r="ADY547" s="47"/>
      <c r="ADZ547" s="47"/>
      <c r="AEA547" s="47"/>
      <c r="AEB547" s="47"/>
      <c r="AEC547" s="47"/>
      <c r="AED547" s="47"/>
      <c r="AEE547" s="47"/>
      <c r="AEF547" s="47"/>
      <c r="AEG547" s="47"/>
      <c r="AEH547" s="47"/>
      <c r="AEI547" s="47"/>
      <c r="ALZ547" s="47"/>
      <c r="AMA547" s="47"/>
      <c r="AMB547" s="47"/>
      <c r="AMC547" s="47"/>
      <c r="AMO547" s="47"/>
      <c r="AMP547" s="47"/>
      <c r="AMQ547" s="47"/>
      <c r="AMR547" s="47"/>
      <c r="AMS547" s="47"/>
      <c r="AMT547" s="47"/>
      <c r="AMU547" s="47"/>
      <c r="AMV547" s="47"/>
      <c r="AMW547" s="47"/>
      <c r="AMX547" s="47"/>
      <c r="AMY547" s="47"/>
      <c r="AMZ547" s="47"/>
      <c r="ANA547" s="47"/>
      <c r="ANB547" s="47"/>
      <c r="ANC547" s="47"/>
      <c r="AND547" s="47"/>
      <c r="ANE547" s="47"/>
      <c r="ANF547" s="47"/>
      <c r="ANG547" s="47"/>
      <c r="ANH547" s="47"/>
      <c r="ANI547" s="47"/>
      <c r="ANJ547" s="47"/>
      <c r="ANK547" s="47"/>
      <c r="ANL547" s="47"/>
      <c r="ANM547" s="47"/>
      <c r="ANN547" s="47"/>
      <c r="ANO547" s="47"/>
      <c r="ANP547" s="47"/>
      <c r="ANQ547" s="47"/>
      <c r="ANR547" s="47"/>
      <c r="ANS547" s="47"/>
      <c r="ANT547" s="47"/>
      <c r="ANU547" s="47"/>
      <c r="ANV547" s="47"/>
      <c r="ANW547" s="47"/>
      <c r="ANX547" s="47"/>
      <c r="ANY547" s="47"/>
      <c r="ANZ547" s="47"/>
      <c r="AOA547" s="47"/>
      <c r="AOB547" s="47"/>
      <c r="AOC547" s="47"/>
      <c r="AOD547" s="47"/>
      <c r="AOE547" s="47"/>
      <c r="AVV547" s="47"/>
      <c r="AVW547" s="47"/>
      <c r="AVX547" s="47"/>
      <c r="AVY547" s="47"/>
      <c r="AWK547" s="47"/>
      <c r="AWL547" s="47"/>
      <c r="AWM547" s="47"/>
      <c r="AWN547" s="47"/>
      <c r="AWO547" s="47"/>
      <c r="AWP547" s="47"/>
      <c r="AWQ547" s="47"/>
      <c r="AWR547" s="47"/>
      <c r="AWS547" s="47"/>
      <c r="AWT547" s="47"/>
      <c r="AWU547" s="47"/>
      <c r="AWV547" s="47"/>
      <c r="AWW547" s="47"/>
      <c r="AWX547" s="47"/>
      <c r="AWY547" s="47"/>
      <c r="AWZ547" s="47"/>
      <c r="AXA547" s="47"/>
      <c r="AXB547" s="47"/>
      <c r="AXC547" s="47"/>
      <c r="AXD547" s="47"/>
      <c r="AXE547" s="47"/>
      <c r="AXF547" s="47"/>
      <c r="AXG547" s="47"/>
      <c r="AXH547" s="47"/>
      <c r="AXI547" s="47"/>
      <c r="AXJ547" s="47"/>
      <c r="AXK547" s="47"/>
      <c r="AXL547" s="47"/>
      <c r="AXM547" s="47"/>
      <c r="AXN547" s="47"/>
      <c r="AXO547" s="47"/>
      <c r="AXP547" s="47"/>
      <c r="AXQ547" s="47"/>
      <c r="AXR547" s="47"/>
      <c r="AXS547" s="47"/>
      <c r="AXT547" s="47"/>
      <c r="AXU547" s="47"/>
      <c r="AXV547" s="47"/>
      <c r="AXW547" s="47"/>
      <c r="AXX547" s="47"/>
      <c r="AXY547" s="47"/>
      <c r="AXZ547" s="47"/>
      <c r="AYA547" s="47"/>
      <c r="BFR547" s="47"/>
      <c r="BFS547" s="47"/>
      <c r="BFT547" s="47"/>
      <c r="BFU547" s="47"/>
      <c r="BGG547" s="47"/>
      <c r="BGH547" s="47"/>
      <c r="BGI547" s="47"/>
      <c r="BGJ547" s="47"/>
      <c r="BGK547" s="47"/>
      <c r="BGL547" s="47"/>
      <c r="BGM547" s="47"/>
      <c r="BGN547" s="47"/>
      <c r="BGO547" s="47"/>
      <c r="BGP547" s="47"/>
      <c r="BGQ547" s="47"/>
      <c r="BGR547" s="47"/>
      <c r="BGS547" s="47"/>
      <c r="BGT547" s="47"/>
      <c r="BGU547" s="47"/>
      <c r="BGV547" s="47"/>
      <c r="BGW547" s="47"/>
      <c r="BGX547" s="47"/>
      <c r="BGY547" s="47"/>
      <c r="BGZ547" s="47"/>
      <c r="BHA547" s="47"/>
      <c r="BHB547" s="47"/>
      <c r="BHC547" s="47"/>
      <c r="BHD547" s="47"/>
      <c r="BHE547" s="47"/>
      <c r="BHF547" s="47"/>
      <c r="BHG547" s="47"/>
      <c r="BHH547" s="47"/>
      <c r="BHI547" s="47"/>
      <c r="BHJ547" s="47"/>
      <c r="BHK547" s="47"/>
      <c r="BHL547" s="47"/>
      <c r="BHM547" s="47"/>
      <c r="BHN547" s="47"/>
      <c r="BHO547" s="47"/>
      <c r="BHP547" s="47"/>
      <c r="BHQ547" s="47"/>
      <c r="BHR547" s="47"/>
      <c r="BHS547" s="47"/>
      <c r="BHT547" s="47"/>
      <c r="BHU547" s="47"/>
      <c r="BHV547" s="47"/>
      <c r="BHW547" s="47"/>
      <c r="BPN547" s="47"/>
      <c r="BPO547" s="47"/>
      <c r="BPP547" s="47"/>
      <c r="BPQ547" s="47"/>
      <c r="BQC547" s="47"/>
      <c r="BQD547" s="47"/>
      <c r="BQE547" s="47"/>
      <c r="BQF547" s="47"/>
      <c r="BQG547" s="47"/>
      <c r="BQH547" s="47"/>
      <c r="BQI547" s="47"/>
      <c r="BQJ547" s="47"/>
      <c r="BQK547" s="47"/>
      <c r="BQL547" s="47"/>
      <c r="BQM547" s="47"/>
      <c r="BQN547" s="47"/>
      <c r="BQO547" s="47"/>
      <c r="BQP547" s="47"/>
      <c r="BQQ547" s="47"/>
      <c r="BQR547" s="47"/>
      <c r="BQS547" s="47"/>
      <c r="BQT547" s="47"/>
      <c r="BQU547" s="47"/>
      <c r="BQV547" s="47"/>
      <c r="BQW547" s="47"/>
      <c r="BQX547" s="47"/>
      <c r="BQY547" s="47"/>
      <c r="BQZ547" s="47"/>
      <c r="BRA547" s="47"/>
      <c r="BRB547" s="47"/>
      <c r="BRC547" s="47"/>
      <c r="BRD547" s="47"/>
      <c r="BRE547" s="47"/>
      <c r="BRF547" s="47"/>
      <c r="BRG547" s="47"/>
      <c r="BRH547" s="47"/>
      <c r="BRI547" s="47"/>
      <c r="BRJ547" s="47"/>
      <c r="BRK547" s="47"/>
      <c r="BRL547" s="47"/>
      <c r="BRM547" s="47"/>
      <c r="BRN547" s="47"/>
      <c r="BRO547" s="47"/>
      <c r="BRP547" s="47"/>
      <c r="BRQ547" s="47"/>
      <c r="BRR547" s="47"/>
      <c r="BRS547" s="47"/>
      <c r="BZJ547" s="47"/>
      <c r="BZK547" s="47"/>
      <c r="BZL547" s="47"/>
      <c r="BZM547" s="47"/>
      <c r="BZY547" s="47"/>
      <c r="BZZ547" s="47"/>
      <c r="CAA547" s="47"/>
      <c r="CAB547" s="47"/>
      <c r="CAC547" s="47"/>
      <c r="CAD547" s="47"/>
      <c r="CAE547" s="47"/>
      <c r="CAF547" s="47"/>
      <c r="CAG547" s="47"/>
      <c r="CAH547" s="47"/>
      <c r="CAI547" s="47"/>
      <c r="CAJ547" s="47"/>
      <c r="CAK547" s="47"/>
      <c r="CAL547" s="47"/>
      <c r="CAM547" s="47"/>
      <c r="CAN547" s="47"/>
      <c r="CAO547" s="47"/>
      <c r="CAP547" s="47"/>
      <c r="CAQ547" s="47"/>
      <c r="CAR547" s="47"/>
      <c r="CAS547" s="47"/>
      <c r="CAT547" s="47"/>
      <c r="CAU547" s="47"/>
      <c r="CAV547" s="47"/>
      <c r="CAW547" s="47"/>
      <c r="CAX547" s="47"/>
      <c r="CAY547" s="47"/>
      <c r="CAZ547" s="47"/>
      <c r="CBA547" s="47"/>
      <c r="CBB547" s="47"/>
      <c r="CBC547" s="47"/>
      <c r="CBD547" s="47"/>
      <c r="CBE547" s="47"/>
      <c r="CBF547" s="47"/>
      <c r="CBG547" s="47"/>
      <c r="CBH547" s="47"/>
      <c r="CBI547" s="47"/>
      <c r="CBJ547" s="47"/>
      <c r="CBK547" s="47"/>
      <c r="CBL547" s="47"/>
      <c r="CBM547" s="47"/>
      <c r="CBN547" s="47"/>
      <c r="CBO547" s="47"/>
      <c r="CJF547" s="47"/>
      <c r="CJG547" s="47"/>
      <c r="CJH547" s="47"/>
      <c r="CJI547" s="47"/>
      <c r="CJU547" s="47"/>
      <c r="CJV547" s="47"/>
      <c r="CJW547" s="47"/>
      <c r="CJX547" s="47"/>
      <c r="CJY547" s="47"/>
      <c r="CJZ547" s="47"/>
      <c r="CKA547" s="47"/>
      <c r="CKB547" s="47"/>
      <c r="CKC547" s="47"/>
      <c r="CKD547" s="47"/>
      <c r="CKE547" s="47"/>
      <c r="CKF547" s="47"/>
      <c r="CKG547" s="47"/>
      <c r="CKH547" s="47"/>
      <c r="CKI547" s="47"/>
      <c r="CKJ547" s="47"/>
      <c r="CKK547" s="47"/>
      <c r="CKL547" s="47"/>
      <c r="CKM547" s="47"/>
      <c r="CKN547" s="47"/>
      <c r="CKO547" s="47"/>
      <c r="CKP547" s="47"/>
      <c r="CKQ547" s="47"/>
      <c r="CKR547" s="47"/>
      <c r="CKS547" s="47"/>
      <c r="CKT547" s="47"/>
      <c r="CKU547" s="47"/>
      <c r="CKV547" s="47"/>
      <c r="CKW547" s="47"/>
      <c r="CKX547" s="47"/>
      <c r="CKY547" s="47"/>
      <c r="CKZ547" s="47"/>
      <c r="CLA547" s="47"/>
      <c r="CLB547" s="47"/>
      <c r="CLC547" s="47"/>
      <c r="CLD547" s="47"/>
      <c r="CLE547" s="47"/>
      <c r="CLF547" s="47"/>
      <c r="CLG547" s="47"/>
      <c r="CLH547" s="47"/>
      <c r="CLI547" s="47"/>
      <c r="CLJ547" s="47"/>
      <c r="CLK547" s="47"/>
      <c r="CTB547" s="47"/>
      <c r="CTC547" s="47"/>
      <c r="CTD547" s="47"/>
      <c r="CTE547" s="47"/>
      <c r="CTQ547" s="47"/>
      <c r="CTR547" s="47"/>
      <c r="CTS547" s="47"/>
      <c r="CTT547" s="47"/>
      <c r="CTU547" s="47"/>
      <c r="CTV547" s="47"/>
      <c r="CTW547" s="47"/>
      <c r="CTX547" s="47"/>
      <c r="CTY547" s="47"/>
      <c r="CTZ547" s="47"/>
      <c r="CUA547" s="47"/>
      <c r="CUB547" s="47"/>
      <c r="CUC547" s="47"/>
      <c r="CUD547" s="47"/>
      <c r="CUE547" s="47"/>
      <c r="CUF547" s="47"/>
      <c r="CUG547" s="47"/>
      <c r="CUH547" s="47"/>
      <c r="CUI547" s="47"/>
      <c r="CUJ547" s="47"/>
      <c r="CUK547" s="47"/>
      <c r="CUL547" s="47"/>
      <c r="CUM547" s="47"/>
      <c r="CUN547" s="47"/>
      <c r="CUO547" s="47"/>
      <c r="CUP547" s="47"/>
      <c r="CUQ547" s="47"/>
      <c r="CUR547" s="47"/>
      <c r="CUS547" s="47"/>
      <c r="CUT547" s="47"/>
      <c r="CUU547" s="47"/>
      <c r="CUV547" s="47"/>
      <c r="CUW547" s="47"/>
      <c r="CUX547" s="47"/>
      <c r="CUY547" s="47"/>
      <c r="CUZ547" s="47"/>
      <c r="CVA547" s="47"/>
      <c r="CVB547" s="47"/>
      <c r="CVC547" s="47"/>
      <c r="CVD547" s="47"/>
      <c r="CVE547" s="47"/>
      <c r="CVF547" s="47"/>
      <c r="CVG547" s="47"/>
      <c r="DCX547" s="47"/>
      <c r="DCY547" s="47"/>
      <c r="DCZ547" s="47"/>
      <c r="DDA547" s="47"/>
      <c r="DDM547" s="47"/>
      <c r="DDN547" s="47"/>
      <c r="DDO547" s="47"/>
      <c r="DDP547" s="47"/>
      <c r="DDQ547" s="47"/>
      <c r="DDR547" s="47"/>
      <c r="DDS547" s="47"/>
      <c r="DDT547" s="47"/>
      <c r="DDU547" s="47"/>
      <c r="DDV547" s="47"/>
      <c r="DDW547" s="47"/>
      <c r="DDX547" s="47"/>
      <c r="DDY547" s="47"/>
      <c r="DDZ547" s="47"/>
      <c r="DEA547" s="47"/>
      <c r="DEB547" s="47"/>
      <c r="DEC547" s="47"/>
      <c r="DED547" s="47"/>
      <c r="DEE547" s="47"/>
      <c r="DEF547" s="47"/>
      <c r="DEG547" s="47"/>
      <c r="DEH547" s="47"/>
      <c r="DEI547" s="47"/>
      <c r="DEJ547" s="47"/>
      <c r="DEK547" s="47"/>
      <c r="DEL547" s="47"/>
      <c r="DEM547" s="47"/>
      <c r="DEN547" s="47"/>
      <c r="DEO547" s="47"/>
      <c r="DEP547" s="47"/>
      <c r="DEQ547" s="47"/>
      <c r="DER547" s="47"/>
      <c r="DES547" s="47"/>
      <c r="DET547" s="47"/>
      <c r="DEU547" s="47"/>
      <c r="DEV547" s="47"/>
      <c r="DEW547" s="47"/>
      <c r="DEX547" s="47"/>
      <c r="DEY547" s="47"/>
      <c r="DEZ547" s="47"/>
      <c r="DFA547" s="47"/>
      <c r="DFB547" s="47"/>
      <c r="DFC547" s="47"/>
      <c r="DMT547" s="47"/>
      <c r="DMU547" s="47"/>
      <c r="DMV547" s="47"/>
      <c r="DMW547" s="47"/>
      <c r="DNI547" s="47"/>
      <c r="DNJ547" s="47"/>
      <c r="DNK547" s="47"/>
      <c r="DNL547" s="47"/>
      <c r="DNM547" s="47"/>
      <c r="DNN547" s="47"/>
      <c r="DNO547" s="47"/>
      <c r="DNP547" s="47"/>
      <c r="DNQ547" s="47"/>
      <c r="DNR547" s="47"/>
      <c r="DNS547" s="47"/>
      <c r="DNT547" s="47"/>
      <c r="DNU547" s="47"/>
      <c r="DNV547" s="47"/>
      <c r="DNW547" s="47"/>
      <c r="DNX547" s="47"/>
      <c r="DNY547" s="47"/>
      <c r="DNZ547" s="47"/>
      <c r="DOA547" s="47"/>
      <c r="DOB547" s="47"/>
      <c r="DOC547" s="47"/>
      <c r="DOD547" s="47"/>
      <c r="DOE547" s="47"/>
      <c r="DOF547" s="47"/>
      <c r="DOG547" s="47"/>
      <c r="DOH547" s="47"/>
      <c r="DOI547" s="47"/>
      <c r="DOJ547" s="47"/>
      <c r="DOK547" s="47"/>
      <c r="DOL547" s="47"/>
      <c r="DOM547" s="47"/>
      <c r="DON547" s="47"/>
      <c r="DOO547" s="47"/>
      <c r="DOP547" s="47"/>
      <c r="DOQ547" s="47"/>
      <c r="DOR547" s="47"/>
      <c r="DOS547" s="47"/>
      <c r="DOT547" s="47"/>
      <c r="DOU547" s="47"/>
      <c r="DOV547" s="47"/>
      <c r="DOW547" s="47"/>
      <c r="DOX547" s="47"/>
      <c r="DOY547" s="47"/>
      <c r="DWP547" s="47"/>
      <c r="DWQ547" s="47"/>
      <c r="DWR547" s="47"/>
      <c r="DWS547" s="47"/>
      <c r="DXE547" s="47"/>
      <c r="DXF547" s="47"/>
      <c r="DXG547" s="47"/>
      <c r="DXH547" s="47"/>
      <c r="DXI547" s="47"/>
      <c r="DXJ547" s="47"/>
      <c r="DXK547" s="47"/>
      <c r="DXL547" s="47"/>
      <c r="DXM547" s="47"/>
      <c r="DXN547" s="47"/>
      <c r="DXO547" s="47"/>
      <c r="DXP547" s="47"/>
      <c r="DXQ547" s="47"/>
      <c r="DXR547" s="47"/>
      <c r="DXS547" s="47"/>
      <c r="DXT547" s="47"/>
      <c r="DXU547" s="47"/>
      <c r="DXV547" s="47"/>
      <c r="DXW547" s="47"/>
      <c r="DXX547" s="47"/>
      <c r="DXY547" s="47"/>
      <c r="DXZ547" s="47"/>
      <c r="DYA547" s="47"/>
      <c r="DYB547" s="47"/>
      <c r="DYC547" s="47"/>
      <c r="DYD547" s="47"/>
      <c r="DYE547" s="47"/>
      <c r="DYF547" s="47"/>
      <c r="DYG547" s="47"/>
      <c r="DYH547" s="47"/>
      <c r="DYI547" s="47"/>
      <c r="DYJ547" s="47"/>
      <c r="DYK547" s="47"/>
      <c r="DYL547" s="47"/>
      <c r="DYM547" s="47"/>
      <c r="DYN547" s="47"/>
      <c r="DYO547" s="47"/>
      <c r="DYP547" s="47"/>
      <c r="DYQ547" s="47"/>
      <c r="DYR547" s="47"/>
      <c r="DYS547" s="47"/>
      <c r="DYT547" s="47"/>
      <c r="DYU547" s="47"/>
      <c r="EGL547" s="47"/>
      <c r="EGM547" s="47"/>
      <c r="EGN547" s="47"/>
      <c r="EGO547" s="47"/>
      <c r="EHA547" s="47"/>
      <c r="EHB547" s="47"/>
      <c r="EHC547" s="47"/>
      <c r="EHD547" s="47"/>
      <c r="EHE547" s="47"/>
      <c r="EHF547" s="47"/>
      <c r="EHG547" s="47"/>
      <c r="EHH547" s="47"/>
      <c r="EHI547" s="47"/>
      <c r="EHJ547" s="47"/>
      <c r="EHK547" s="47"/>
      <c r="EHL547" s="47"/>
      <c r="EHM547" s="47"/>
      <c r="EHN547" s="47"/>
      <c r="EHO547" s="47"/>
      <c r="EHP547" s="47"/>
      <c r="EHQ547" s="47"/>
      <c r="EHR547" s="47"/>
      <c r="EHS547" s="47"/>
      <c r="EHT547" s="47"/>
      <c r="EHU547" s="47"/>
      <c r="EHV547" s="47"/>
      <c r="EHW547" s="47"/>
      <c r="EHX547" s="47"/>
      <c r="EHY547" s="47"/>
      <c r="EHZ547" s="47"/>
      <c r="EIA547" s="47"/>
      <c r="EIB547" s="47"/>
      <c r="EIC547" s="47"/>
      <c r="EID547" s="47"/>
      <c r="EIE547" s="47"/>
      <c r="EIF547" s="47"/>
      <c r="EIG547" s="47"/>
      <c r="EIH547" s="47"/>
      <c r="EII547" s="47"/>
      <c r="EIJ547" s="47"/>
      <c r="EIK547" s="47"/>
      <c r="EIL547" s="47"/>
      <c r="EIM547" s="47"/>
      <c r="EIN547" s="47"/>
      <c r="EIO547" s="47"/>
      <c r="EIP547" s="47"/>
      <c r="EIQ547" s="47"/>
      <c r="EQH547" s="47"/>
      <c r="EQI547" s="47"/>
      <c r="EQJ547" s="47"/>
      <c r="EQK547" s="47"/>
      <c r="EQW547" s="47"/>
      <c r="EQX547" s="47"/>
      <c r="EQY547" s="47"/>
      <c r="EQZ547" s="47"/>
      <c r="ERA547" s="47"/>
      <c r="ERB547" s="47"/>
      <c r="ERC547" s="47"/>
      <c r="ERD547" s="47"/>
      <c r="ERE547" s="47"/>
      <c r="ERF547" s="47"/>
      <c r="ERG547" s="47"/>
      <c r="ERH547" s="47"/>
      <c r="ERI547" s="47"/>
      <c r="ERJ547" s="47"/>
      <c r="ERK547" s="47"/>
      <c r="ERL547" s="47"/>
      <c r="ERM547" s="47"/>
      <c r="ERN547" s="47"/>
      <c r="ERO547" s="47"/>
      <c r="ERP547" s="47"/>
      <c r="ERQ547" s="47"/>
      <c r="ERR547" s="47"/>
      <c r="ERS547" s="47"/>
      <c r="ERT547" s="47"/>
      <c r="ERU547" s="47"/>
      <c r="ERV547" s="47"/>
      <c r="ERW547" s="47"/>
      <c r="ERX547" s="47"/>
      <c r="ERY547" s="47"/>
      <c r="ERZ547" s="47"/>
      <c r="ESA547" s="47"/>
      <c r="ESB547" s="47"/>
      <c r="ESC547" s="47"/>
      <c r="ESD547" s="47"/>
      <c r="ESE547" s="47"/>
      <c r="ESF547" s="47"/>
      <c r="ESG547" s="47"/>
      <c r="ESH547" s="47"/>
      <c r="ESI547" s="47"/>
      <c r="ESJ547" s="47"/>
      <c r="ESK547" s="47"/>
      <c r="ESL547" s="47"/>
      <c r="ESM547" s="47"/>
      <c r="FAD547" s="47"/>
      <c r="FAE547" s="47"/>
      <c r="FAF547" s="47"/>
      <c r="FAG547" s="47"/>
      <c r="FAS547" s="47"/>
      <c r="FAT547" s="47"/>
      <c r="FAU547" s="47"/>
      <c r="FAV547" s="47"/>
      <c r="FAW547" s="47"/>
      <c r="FAX547" s="47"/>
      <c r="FAY547" s="47"/>
      <c r="FAZ547" s="47"/>
      <c r="FBA547" s="47"/>
      <c r="FBB547" s="47"/>
      <c r="FBC547" s="47"/>
      <c r="FBD547" s="47"/>
      <c r="FBE547" s="47"/>
      <c r="FBF547" s="47"/>
      <c r="FBG547" s="47"/>
      <c r="FBH547" s="47"/>
      <c r="FBI547" s="47"/>
      <c r="FBJ547" s="47"/>
      <c r="FBK547" s="47"/>
      <c r="FBL547" s="47"/>
      <c r="FBM547" s="47"/>
      <c r="FBN547" s="47"/>
      <c r="FBO547" s="47"/>
      <c r="FBP547" s="47"/>
      <c r="FBQ547" s="47"/>
      <c r="FBR547" s="47"/>
      <c r="FBS547" s="47"/>
      <c r="FBT547" s="47"/>
      <c r="FBU547" s="47"/>
      <c r="FBV547" s="47"/>
      <c r="FBW547" s="47"/>
      <c r="FBX547" s="47"/>
      <c r="FBY547" s="47"/>
      <c r="FBZ547" s="47"/>
      <c r="FCA547" s="47"/>
      <c r="FCB547" s="47"/>
      <c r="FCC547" s="47"/>
      <c r="FCD547" s="47"/>
      <c r="FCE547" s="47"/>
      <c r="FCF547" s="47"/>
      <c r="FCG547" s="47"/>
      <c r="FCH547" s="47"/>
      <c r="FCI547" s="47"/>
      <c r="FJZ547" s="47"/>
      <c r="FKA547" s="47"/>
      <c r="FKB547" s="47"/>
      <c r="FKC547" s="47"/>
      <c r="FKO547" s="47"/>
      <c r="FKP547" s="47"/>
      <c r="FKQ547" s="47"/>
      <c r="FKR547" s="47"/>
      <c r="FKS547" s="47"/>
      <c r="FKT547" s="47"/>
      <c r="FKU547" s="47"/>
      <c r="FKV547" s="47"/>
      <c r="FKW547" s="47"/>
      <c r="FKX547" s="47"/>
      <c r="FKY547" s="47"/>
      <c r="FKZ547" s="47"/>
      <c r="FLA547" s="47"/>
      <c r="FLB547" s="47"/>
      <c r="FLC547" s="47"/>
      <c r="FLD547" s="47"/>
      <c r="FLE547" s="47"/>
      <c r="FLF547" s="47"/>
      <c r="FLG547" s="47"/>
      <c r="FLH547" s="47"/>
      <c r="FLI547" s="47"/>
      <c r="FLJ547" s="47"/>
      <c r="FLK547" s="47"/>
      <c r="FLL547" s="47"/>
      <c r="FLM547" s="47"/>
      <c r="FLN547" s="47"/>
      <c r="FLO547" s="47"/>
      <c r="FLP547" s="47"/>
      <c r="FLQ547" s="47"/>
      <c r="FLR547" s="47"/>
      <c r="FLS547" s="47"/>
      <c r="FLT547" s="47"/>
      <c r="FLU547" s="47"/>
      <c r="FLV547" s="47"/>
      <c r="FLW547" s="47"/>
      <c r="FLX547" s="47"/>
      <c r="FLY547" s="47"/>
      <c r="FLZ547" s="47"/>
      <c r="FMA547" s="47"/>
      <c r="FMB547" s="47"/>
      <c r="FMC547" s="47"/>
      <c r="FMD547" s="47"/>
      <c r="FME547" s="47"/>
      <c r="FTV547" s="47"/>
      <c r="FTW547" s="47"/>
      <c r="FTX547" s="47"/>
      <c r="FTY547" s="47"/>
      <c r="FUK547" s="47"/>
      <c r="FUL547" s="47"/>
      <c r="FUM547" s="47"/>
      <c r="FUN547" s="47"/>
      <c r="FUO547" s="47"/>
      <c r="FUP547" s="47"/>
      <c r="FUQ547" s="47"/>
      <c r="FUR547" s="47"/>
      <c r="FUS547" s="47"/>
      <c r="FUT547" s="47"/>
      <c r="FUU547" s="47"/>
      <c r="FUV547" s="47"/>
      <c r="FUW547" s="47"/>
      <c r="FUX547" s="47"/>
      <c r="FUY547" s="47"/>
      <c r="FUZ547" s="47"/>
      <c r="FVA547" s="47"/>
      <c r="FVB547" s="47"/>
      <c r="FVC547" s="47"/>
      <c r="FVD547" s="47"/>
      <c r="FVE547" s="47"/>
      <c r="FVF547" s="47"/>
      <c r="FVG547" s="47"/>
      <c r="FVH547" s="47"/>
      <c r="FVI547" s="47"/>
      <c r="FVJ547" s="47"/>
      <c r="FVK547" s="47"/>
      <c r="FVL547" s="47"/>
      <c r="FVM547" s="47"/>
      <c r="FVN547" s="47"/>
      <c r="FVO547" s="47"/>
      <c r="FVP547" s="47"/>
      <c r="FVQ547" s="47"/>
      <c r="FVR547" s="47"/>
      <c r="FVS547" s="47"/>
      <c r="FVT547" s="47"/>
      <c r="FVU547" s="47"/>
      <c r="FVV547" s="47"/>
      <c r="FVW547" s="47"/>
      <c r="FVX547" s="47"/>
      <c r="FVY547" s="47"/>
      <c r="FVZ547" s="47"/>
      <c r="FWA547" s="47"/>
      <c r="GDR547" s="47"/>
      <c r="GDS547" s="47"/>
      <c r="GDT547" s="47"/>
      <c r="GDU547" s="47"/>
      <c r="GEG547" s="47"/>
      <c r="GEH547" s="47"/>
      <c r="GEI547" s="47"/>
      <c r="GEJ547" s="47"/>
      <c r="GEK547" s="47"/>
      <c r="GEL547" s="47"/>
      <c r="GEM547" s="47"/>
      <c r="GEN547" s="47"/>
      <c r="GEO547" s="47"/>
      <c r="GEP547" s="47"/>
      <c r="GEQ547" s="47"/>
      <c r="GER547" s="47"/>
      <c r="GES547" s="47"/>
      <c r="GET547" s="47"/>
      <c r="GEU547" s="47"/>
      <c r="GEV547" s="47"/>
      <c r="GEW547" s="47"/>
      <c r="GEX547" s="47"/>
      <c r="GEY547" s="47"/>
      <c r="GEZ547" s="47"/>
      <c r="GFA547" s="47"/>
      <c r="GFB547" s="47"/>
      <c r="GFC547" s="47"/>
      <c r="GFD547" s="47"/>
      <c r="GFE547" s="47"/>
      <c r="GFF547" s="47"/>
      <c r="GFG547" s="47"/>
      <c r="GFH547" s="47"/>
      <c r="GFI547" s="47"/>
      <c r="GFJ547" s="47"/>
      <c r="GFK547" s="47"/>
      <c r="GFL547" s="47"/>
      <c r="GFM547" s="47"/>
      <c r="GFN547" s="47"/>
      <c r="GFO547" s="47"/>
      <c r="GFP547" s="47"/>
      <c r="GFQ547" s="47"/>
      <c r="GFR547" s="47"/>
      <c r="GFS547" s="47"/>
      <c r="GFT547" s="47"/>
      <c r="GFU547" s="47"/>
      <c r="GFV547" s="47"/>
      <c r="GFW547" s="47"/>
      <c r="GNN547" s="47"/>
      <c r="GNO547" s="47"/>
      <c r="GNP547" s="47"/>
      <c r="GNQ547" s="47"/>
      <c r="GOC547" s="47"/>
      <c r="GOD547" s="47"/>
      <c r="GOE547" s="47"/>
      <c r="GOF547" s="47"/>
      <c r="GOG547" s="47"/>
      <c r="GOH547" s="47"/>
      <c r="GOI547" s="47"/>
      <c r="GOJ547" s="47"/>
      <c r="GOK547" s="47"/>
      <c r="GOL547" s="47"/>
      <c r="GOM547" s="47"/>
      <c r="GON547" s="47"/>
      <c r="GOO547" s="47"/>
      <c r="GOP547" s="47"/>
      <c r="GOQ547" s="47"/>
      <c r="GOR547" s="47"/>
      <c r="GOS547" s="47"/>
      <c r="GOT547" s="47"/>
      <c r="GOU547" s="47"/>
      <c r="GOV547" s="47"/>
      <c r="GOW547" s="47"/>
      <c r="GOX547" s="47"/>
      <c r="GOY547" s="47"/>
      <c r="GOZ547" s="47"/>
      <c r="GPA547" s="47"/>
      <c r="GPB547" s="47"/>
      <c r="GPC547" s="47"/>
      <c r="GPD547" s="47"/>
      <c r="GPE547" s="47"/>
      <c r="GPF547" s="47"/>
      <c r="GPG547" s="47"/>
      <c r="GPH547" s="47"/>
      <c r="GPI547" s="47"/>
      <c r="GPJ547" s="47"/>
      <c r="GPK547" s="47"/>
      <c r="GPL547" s="47"/>
      <c r="GPM547" s="47"/>
      <c r="GPN547" s="47"/>
      <c r="GPO547" s="47"/>
      <c r="GPP547" s="47"/>
      <c r="GPQ547" s="47"/>
      <c r="GPR547" s="47"/>
      <c r="GPS547" s="47"/>
      <c r="GXJ547" s="47"/>
      <c r="GXK547" s="47"/>
      <c r="GXL547" s="47"/>
      <c r="GXM547" s="47"/>
      <c r="GXY547" s="47"/>
      <c r="GXZ547" s="47"/>
      <c r="GYA547" s="47"/>
      <c r="GYB547" s="47"/>
      <c r="GYC547" s="47"/>
      <c r="GYD547" s="47"/>
      <c r="GYE547" s="47"/>
      <c r="GYF547" s="47"/>
      <c r="GYG547" s="47"/>
      <c r="GYH547" s="47"/>
      <c r="GYI547" s="47"/>
      <c r="GYJ547" s="47"/>
      <c r="GYK547" s="47"/>
      <c r="GYL547" s="47"/>
      <c r="GYM547" s="47"/>
      <c r="GYN547" s="47"/>
      <c r="GYO547" s="47"/>
      <c r="GYP547" s="47"/>
      <c r="GYQ547" s="47"/>
      <c r="GYR547" s="47"/>
      <c r="GYS547" s="47"/>
      <c r="GYT547" s="47"/>
      <c r="GYU547" s="47"/>
      <c r="GYV547" s="47"/>
      <c r="GYW547" s="47"/>
      <c r="GYX547" s="47"/>
      <c r="GYY547" s="47"/>
      <c r="GYZ547" s="47"/>
      <c r="GZA547" s="47"/>
      <c r="GZB547" s="47"/>
      <c r="GZC547" s="47"/>
      <c r="GZD547" s="47"/>
      <c r="GZE547" s="47"/>
      <c r="GZF547" s="47"/>
      <c r="GZG547" s="47"/>
      <c r="GZH547" s="47"/>
      <c r="GZI547" s="47"/>
      <c r="GZJ547" s="47"/>
      <c r="GZK547" s="47"/>
      <c r="GZL547" s="47"/>
      <c r="GZM547" s="47"/>
      <c r="GZN547" s="47"/>
      <c r="GZO547" s="47"/>
      <c r="HHF547" s="47"/>
      <c r="HHG547" s="47"/>
      <c r="HHH547" s="47"/>
      <c r="HHI547" s="47"/>
      <c r="HHU547" s="47"/>
      <c r="HHV547" s="47"/>
      <c r="HHW547" s="47"/>
      <c r="HHX547" s="47"/>
      <c r="HHY547" s="47"/>
      <c r="HHZ547" s="47"/>
      <c r="HIA547" s="47"/>
      <c r="HIB547" s="47"/>
      <c r="HIC547" s="47"/>
      <c r="HID547" s="47"/>
      <c r="HIE547" s="47"/>
      <c r="HIF547" s="47"/>
      <c r="HIG547" s="47"/>
      <c r="HIH547" s="47"/>
      <c r="HII547" s="47"/>
      <c r="HIJ547" s="47"/>
      <c r="HIK547" s="47"/>
      <c r="HIL547" s="47"/>
      <c r="HIM547" s="47"/>
      <c r="HIN547" s="47"/>
      <c r="HIO547" s="47"/>
      <c r="HIP547" s="47"/>
      <c r="HIQ547" s="47"/>
      <c r="HIR547" s="47"/>
      <c r="HIS547" s="47"/>
      <c r="HIT547" s="47"/>
      <c r="HIU547" s="47"/>
      <c r="HIV547" s="47"/>
      <c r="HIW547" s="47"/>
      <c r="HIX547" s="47"/>
      <c r="HIY547" s="47"/>
      <c r="HIZ547" s="47"/>
      <c r="HJA547" s="47"/>
      <c r="HJB547" s="47"/>
      <c r="HJC547" s="47"/>
      <c r="HJD547" s="47"/>
      <c r="HJE547" s="47"/>
      <c r="HJF547" s="47"/>
      <c r="HJG547" s="47"/>
      <c r="HJH547" s="47"/>
      <c r="HJI547" s="47"/>
      <c r="HJJ547" s="47"/>
      <c r="HJK547" s="47"/>
      <c r="HRB547" s="47"/>
      <c r="HRC547" s="47"/>
      <c r="HRD547" s="47"/>
      <c r="HRE547" s="47"/>
      <c r="HRQ547" s="47"/>
      <c r="HRR547" s="47"/>
      <c r="HRS547" s="47"/>
      <c r="HRT547" s="47"/>
      <c r="HRU547" s="47"/>
      <c r="HRV547" s="47"/>
      <c r="HRW547" s="47"/>
      <c r="HRX547" s="47"/>
      <c r="HRY547" s="47"/>
      <c r="HRZ547" s="47"/>
      <c r="HSA547" s="47"/>
      <c r="HSB547" s="47"/>
      <c r="HSC547" s="47"/>
      <c r="HSD547" s="47"/>
      <c r="HSE547" s="47"/>
      <c r="HSF547" s="47"/>
      <c r="HSG547" s="47"/>
      <c r="HSH547" s="47"/>
      <c r="HSI547" s="47"/>
      <c r="HSJ547" s="47"/>
      <c r="HSK547" s="47"/>
      <c r="HSL547" s="47"/>
      <c r="HSM547" s="47"/>
      <c r="HSN547" s="47"/>
      <c r="HSO547" s="47"/>
      <c r="HSP547" s="47"/>
      <c r="HSQ547" s="47"/>
      <c r="HSR547" s="47"/>
      <c r="HSS547" s="47"/>
      <c r="HST547" s="47"/>
      <c r="HSU547" s="47"/>
      <c r="HSV547" s="47"/>
      <c r="HSW547" s="47"/>
      <c r="HSX547" s="47"/>
      <c r="HSY547" s="47"/>
      <c r="HSZ547" s="47"/>
      <c r="HTA547" s="47"/>
      <c r="HTB547" s="47"/>
      <c r="HTC547" s="47"/>
      <c r="HTD547" s="47"/>
      <c r="HTE547" s="47"/>
      <c r="HTF547" s="47"/>
      <c r="HTG547" s="47"/>
      <c r="IAX547" s="47"/>
      <c r="IAY547" s="47"/>
      <c r="IAZ547" s="47"/>
      <c r="IBA547" s="47"/>
      <c r="IBM547" s="47"/>
      <c r="IBN547" s="47"/>
      <c r="IBO547" s="47"/>
      <c r="IBP547" s="47"/>
      <c r="IBQ547" s="47"/>
      <c r="IBR547" s="47"/>
      <c r="IBS547" s="47"/>
      <c r="IBT547" s="47"/>
      <c r="IBU547" s="47"/>
      <c r="IBV547" s="47"/>
      <c r="IBW547" s="47"/>
      <c r="IBX547" s="47"/>
      <c r="IBY547" s="47"/>
      <c r="IBZ547" s="47"/>
      <c r="ICA547" s="47"/>
      <c r="ICB547" s="47"/>
      <c r="ICC547" s="47"/>
      <c r="ICD547" s="47"/>
      <c r="ICE547" s="47"/>
      <c r="ICF547" s="47"/>
      <c r="ICG547" s="47"/>
      <c r="ICH547" s="47"/>
      <c r="ICI547" s="47"/>
      <c r="ICJ547" s="47"/>
      <c r="ICK547" s="47"/>
      <c r="ICL547" s="47"/>
      <c r="ICM547" s="47"/>
      <c r="ICN547" s="47"/>
      <c r="ICO547" s="47"/>
      <c r="ICP547" s="47"/>
      <c r="ICQ547" s="47"/>
      <c r="ICR547" s="47"/>
      <c r="ICS547" s="47"/>
      <c r="ICT547" s="47"/>
      <c r="ICU547" s="47"/>
      <c r="ICV547" s="47"/>
      <c r="ICW547" s="47"/>
      <c r="ICX547" s="47"/>
      <c r="ICY547" s="47"/>
      <c r="ICZ547" s="47"/>
      <c r="IDA547" s="47"/>
      <c r="IDB547" s="47"/>
      <c r="IDC547" s="47"/>
      <c r="IKT547" s="47"/>
      <c r="IKU547" s="47"/>
      <c r="IKV547" s="47"/>
      <c r="IKW547" s="47"/>
      <c r="ILI547" s="47"/>
      <c r="ILJ547" s="47"/>
      <c r="ILK547" s="47"/>
      <c r="ILL547" s="47"/>
      <c r="ILM547" s="47"/>
      <c r="ILN547" s="47"/>
      <c r="ILO547" s="47"/>
      <c r="ILP547" s="47"/>
      <c r="ILQ547" s="47"/>
      <c r="ILR547" s="47"/>
      <c r="ILS547" s="47"/>
      <c r="ILT547" s="47"/>
      <c r="ILU547" s="47"/>
      <c r="ILV547" s="47"/>
      <c r="ILW547" s="47"/>
      <c r="ILX547" s="47"/>
      <c r="ILY547" s="47"/>
      <c r="ILZ547" s="47"/>
      <c r="IMA547" s="47"/>
      <c r="IMB547" s="47"/>
      <c r="IMC547" s="47"/>
      <c r="IMD547" s="47"/>
      <c r="IME547" s="47"/>
      <c r="IMF547" s="47"/>
      <c r="IMG547" s="47"/>
      <c r="IMH547" s="47"/>
      <c r="IMI547" s="47"/>
      <c r="IMJ547" s="47"/>
      <c r="IMK547" s="47"/>
      <c r="IML547" s="47"/>
      <c r="IMM547" s="47"/>
      <c r="IMN547" s="47"/>
      <c r="IMO547" s="47"/>
      <c r="IMP547" s="47"/>
      <c r="IMQ547" s="47"/>
      <c r="IMR547" s="47"/>
      <c r="IMS547" s="47"/>
      <c r="IMT547" s="47"/>
      <c r="IMU547" s="47"/>
      <c r="IMV547" s="47"/>
      <c r="IMW547" s="47"/>
      <c r="IMX547" s="47"/>
      <c r="IMY547" s="47"/>
      <c r="IUP547" s="47"/>
      <c r="IUQ547" s="47"/>
      <c r="IUR547" s="47"/>
      <c r="IUS547" s="47"/>
      <c r="IVE547" s="47"/>
      <c r="IVF547" s="47"/>
      <c r="IVG547" s="47"/>
      <c r="IVH547" s="47"/>
      <c r="IVI547" s="47"/>
      <c r="IVJ547" s="47"/>
      <c r="IVK547" s="47"/>
      <c r="IVL547" s="47"/>
      <c r="IVM547" s="47"/>
      <c r="IVN547" s="47"/>
      <c r="IVO547" s="47"/>
      <c r="IVP547" s="47"/>
      <c r="IVQ547" s="47"/>
      <c r="IVR547" s="47"/>
      <c r="IVS547" s="47"/>
      <c r="IVT547" s="47"/>
      <c r="IVU547" s="47"/>
      <c r="IVV547" s="47"/>
      <c r="IVW547" s="47"/>
      <c r="IVX547" s="47"/>
      <c r="IVY547" s="47"/>
      <c r="IVZ547" s="47"/>
      <c r="IWA547" s="47"/>
      <c r="IWB547" s="47"/>
      <c r="IWC547" s="47"/>
      <c r="IWD547" s="47"/>
      <c r="IWE547" s="47"/>
      <c r="IWF547" s="47"/>
      <c r="IWG547" s="47"/>
      <c r="IWH547" s="47"/>
      <c r="IWI547" s="47"/>
      <c r="IWJ547" s="47"/>
      <c r="IWK547" s="47"/>
      <c r="IWL547" s="47"/>
      <c r="IWM547" s="47"/>
      <c r="IWN547" s="47"/>
      <c r="IWO547" s="47"/>
      <c r="IWP547" s="47"/>
      <c r="IWQ547" s="47"/>
      <c r="IWR547" s="47"/>
      <c r="IWS547" s="47"/>
      <c r="IWT547" s="47"/>
      <c r="IWU547" s="47"/>
      <c r="JEL547" s="47"/>
      <c r="JEM547" s="47"/>
      <c r="JEN547" s="47"/>
      <c r="JEO547" s="47"/>
      <c r="JFA547" s="47"/>
      <c r="JFB547" s="47"/>
      <c r="JFC547" s="47"/>
      <c r="JFD547" s="47"/>
      <c r="JFE547" s="47"/>
      <c r="JFF547" s="47"/>
      <c r="JFG547" s="47"/>
      <c r="JFH547" s="47"/>
      <c r="JFI547" s="47"/>
      <c r="JFJ547" s="47"/>
      <c r="JFK547" s="47"/>
      <c r="JFL547" s="47"/>
      <c r="JFM547" s="47"/>
      <c r="JFN547" s="47"/>
      <c r="JFO547" s="47"/>
      <c r="JFP547" s="47"/>
      <c r="JFQ547" s="47"/>
      <c r="JFR547" s="47"/>
      <c r="JFS547" s="47"/>
      <c r="JFT547" s="47"/>
      <c r="JFU547" s="47"/>
      <c r="JFV547" s="47"/>
      <c r="JFW547" s="47"/>
      <c r="JFX547" s="47"/>
      <c r="JFY547" s="47"/>
      <c r="JFZ547" s="47"/>
      <c r="JGA547" s="47"/>
      <c r="JGB547" s="47"/>
      <c r="JGC547" s="47"/>
      <c r="JGD547" s="47"/>
      <c r="JGE547" s="47"/>
      <c r="JGF547" s="47"/>
      <c r="JGG547" s="47"/>
      <c r="JGH547" s="47"/>
      <c r="JGI547" s="47"/>
      <c r="JGJ547" s="47"/>
      <c r="JGK547" s="47"/>
      <c r="JGL547" s="47"/>
      <c r="JGM547" s="47"/>
      <c r="JGN547" s="47"/>
      <c r="JGO547" s="47"/>
      <c r="JGP547" s="47"/>
      <c r="JGQ547" s="47"/>
      <c r="JOH547" s="47"/>
      <c r="JOI547" s="47"/>
      <c r="JOJ547" s="47"/>
      <c r="JOK547" s="47"/>
      <c r="JOW547" s="47"/>
      <c r="JOX547" s="47"/>
      <c r="JOY547" s="47"/>
      <c r="JOZ547" s="47"/>
      <c r="JPA547" s="47"/>
      <c r="JPB547" s="47"/>
      <c r="JPC547" s="47"/>
      <c r="JPD547" s="47"/>
      <c r="JPE547" s="47"/>
      <c r="JPF547" s="47"/>
      <c r="JPG547" s="47"/>
      <c r="JPH547" s="47"/>
      <c r="JPI547" s="47"/>
      <c r="JPJ547" s="47"/>
      <c r="JPK547" s="47"/>
      <c r="JPL547" s="47"/>
      <c r="JPM547" s="47"/>
      <c r="JPN547" s="47"/>
      <c r="JPO547" s="47"/>
      <c r="JPP547" s="47"/>
      <c r="JPQ547" s="47"/>
      <c r="JPR547" s="47"/>
      <c r="JPS547" s="47"/>
      <c r="JPT547" s="47"/>
      <c r="JPU547" s="47"/>
      <c r="JPV547" s="47"/>
      <c r="JPW547" s="47"/>
      <c r="JPX547" s="47"/>
      <c r="JPY547" s="47"/>
      <c r="JPZ547" s="47"/>
      <c r="JQA547" s="47"/>
      <c r="JQB547" s="47"/>
      <c r="JQC547" s="47"/>
      <c r="JQD547" s="47"/>
      <c r="JQE547" s="47"/>
      <c r="JQF547" s="47"/>
      <c r="JQG547" s="47"/>
      <c r="JQH547" s="47"/>
      <c r="JQI547" s="47"/>
      <c r="JQJ547" s="47"/>
      <c r="JQK547" s="47"/>
      <c r="JQL547" s="47"/>
      <c r="JQM547" s="47"/>
      <c r="JYD547" s="47"/>
      <c r="JYE547" s="47"/>
      <c r="JYF547" s="47"/>
      <c r="JYG547" s="47"/>
      <c r="JYS547" s="47"/>
      <c r="JYT547" s="47"/>
      <c r="JYU547" s="47"/>
      <c r="JYV547" s="47"/>
      <c r="JYW547" s="47"/>
      <c r="JYX547" s="47"/>
      <c r="JYY547" s="47"/>
      <c r="JYZ547" s="47"/>
      <c r="JZA547" s="47"/>
      <c r="JZB547" s="47"/>
      <c r="JZC547" s="47"/>
      <c r="JZD547" s="47"/>
      <c r="JZE547" s="47"/>
      <c r="JZF547" s="47"/>
      <c r="JZG547" s="47"/>
      <c r="JZH547" s="47"/>
      <c r="JZI547" s="47"/>
      <c r="JZJ547" s="47"/>
      <c r="JZK547" s="47"/>
      <c r="JZL547" s="47"/>
      <c r="JZM547" s="47"/>
      <c r="JZN547" s="47"/>
      <c r="JZO547" s="47"/>
      <c r="JZP547" s="47"/>
      <c r="JZQ547" s="47"/>
      <c r="JZR547" s="47"/>
      <c r="JZS547" s="47"/>
      <c r="JZT547" s="47"/>
      <c r="JZU547" s="47"/>
      <c r="JZV547" s="47"/>
      <c r="JZW547" s="47"/>
      <c r="JZX547" s="47"/>
      <c r="JZY547" s="47"/>
      <c r="JZZ547" s="47"/>
      <c r="KAA547" s="47"/>
      <c r="KAB547" s="47"/>
      <c r="KAC547" s="47"/>
      <c r="KAD547" s="47"/>
      <c r="KAE547" s="47"/>
      <c r="KAF547" s="47"/>
      <c r="KAG547" s="47"/>
      <c r="KAH547" s="47"/>
      <c r="KAI547" s="47"/>
      <c r="KHZ547" s="47"/>
      <c r="KIA547" s="47"/>
      <c r="KIB547" s="47"/>
      <c r="KIC547" s="47"/>
      <c r="KIO547" s="47"/>
      <c r="KIP547" s="47"/>
      <c r="KIQ547" s="47"/>
      <c r="KIR547" s="47"/>
      <c r="KIS547" s="47"/>
      <c r="KIT547" s="47"/>
      <c r="KIU547" s="47"/>
      <c r="KIV547" s="47"/>
      <c r="KIW547" s="47"/>
      <c r="KIX547" s="47"/>
      <c r="KIY547" s="47"/>
      <c r="KIZ547" s="47"/>
      <c r="KJA547" s="47"/>
      <c r="KJB547" s="47"/>
      <c r="KJC547" s="47"/>
      <c r="KJD547" s="47"/>
      <c r="KJE547" s="47"/>
      <c r="KJF547" s="47"/>
      <c r="KJG547" s="47"/>
      <c r="KJH547" s="47"/>
      <c r="KJI547" s="47"/>
      <c r="KJJ547" s="47"/>
      <c r="KJK547" s="47"/>
      <c r="KJL547" s="47"/>
      <c r="KJM547" s="47"/>
      <c r="KJN547" s="47"/>
      <c r="KJO547" s="47"/>
      <c r="KJP547" s="47"/>
      <c r="KJQ547" s="47"/>
      <c r="KJR547" s="47"/>
      <c r="KJS547" s="47"/>
      <c r="KJT547" s="47"/>
      <c r="KJU547" s="47"/>
      <c r="KJV547" s="47"/>
      <c r="KJW547" s="47"/>
      <c r="KJX547" s="47"/>
      <c r="KJY547" s="47"/>
      <c r="KJZ547" s="47"/>
      <c r="KKA547" s="47"/>
      <c r="KKB547" s="47"/>
      <c r="KKC547" s="47"/>
      <c r="KKD547" s="47"/>
      <c r="KKE547" s="47"/>
      <c r="KRV547" s="47"/>
      <c r="KRW547" s="47"/>
      <c r="KRX547" s="47"/>
      <c r="KRY547" s="47"/>
      <c r="KSK547" s="47"/>
      <c r="KSL547" s="47"/>
      <c r="KSM547" s="47"/>
      <c r="KSN547" s="47"/>
      <c r="KSO547" s="47"/>
      <c r="KSP547" s="47"/>
      <c r="KSQ547" s="47"/>
      <c r="KSR547" s="47"/>
      <c r="KSS547" s="47"/>
      <c r="KST547" s="47"/>
      <c r="KSU547" s="47"/>
      <c r="KSV547" s="47"/>
      <c r="KSW547" s="47"/>
      <c r="KSX547" s="47"/>
      <c r="KSY547" s="47"/>
      <c r="KSZ547" s="47"/>
      <c r="KTA547" s="47"/>
      <c r="KTB547" s="47"/>
      <c r="KTC547" s="47"/>
      <c r="KTD547" s="47"/>
      <c r="KTE547" s="47"/>
      <c r="KTF547" s="47"/>
      <c r="KTG547" s="47"/>
      <c r="KTH547" s="47"/>
      <c r="KTI547" s="47"/>
      <c r="KTJ547" s="47"/>
      <c r="KTK547" s="47"/>
      <c r="KTL547" s="47"/>
      <c r="KTM547" s="47"/>
      <c r="KTN547" s="47"/>
      <c r="KTO547" s="47"/>
      <c r="KTP547" s="47"/>
      <c r="KTQ547" s="47"/>
      <c r="KTR547" s="47"/>
      <c r="KTS547" s="47"/>
      <c r="KTT547" s="47"/>
      <c r="KTU547" s="47"/>
      <c r="KTV547" s="47"/>
      <c r="KTW547" s="47"/>
      <c r="KTX547" s="47"/>
      <c r="KTY547" s="47"/>
      <c r="KTZ547" s="47"/>
      <c r="KUA547" s="47"/>
      <c r="LBR547" s="47"/>
      <c r="LBS547" s="47"/>
      <c r="LBT547" s="47"/>
      <c r="LBU547" s="47"/>
      <c r="LCG547" s="47"/>
      <c r="LCH547" s="47"/>
      <c r="LCI547" s="47"/>
      <c r="LCJ547" s="47"/>
      <c r="LCK547" s="47"/>
      <c r="LCL547" s="47"/>
      <c r="LCM547" s="47"/>
      <c r="LCN547" s="47"/>
      <c r="LCO547" s="47"/>
      <c r="LCP547" s="47"/>
      <c r="LCQ547" s="47"/>
      <c r="LCR547" s="47"/>
      <c r="LCS547" s="47"/>
      <c r="LCT547" s="47"/>
      <c r="LCU547" s="47"/>
      <c r="LCV547" s="47"/>
      <c r="LCW547" s="47"/>
      <c r="LCX547" s="47"/>
      <c r="LCY547" s="47"/>
      <c r="LCZ547" s="47"/>
      <c r="LDA547" s="47"/>
      <c r="LDB547" s="47"/>
      <c r="LDC547" s="47"/>
      <c r="LDD547" s="47"/>
      <c r="LDE547" s="47"/>
      <c r="LDF547" s="47"/>
      <c r="LDG547" s="47"/>
      <c r="LDH547" s="47"/>
      <c r="LDI547" s="47"/>
      <c r="LDJ547" s="47"/>
      <c r="LDK547" s="47"/>
      <c r="LDL547" s="47"/>
      <c r="LDM547" s="47"/>
      <c r="LDN547" s="47"/>
      <c r="LDO547" s="47"/>
      <c r="LDP547" s="47"/>
      <c r="LDQ547" s="47"/>
      <c r="LDR547" s="47"/>
      <c r="LDS547" s="47"/>
      <c r="LDT547" s="47"/>
      <c r="LDU547" s="47"/>
      <c r="LDV547" s="47"/>
      <c r="LDW547" s="47"/>
      <c r="LLN547" s="47"/>
      <c r="LLO547" s="47"/>
      <c r="LLP547" s="47"/>
      <c r="LLQ547" s="47"/>
      <c r="LMC547" s="47"/>
      <c r="LMD547" s="47"/>
      <c r="LME547" s="47"/>
      <c r="LMF547" s="47"/>
      <c r="LMG547" s="47"/>
      <c r="LMH547" s="47"/>
      <c r="LMI547" s="47"/>
      <c r="LMJ547" s="47"/>
      <c r="LMK547" s="47"/>
      <c r="LML547" s="47"/>
      <c r="LMM547" s="47"/>
      <c r="LMN547" s="47"/>
      <c r="LMO547" s="47"/>
      <c r="LMP547" s="47"/>
      <c r="LMQ547" s="47"/>
      <c r="LMR547" s="47"/>
      <c r="LMS547" s="47"/>
      <c r="LMT547" s="47"/>
      <c r="LMU547" s="47"/>
      <c r="LMV547" s="47"/>
      <c r="LMW547" s="47"/>
      <c r="LMX547" s="47"/>
      <c r="LMY547" s="47"/>
      <c r="LMZ547" s="47"/>
      <c r="LNA547" s="47"/>
      <c r="LNB547" s="47"/>
      <c r="LNC547" s="47"/>
      <c r="LND547" s="47"/>
      <c r="LNE547" s="47"/>
      <c r="LNF547" s="47"/>
      <c r="LNG547" s="47"/>
      <c r="LNH547" s="47"/>
      <c r="LNI547" s="47"/>
      <c r="LNJ547" s="47"/>
      <c r="LNK547" s="47"/>
      <c r="LNL547" s="47"/>
      <c r="LNM547" s="47"/>
      <c r="LNN547" s="47"/>
      <c r="LNO547" s="47"/>
      <c r="LNP547" s="47"/>
      <c r="LNQ547" s="47"/>
      <c r="LNR547" s="47"/>
      <c r="LNS547" s="47"/>
      <c r="LVJ547" s="47"/>
      <c r="LVK547" s="47"/>
      <c r="LVL547" s="47"/>
      <c r="LVM547" s="47"/>
      <c r="LVY547" s="47"/>
      <c r="LVZ547" s="47"/>
      <c r="LWA547" s="47"/>
      <c r="LWB547" s="47"/>
      <c r="LWC547" s="47"/>
      <c r="LWD547" s="47"/>
      <c r="LWE547" s="47"/>
      <c r="LWF547" s="47"/>
      <c r="LWG547" s="47"/>
      <c r="LWH547" s="47"/>
      <c r="LWI547" s="47"/>
      <c r="LWJ547" s="47"/>
      <c r="LWK547" s="47"/>
      <c r="LWL547" s="47"/>
      <c r="LWM547" s="47"/>
      <c r="LWN547" s="47"/>
      <c r="LWO547" s="47"/>
      <c r="LWP547" s="47"/>
      <c r="LWQ547" s="47"/>
      <c r="LWR547" s="47"/>
      <c r="LWS547" s="47"/>
      <c r="LWT547" s="47"/>
      <c r="LWU547" s="47"/>
      <c r="LWV547" s="47"/>
      <c r="LWW547" s="47"/>
      <c r="LWX547" s="47"/>
      <c r="LWY547" s="47"/>
      <c r="LWZ547" s="47"/>
      <c r="LXA547" s="47"/>
      <c r="LXB547" s="47"/>
      <c r="LXC547" s="47"/>
      <c r="LXD547" s="47"/>
      <c r="LXE547" s="47"/>
      <c r="LXF547" s="47"/>
      <c r="LXG547" s="47"/>
      <c r="LXH547" s="47"/>
      <c r="LXI547" s="47"/>
      <c r="LXJ547" s="47"/>
      <c r="LXK547" s="47"/>
      <c r="LXL547" s="47"/>
      <c r="LXM547" s="47"/>
      <c r="LXN547" s="47"/>
      <c r="LXO547" s="47"/>
      <c r="MFF547" s="47"/>
      <c r="MFG547" s="47"/>
      <c r="MFH547" s="47"/>
      <c r="MFI547" s="47"/>
      <c r="MFU547" s="47"/>
      <c r="MFV547" s="47"/>
      <c r="MFW547" s="47"/>
      <c r="MFX547" s="47"/>
      <c r="MFY547" s="47"/>
      <c r="MFZ547" s="47"/>
      <c r="MGA547" s="47"/>
      <c r="MGB547" s="47"/>
      <c r="MGC547" s="47"/>
      <c r="MGD547" s="47"/>
      <c r="MGE547" s="47"/>
      <c r="MGF547" s="47"/>
      <c r="MGG547" s="47"/>
      <c r="MGH547" s="47"/>
      <c r="MGI547" s="47"/>
      <c r="MGJ547" s="47"/>
      <c r="MGK547" s="47"/>
      <c r="MGL547" s="47"/>
      <c r="MGM547" s="47"/>
      <c r="MGN547" s="47"/>
      <c r="MGO547" s="47"/>
      <c r="MGP547" s="47"/>
      <c r="MGQ547" s="47"/>
      <c r="MGR547" s="47"/>
      <c r="MGS547" s="47"/>
      <c r="MGT547" s="47"/>
      <c r="MGU547" s="47"/>
      <c r="MGV547" s="47"/>
      <c r="MGW547" s="47"/>
      <c r="MGX547" s="47"/>
      <c r="MGY547" s="47"/>
      <c r="MGZ547" s="47"/>
      <c r="MHA547" s="47"/>
      <c r="MHB547" s="47"/>
      <c r="MHC547" s="47"/>
      <c r="MHD547" s="47"/>
      <c r="MHE547" s="47"/>
      <c r="MHF547" s="47"/>
      <c r="MHG547" s="47"/>
      <c r="MHH547" s="47"/>
      <c r="MHI547" s="47"/>
      <c r="MHJ547" s="47"/>
      <c r="MHK547" s="47"/>
      <c r="MPB547" s="47"/>
      <c r="MPC547" s="47"/>
      <c r="MPD547" s="47"/>
      <c r="MPE547" s="47"/>
      <c r="MPQ547" s="47"/>
      <c r="MPR547" s="47"/>
      <c r="MPS547" s="47"/>
      <c r="MPT547" s="47"/>
      <c r="MPU547" s="47"/>
      <c r="MPV547" s="47"/>
      <c r="MPW547" s="47"/>
      <c r="MPX547" s="47"/>
      <c r="MPY547" s="47"/>
      <c r="MPZ547" s="47"/>
      <c r="MQA547" s="47"/>
      <c r="MQB547" s="47"/>
      <c r="MQC547" s="47"/>
      <c r="MQD547" s="47"/>
      <c r="MQE547" s="47"/>
      <c r="MQF547" s="47"/>
      <c r="MQG547" s="47"/>
      <c r="MQH547" s="47"/>
      <c r="MQI547" s="47"/>
      <c r="MQJ547" s="47"/>
      <c r="MQK547" s="47"/>
      <c r="MQL547" s="47"/>
      <c r="MQM547" s="47"/>
      <c r="MQN547" s="47"/>
      <c r="MQO547" s="47"/>
      <c r="MQP547" s="47"/>
      <c r="MQQ547" s="47"/>
      <c r="MQR547" s="47"/>
      <c r="MQS547" s="47"/>
      <c r="MQT547" s="47"/>
      <c r="MQU547" s="47"/>
      <c r="MQV547" s="47"/>
      <c r="MQW547" s="47"/>
      <c r="MQX547" s="47"/>
      <c r="MQY547" s="47"/>
      <c r="MQZ547" s="47"/>
      <c r="MRA547" s="47"/>
      <c r="MRB547" s="47"/>
      <c r="MRC547" s="47"/>
      <c r="MRD547" s="47"/>
      <c r="MRE547" s="47"/>
      <c r="MRF547" s="47"/>
      <c r="MRG547" s="47"/>
      <c r="MYX547" s="47"/>
      <c r="MYY547" s="47"/>
      <c r="MYZ547" s="47"/>
      <c r="MZA547" s="47"/>
      <c r="MZM547" s="47"/>
      <c r="MZN547" s="47"/>
      <c r="MZO547" s="47"/>
      <c r="MZP547" s="47"/>
      <c r="MZQ547" s="47"/>
      <c r="MZR547" s="47"/>
      <c r="MZS547" s="47"/>
      <c r="MZT547" s="47"/>
      <c r="MZU547" s="47"/>
      <c r="MZV547" s="47"/>
      <c r="MZW547" s="47"/>
      <c r="MZX547" s="47"/>
      <c r="MZY547" s="47"/>
      <c r="MZZ547" s="47"/>
      <c r="NAA547" s="47"/>
      <c r="NAB547" s="47"/>
      <c r="NAC547" s="47"/>
      <c r="NAD547" s="47"/>
      <c r="NAE547" s="47"/>
      <c r="NAF547" s="47"/>
      <c r="NAG547" s="47"/>
      <c r="NAH547" s="47"/>
      <c r="NAI547" s="47"/>
      <c r="NAJ547" s="47"/>
      <c r="NAK547" s="47"/>
      <c r="NAL547" s="47"/>
      <c r="NAM547" s="47"/>
      <c r="NAN547" s="47"/>
      <c r="NAO547" s="47"/>
      <c r="NAP547" s="47"/>
      <c r="NAQ547" s="47"/>
      <c r="NAR547" s="47"/>
      <c r="NAS547" s="47"/>
      <c r="NAT547" s="47"/>
      <c r="NAU547" s="47"/>
      <c r="NAV547" s="47"/>
      <c r="NAW547" s="47"/>
      <c r="NAX547" s="47"/>
      <c r="NAY547" s="47"/>
      <c r="NAZ547" s="47"/>
      <c r="NBA547" s="47"/>
      <c r="NBB547" s="47"/>
      <c r="NBC547" s="47"/>
      <c r="NIT547" s="47"/>
      <c r="NIU547" s="47"/>
      <c r="NIV547" s="47"/>
      <c r="NIW547" s="47"/>
      <c r="NJI547" s="47"/>
      <c r="NJJ547" s="47"/>
      <c r="NJK547" s="47"/>
      <c r="NJL547" s="47"/>
      <c r="NJM547" s="47"/>
      <c r="NJN547" s="47"/>
      <c r="NJO547" s="47"/>
      <c r="NJP547" s="47"/>
      <c r="NJQ547" s="47"/>
      <c r="NJR547" s="47"/>
      <c r="NJS547" s="47"/>
      <c r="NJT547" s="47"/>
      <c r="NJU547" s="47"/>
      <c r="NJV547" s="47"/>
      <c r="NJW547" s="47"/>
      <c r="NJX547" s="47"/>
      <c r="NJY547" s="47"/>
      <c r="NJZ547" s="47"/>
      <c r="NKA547" s="47"/>
      <c r="NKB547" s="47"/>
      <c r="NKC547" s="47"/>
      <c r="NKD547" s="47"/>
      <c r="NKE547" s="47"/>
      <c r="NKF547" s="47"/>
      <c r="NKG547" s="47"/>
      <c r="NKH547" s="47"/>
      <c r="NKI547" s="47"/>
      <c r="NKJ547" s="47"/>
      <c r="NKK547" s="47"/>
      <c r="NKL547" s="47"/>
      <c r="NKM547" s="47"/>
      <c r="NKN547" s="47"/>
      <c r="NKO547" s="47"/>
      <c r="NKP547" s="47"/>
      <c r="NKQ547" s="47"/>
      <c r="NKR547" s="47"/>
      <c r="NKS547" s="47"/>
      <c r="NKT547" s="47"/>
      <c r="NKU547" s="47"/>
      <c r="NKV547" s="47"/>
      <c r="NKW547" s="47"/>
      <c r="NKX547" s="47"/>
      <c r="NKY547" s="47"/>
      <c r="NSP547" s="47"/>
      <c r="NSQ547" s="47"/>
      <c r="NSR547" s="47"/>
      <c r="NSS547" s="47"/>
      <c r="NTE547" s="47"/>
      <c r="NTF547" s="47"/>
      <c r="NTG547" s="47"/>
      <c r="NTH547" s="47"/>
      <c r="NTI547" s="47"/>
      <c r="NTJ547" s="47"/>
      <c r="NTK547" s="47"/>
      <c r="NTL547" s="47"/>
      <c r="NTM547" s="47"/>
      <c r="NTN547" s="47"/>
      <c r="NTO547" s="47"/>
      <c r="NTP547" s="47"/>
      <c r="NTQ547" s="47"/>
      <c r="NTR547" s="47"/>
      <c r="NTS547" s="47"/>
      <c r="NTT547" s="47"/>
      <c r="NTU547" s="47"/>
      <c r="NTV547" s="47"/>
      <c r="NTW547" s="47"/>
      <c r="NTX547" s="47"/>
      <c r="NTY547" s="47"/>
      <c r="NTZ547" s="47"/>
      <c r="NUA547" s="47"/>
      <c r="NUB547" s="47"/>
      <c r="NUC547" s="47"/>
      <c r="NUD547" s="47"/>
      <c r="NUE547" s="47"/>
      <c r="NUF547" s="47"/>
      <c r="NUG547" s="47"/>
      <c r="NUH547" s="47"/>
      <c r="NUI547" s="47"/>
      <c r="NUJ547" s="47"/>
      <c r="NUK547" s="47"/>
      <c r="NUL547" s="47"/>
      <c r="NUM547" s="47"/>
      <c r="NUN547" s="47"/>
      <c r="NUO547" s="47"/>
      <c r="NUP547" s="47"/>
      <c r="NUQ547" s="47"/>
      <c r="NUR547" s="47"/>
      <c r="NUS547" s="47"/>
      <c r="NUT547" s="47"/>
      <c r="NUU547" s="47"/>
      <c r="OCL547" s="47"/>
      <c r="OCM547" s="47"/>
      <c r="OCN547" s="47"/>
      <c r="OCO547" s="47"/>
      <c r="ODA547" s="47"/>
      <c r="ODB547" s="47"/>
      <c r="ODC547" s="47"/>
      <c r="ODD547" s="47"/>
      <c r="ODE547" s="47"/>
      <c r="ODF547" s="47"/>
      <c r="ODG547" s="47"/>
      <c r="ODH547" s="47"/>
      <c r="ODI547" s="47"/>
      <c r="ODJ547" s="47"/>
      <c r="ODK547" s="47"/>
      <c r="ODL547" s="47"/>
      <c r="ODM547" s="47"/>
      <c r="ODN547" s="47"/>
      <c r="ODO547" s="47"/>
      <c r="ODP547" s="47"/>
      <c r="ODQ547" s="47"/>
      <c r="ODR547" s="47"/>
      <c r="ODS547" s="47"/>
      <c r="ODT547" s="47"/>
      <c r="ODU547" s="47"/>
      <c r="ODV547" s="47"/>
      <c r="ODW547" s="47"/>
      <c r="ODX547" s="47"/>
      <c r="ODY547" s="47"/>
      <c r="ODZ547" s="47"/>
      <c r="OEA547" s="47"/>
      <c r="OEB547" s="47"/>
      <c r="OEC547" s="47"/>
      <c r="OED547" s="47"/>
      <c r="OEE547" s="47"/>
      <c r="OEF547" s="47"/>
      <c r="OEG547" s="47"/>
      <c r="OEH547" s="47"/>
      <c r="OEI547" s="47"/>
      <c r="OEJ547" s="47"/>
      <c r="OEK547" s="47"/>
      <c r="OEL547" s="47"/>
      <c r="OEM547" s="47"/>
      <c r="OEN547" s="47"/>
      <c r="OEO547" s="47"/>
      <c r="OEP547" s="47"/>
      <c r="OEQ547" s="47"/>
      <c r="OMH547" s="47"/>
      <c r="OMI547" s="47"/>
      <c r="OMJ547" s="47"/>
      <c r="OMK547" s="47"/>
      <c r="OMW547" s="47"/>
      <c r="OMX547" s="47"/>
      <c r="OMY547" s="47"/>
      <c r="OMZ547" s="47"/>
      <c r="ONA547" s="47"/>
      <c r="ONB547" s="47"/>
      <c r="ONC547" s="47"/>
      <c r="OND547" s="47"/>
      <c r="ONE547" s="47"/>
      <c r="ONF547" s="47"/>
      <c r="ONG547" s="47"/>
      <c r="ONH547" s="47"/>
      <c r="ONI547" s="47"/>
      <c r="ONJ547" s="47"/>
      <c r="ONK547" s="47"/>
      <c r="ONL547" s="47"/>
      <c r="ONM547" s="47"/>
      <c r="ONN547" s="47"/>
      <c r="ONO547" s="47"/>
      <c r="ONP547" s="47"/>
      <c r="ONQ547" s="47"/>
      <c r="ONR547" s="47"/>
      <c r="ONS547" s="47"/>
      <c r="ONT547" s="47"/>
      <c r="ONU547" s="47"/>
      <c r="ONV547" s="47"/>
      <c r="ONW547" s="47"/>
      <c r="ONX547" s="47"/>
      <c r="ONY547" s="47"/>
      <c r="ONZ547" s="47"/>
      <c r="OOA547" s="47"/>
      <c r="OOB547" s="47"/>
      <c r="OOC547" s="47"/>
      <c r="OOD547" s="47"/>
      <c r="OOE547" s="47"/>
      <c r="OOF547" s="47"/>
      <c r="OOG547" s="47"/>
      <c r="OOH547" s="47"/>
      <c r="OOI547" s="47"/>
      <c r="OOJ547" s="47"/>
      <c r="OOK547" s="47"/>
      <c r="OOL547" s="47"/>
      <c r="OOM547" s="47"/>
      <c r="OWD547" s="47"/>
      <c r="OWE547" s="47"/>
      <c r="OWF547" s="47"/>
      <c r="OWG547" s="47"/>
      <c r="OWS547" s="47"/>
      <c r="OWT547" s="47"/>
      <c r="OWU547" s="47"/>
      <c r="OWV547" s="47"/>
      <c r="OWW547" s="47"/>
      <c r="OWX547" s="47"/>
      <c r="OWY547" s="47"/>
      <c r="OWZ547" s="47"/>
      <c r="OXA547" s="47"/>
      <c r="OXB547" s="47"/>
      <c r="OXC547" s="47"/>
      <c r="OXD547" s="47"/>
      <c r="OXE547" s="47"/>
      <c r="OXF547" s="47"/>
      <c r="OXG547" s="47"/>
      <c r="OXH547" s="47"/>
      <c r="OXI547" s="47"/>
      <c r="OXJ547" s="47"/>
      <c r="OXK547" s="47"/>
      <c r="OXL547" s="47"/>
      <c r="OXM547" s="47"/>
      <c r="OXN547" s="47"/>
      <c r="OXO547" s="47"/>
      <c r="OXP547" s="47"/>
      <c r="OXQ547" s="47"/>
      <c r="OXR547" s="47"/>
      <c r="OXS547" s="47"/>
      <c r="OXT547" s="47"/>
      <c r="OXU547" s="47"/>
      <c r="OXV547" s="47"/>
      <c r="OXW547" s="47"/>
      <c r="OXX547" s="47"/>
      <c r="OXY547" s="47"/>
      <c r="OXZ547" s="47"/>
      <c r="OYA547" s="47"/>
      <c r="OYB547" s="47"/>
      <c r="OYC547" s="47"/>
      <c r="OYD547" s="47"/>
      <c r="OYE547" s="47"/>
      <c r="OYF547" s="47"/>
      <c r="OYG547" s="47"/>
      <c r="OYH547" s="47"/>
      <c r="OYI547" s="47"/>
      <c r="PFZ547" s="47"/>
      <c r="PGA547" s="47"/>
      <c r="PGB547" s="47"/>
      <c r="PGC547" s="47"/>
      <c r="PGO547" s="47"/>
      <c r="PGP547" s="47"/>
      <c r="PGQ547" s="47"/>
      <c r="PGR547" s="47"/>
      <c r="PGS547" s="47"/>
      <c r="PGT547" s="47"/>
      <c r="PGU547" s="47"/>
      <c r="PGV547" s="47"/>
      <c r="PGW547" s="47"/>
      <c r="PGX547" s="47"/>
      <c r="PGY547" s="47"/>
      <c r="PGZ547" s="47"/>
      <c r="PHA547" s="47"/>
      <c r="PHB547" s="47"/>
      <c r="PHC547" s="47"/>
      <c r="PHD547" s="47"/>
      <c r="PHE547" s="47"/>
      <c r="PHF547" s="47"/>
      <c r="PHG547" s="47"/>
      <c r="PHH547" s="47"/>
      <c r="PHI547" s="47"/>
      <c r="PHJ547" s="47"/>
      <c r="PHK547" s="47"/>
      <c r="PHL547" s="47"/>
      <c r="PHM547" s="47"/>
      <c r="PHN547" s="47"/>
      <c r="PHO547" s="47"/>
      <c r="PHP547" s="47"/>
      <c r="PHQ547" s="47"/>
      <c r="PHR547" s="47"/>
      <c r="PHS547" s="47"/>
      <c r="PHT547" s="47"/>
      <c r="PHU547" s="47"/>
      <c r="PHV547" s="47"/>
      <c r="PHW547" s="47"/>
      <c r="PHX547" s="47"/>
      <c r="PHY547" s="47"/>
      <c r="PHZ547" s="47"/>
      <c r="PIA547" s="47"/>
      <c r="PIB547" s="47"/>
      <c r="PIC547" s="47"/>
      <c r="PID547" s="47"/>
      <c r="PIE547" s="47"/>
      <c r="PPV547" s="47"/>
      <c r="PPW547" s="47"/>
      <c r="PPX547" s="47"/>
      <c r="PPY547" s="47"/>
      <c r="PQK547" s="47"/>
      <c r="PQL547" s="47"/>
      <c r="PQM547" s="47"/>
      <c r="PQN547" s="47"/>
      <c r="PQO547" s="47"/>
      <c r="PQP547" s="47"/>
      <c r="PQQ547" s="47"/>
      <c r="PQR547" s="47"/>
      <c r="PQS547" s="47"/>
      <c r="PQT547" s="47"/>
      <c r="PQU547" s="47"/>
      <c r="PQV547" s="47"/>
      <c r="PQW547" s="47"/>
      <c r="PQX547" s="47"/>
      <c r="PQY547" s="47"/>
      <c r="PQZ547" s="47"/>
      <c r="PRA547" s="47"/>
      <c r="PRB547" s="47"/>
      <c r="PRC547" s="47"/>
      <c r="PRD547" s="47"/>
      <c r="PRE547" s="47"/>
      <c r="PRF547" s="47"/>
      <c r="PRG547" s="47"/>
      <c r="PRH547" s="47"/>
      <c r="PRI547" s="47"/>
      <c r="PRJ547" s="47"/>
      <c r="PRK547" s="47"/>
      <c r="PRL547" s="47"/>
      <c r="PRM547" s="47"/>
      <c r="PRN547" s="47"/>
      <c r="PRO547" s="47"/>
      <c r="PRP547" s="47"/>
      <c r="PRQ547" s="47"/>
      <c r="PRR547" s="47"/>
      <c r="PRS547" s="47"/>
      <c r="PRT547" s="47"/>
      <c r="PRU547" s="47"/>
      <c r="PRV547" s="47"/>
      <c r="PRW547" s="47"/>
      <c r="PRX547" s="47"/>
      <c r="PRY547" s="47"/>
      <c r="PRZ547" s="47"/>
      <c r="PSA547" s="47"/>
      <c r="PZR547" s="47"/>
      <c r="PZS547" s="47"/>
      <c r="PZT547" s="47"/>
      <c r="PZU547" s="47"/>
      <c r="QAG547" s="47"/>
      <c r="QAH547" s="47"/>
      <c r="QAI547" s="47"/>
      <c r="QAJ547" s="47"/>
      <c r="QAK547" s="47"/>
      <c r="QAL547" s="47"/>
      <c r="QAM547" s="47"/>
      <c r="QAN547" s="47"/>
      <c r="QAO547" s="47"/>
      <c r="QAP547" s="47"/>
      <c r="QAQ547" s="47"/>
      <c r="QAR547" s="47"/>
      <c r="QAS547" s="47"/>
      <c r="QAT547" s="47"/>
      <c r="QAU547" s="47"/>
      <c r="QAV547" s="47"/>
      <c r="QAW547" s="47"/>
      <c r="QAX547" s="47"/>
      <c r="QAY547" s="47"/>
      <c r="QAZ547" s="47"/>
      <c r="QBA547" s="47"/>
      <c r="QBB547" s="47"/>
      <c r="QBC547" s="47"/>
      <c r="QBD547" s="47"/>
      <c r="QBE547" s="47"/>
      <c r="QBF547" s="47"/>
      <c r="QBG547" s="47"/>
      <c r="QBH547" s="47"/>
      <c r="QBI547" s="47"/>
      <c r="QBJ547" s="47"/>
      <c r="QBK547" s="47"/>
      <c r="QBL547" s="47"/>
      <c r="QBM547" s="47"/>
      <c r="QBN547" s="47"/>
      <c r="QBO547" s="47"/>
      <c r="QBP547" s="47"/>
      <c r="QBQ547" s="47"/>
      <c r="QBR547" s="47"/>
      <c r="QBS547" s="47"/>
      <c r="QBT547" s="47"/>
      <c r="QBU547" s="47"/>
      <c r="QBV547" s="47"/>
      <c r="QBW547" s="47"/>
      <c r="QJN547" s="47"/>
      <c r="QJO547" s="47"/>
      <c r="QJP547" s="47"/>
      <c r="QJQ547" s="47"/>
      <c r="QKC547" s="47"/>
      <c r="QKD547" s="47"/>
      <c r="QKE547" s="47"/>
      <c r="QKF547" s="47"/>
      <c r="QKG547" s="47"/>
      <c r="QKH547" s="47"/>
      <c r="QKI547" s="47"/>
      <c r="QKJ547" s="47"/>
      <c r="QKK547" s="47"/>
      <c r="QKL547" s="47"/>
      <c r="QKM547" s="47"/>
      <c r="QKN547" s="47"/>
      <c r="QKO547" s="47"/>
      <c r="QKP547" s="47"/>
      <c r="QKQ547" s="47"/>
      <c r="QKR547" s="47"/>
      <c r="QKS547" s="47"/>
      <c r="QKT547" s="47"/>
      <c r="QKU547" s="47"/>
      <c r="QKV547" s="47"/>
      <c r="QKW547" s="47"/>
      <c r="QKX547" s="47"/>
      <c r="QKY547" s="47"/>
      <c r="QKZ547" s="47"/>
      <c r="QLA547" s="47"/>
      <c r="QLB547" s="47"/>
      <c r="QLC547" s="47"/>
      <c r="QLD547" s="47"/>
      <c r="QLE547" s="47"/>
      <c r="QLF547" s="47"/>
      <c r="QLG547" s="47"/>
      <c r="QLH547" s="47"/>
      <c r="QLI547" s="47"/>
      <c r="QLJ547" s="47"/>
      <c r="QLK547" s="47"/>
      <c r="QLL547" s="47"/>
      <c r="QLM547" s="47"/>
      <c r="QLN547" s="47"/>
      <c r="QLO547" s="47"/>
      <c r="QLP547" s="47"/>
      <c r="QLQ547" s="47"/>
      <c r="QLR547" s="47"/>
      <c r="QLS547" s="47"/>
      <c r="QTJ547" s="47"/>
      <c r="QTK547" s="47"/>
      <c r="QTL547" s="47"/>
      <c r="QTM547" s="47"/>
      <c r="QTY547" s="47"/>
      <c r="QTZ547" s="47"/>
      <c r="QUA547" s="47"/>
      <c r="QUB547" s="47"/>
      <c r="QUC547" s="47"/>
      <c r="QUD547" s="47"/>
      <c r="QUE547" s="47"/>
      <c r="QUF547" s="47"/>
      <c r="QUG547" s="47"/>
      <c r="QUH547" s="47"/>
      <c r="QUI547" s="47"/>
      <c r="QUJ547" s="47"/>
      <c r="QUK547" s="47"/>
      <c r="QUL547" s="47"/>
      <c r="QUM547" s="47"/>
      <c r="QUN547" s="47"/>
      <c r="QUO547" s="47"/>
      <c r="QUP547" s="47"/>
      <c r="QUQ547" s="47"/>
      <c r="QUR547" s="47"/>
      <c r="QUS547" s="47"/>
      <c r="QUT547" s="47"/>
      <c r="QUU547" s="47"/>
      <c r="QUV547" s="47"/>
      <c r="QUW547" s="47"/>
      <c r="QUX547" s="47"/>
      <c r="QUY547" s="47"/>
      <c r="QUZ547" s="47"/>
      <c r="QVA547" s="47"/>
      <c r="QVB547" s="47"/>
      <c r="QVC547" s="47"/>
      <c r="QVD547" s="47"/>
      <c r="QVE547" s="47"/>
      <c r="QVF547" s="47"/>
      <c r="QVG547" s="47"/>
      <c r="QVH547" s="47"/>
      <c r="QVI547" s="47"/>
      <c r="QVJ547" s="47"/>
      <c r="QVK547" s="47"/>
      <c r="QVL547" s="47"/>
      <c r="QVM547" s="47"/>
      <c r="QVN547" s="47"/>
      <c r="QVO547" s="47"/>
      <c r="RDF547" s="47"/>
      <c r="RDG547" s="47"/>
      <c r="RDH547" s="47"/>
      <c r="RDI547" s="47"/>
      <c r="RDU547" s="47"/>
      <c r="RDV547" s="47"/>
      <c r="RDW547" s="47"/>
      <c r="RDX547" s="47"/>
      <c r="RDY547" s="47"/>
      <c r="RDZ547" s="47"/>
      <c r="REA547" s="47"/>
      <c r="REB547" s="47"/>
      <c r="REC547" s="47"/>
      <c r="RED547" s="47"/>
      <c r="REE547" s="47"/>
      <c r="REF547" s="47"/>
      <c r="REG547" s="47"/>
      <c r="REH547" s="47"/>
      <c r="REI547" s="47"/>
      <c r="REJ547" s="47"/>
      <c r="REK547" s="47"/>
      <c r="REL547" s="47"/>
      <c r="REM547" s="47"/>
      <c r="REN547" s="47"/>
      <c r="REO547" s="47"/>
      <c r="REP547" s="47"/>
      <c r="REQ547" s="47"/>
      <c r="RER547" s="47"/>
      <c r="RES547" s="47"/>
      <c r="RET547" s="47"/>
      <c r="REU547" s="47"/>
      <c r="REV547" s="47"/>
      <c r="REW547" s="47"/>
      <c r="REX547" s="47"/>
      <c r="REY547" s="47"/>
      <c r="REZ547" s="47"/>
      <c r="RFA547" s="47"/>
      <c r="RFB547" s="47"/>
      <c r="RFC547" s="47"/>
      <c r="RFD547" s="47"/>
      <c r="RFE547" s="47"/>
      <c r="RFF547" s="47"/>
      <c r="RFG547" s="47"/>
      <c r="RFH547" s="47"/>
      <c r="RFI547" s="47"/>
      <c r="RFJ547" s="47"/>
      <c r="RFK547" s="47"/>
      <c r="RNB547" s="47"/>
      <c r="RNC547" s="47"/>
      <c r="RND547" s="47"/>
      <c r="RNE547" s="47"/>
      <c r="RNQ547" s="47"/>
      <c r="RNR547" s="47"/>
      <c r="RNS547" s="47"/>
      <c r="RNT547" s="47"/>
      <c r="RNU547" s="47"/>
      <c r="RNV547" s="47"/>
      <c r="RNW547" s="47"/>
      <c r="RNX547" s="47"/>
      <c r="RNY547" s="47"/>
      <c r="RNZ547" s="47"/>
      <c r="ROA547" s="47"/>
      <c r="ROB547" s="47"/>
      <c r="ROC547" s="47"/>
      <c r="ROD547" s="47"/>
      <c r="ROE547" s="47"/>
      <c r="ROF547" s="47"/>
      <c r="ROG547" s="47"/>
      <c r="ROH547" s="47"/>
      <c r="ROI547" s="47"/>
      <c r="ROJ547" s="47"/>
      <c r="ROK547" s="47"/>
      <c r="ROL547" s="47"/>
      <c r="ROM547" s="47"/>
      <c r="RON547" s="47"/>
      <c r="ROO547" s="47"/>
      <c r="ROP547" s="47"/>
      <c r="ROQ547" s="47"/>
      <c r="ROR547" s="47"/>
      <c r="ROS547" s="47"/>
      <c r="ROT547" s="47"/>
      <c r="ROU547" s="47"/>
      <c r="ROV547" s="47"/>
      <c r="ROW547" s="47"/>
      <c r="ROX547" s="47"/>
      <c r="ROY547" s="47"/>
      <c r="ROZ547" s="47"/>
      <c r="RPA547" s="47"/>
      <c r="RPB547" s="47"/>
      <c r="RPC547" s="47"/>
      <c r="RPD547" s="47"/>
      <c r="RPE547" s="47"/>
      <c r="RPF547" s="47"/>
      <c r="RPG547" s="47"/>
      <c r="RWX547" s="47"/>
      <c r="RWY547" s="47"/>
      <c r="RWZ547" s="47"/>
      <c r="RXA547" s="47"/>
      <c r="RXM547" s="47"/>
      <c r="RXN547" s="47"/>
      <c r="RXO547" s="47"/>
      <c r="RXP547" s="47"/>
      <c r="RXQ547" s="47"/>
      <c r="RXR547" s="47"/>
      <c r="RXS547" s="47"/>
      <c r="RXT547" s="47"/>
      <c r="RXU547" s="47"/>
      <c r="RXV547" s="47"/>
      <c r="RXW547" s="47"/>
      <c r="RXX547" s="47"/>
      <c r="RXY547" s="47"/>
      <c r="RXZ547" s="47"/>
      <c r="RYA547" s="47"/>
      <c r="RYB547" s="47"/>
      <c r="RYC547" s="47"/>
      <c r="RYD547" s="47"/>
      <c r="RYE547" s="47"/>
      <c r="RYF547" s="47"/>
      <c r="RYG547" s="47"/>
      <c r="RYH547" s="47"/>
      <c r="RYI547" s="47"/>
      <c r="RYJ547" s="47"/>
      <c r="RYK547" s="47"/>
      <c r="RYL547" s="47"/>
      <c r="RYM547" s="47"/>
      <c r="RYN547" s="47"/>
      <c r="RYO547" s="47"/>
      <c r="RYP547" s="47"/>
      <c r="RYQ547" s="47"/>
      <c r="RYR547" s="47"/>
      <c r="RYS547" s="47"/>
      <c r="RYT547" s="47"/>
      <c r="RYU547" s="47"/>
      <c r="RYV547" s="47"/>
      <c r="RYW547" s="47"/>
      <c r="RYX547" s="47"/>
      <c r="RYY547" s="47"/>
      <c r="RYZ547" s="47"/>
      <c r="RZA547" s="47"/>
      <c r="RZB547" s="47"/>
      <c r="RZC547" s="47"/>
      <c r="SGT547" s="47"/>
      <c r="SGU547" s="47"/>
      <c r="SGV547" s="47"/>
      <c r="SGW547" s="47"/>
      <c r="SHI547" s="47"/>
      <c r="SHJ547" s="47"/>
      <c r="SHK547" s="47"/>
      <c r="SHL547" s="47"/>
      <c r="SHM547" s="47"/>
      <c r="SHN547" s="47"/>
      <c r="SHO547" s="47"/>
      <c r="SHP547" s="47"/>
      <c r="SHQ547" s="47"/>
      <c r="SHR547" s="47"/>
      <c r="SHS547" s="47"/>
      <c r="SHT547" s="47"/>
      <c r="SHU547" s="47"/>
      <c r="SHV547" s="47"/>
      <c r="SHW547" s="47"/>
      <c r="SHX547" s="47"/>
      <c r="SHY547" s="47"/>
      <c r="SHZ547" s="47"/>
      <c r="SIA547" s="47"/>
      <c r="SIB547" s="47"/>
      <c r="SIC547" s="47"/>
      <c r="SID547" s="47"/>
      <c r="SIE547" s="47"/>
      <c r="SIF547" s="47"/>
      <c r="SIG547" s="47"/>
      <c r="SIH547" s="47"/>
      <c r="SII547" s="47"/>
      <c r="SIJ547" s="47"/>
      <c r="SIK547" s="47"/>
      <c r="SIL547" s="47"/>
      <c r="SIM547" s="47"/>
      <c r="SIN547" s="47"/>
      <c r="SIO547" s="47"/>
      <c r="SIP547" s="47"/>
      <c r="SIQ547" s="47"/>
      <c r="SIR547" s="47"/>
      <c r="SIS547" s="47"/>
      <c r="SIT547" s="47"/>
      <c r="SIU547" s="47"/>
      <c r="SIV547" s="47"/>
      <c r="SIW547" s="47"/>
      <c r="SIX547" s="47"/>
      <c r="SIY547" s="47"/>
      <c r="SQP547" s="47"/>
      <c r="SQQ547" s="47"/>
      <c r="SQR547" s="47"/>
      <c r="SQS547" s="47"/>
      <c r="SRE547" s="47"/>
      <c r="SRF547" s="47"/>
      <c r="SRG547" s="47"/>
      <c r="SRH547" s="47"/>
      <c r="SRI547" s="47"/>
      <c r="SRJ547" s="47"/>
      <c r="SRK547" s="47"/>
      <c r="SRL547" s="47"/>
      <c r="SRM547" s="47"/>
      <c r="SRN547" s="47"/>
      <c r="SRO547" s="47"/>
      <c r="SRP547" s="47"/>
      <c r="SRQ547" s="47"/>
      <c r="SRR547" s="47"/>
      <c r="SRS547" s="47"/>
      <c r="SRT547" s="47"/>
      <c r="SRU547" s="47"/>
      <c r="SRV547" s="47"/>
      <c r="SRW547" s="47"/>
      <c r="SRX547" s="47"/>
      <c r="SRY547" s="47"/>
      <c r="SRZ547" s="47"/>
      <c r="SSA547" s="47"/>
      <c r="SSB547" s="47"/>
      <c r="SSC547" s="47"/>
      <c r="SSD547" s="47"/>
      <c r="SSE547" s="47"/>
      <c r="SSF547" s="47"/>
      <c r="SSG547" s="47"/>
      <c r="SSH547" s="47"/>
      <c r="SSI547" s="47"/>
      <c r="SSJ547" s="47"/>
      <c r="SSK547" s="47"/>
      <c r="SSL547" s="47"/>
      <c r="SSM547" s="47"/>
      <c r="SSN547" s="47"/>
      <c r="SSO547" s="47"/>
      <c r="SSP547" s="47"/>
      <c r="SSQ547" s="47"/>
      <c r="SSR547" s="47"/>
      <c r="SSS547" s="47"/>
      <c r="SST547" s="47"/>
      <c r="SSU547" s="47"/>
      <c r="TAL547" s="47"/>
      <c r="TAM547" s="47"/>
      <c r="TAN547" s="47"/>
      <c r="TAO547" s="47"/>
      <c r="TBA547" s="47"/>
      <c r="TBB547" s="47"/>
      <c r="TBC547" s="47"/>
      <c r="TBD547" s="47"/>
      <c r="TBE547" s="47"/>
      <c r="TBF547" s="47"/>
      <c r="TBG547" s="47"/>
      <c r="TBH547" s="47"/>
      <c r="TBI547" s="47"/>
      <c r="TBJ547" s="47"/>
      <c r="TBK547" s="47"/>
      <c r="TBL547" s="47"/>
      <c r="TBM547" s="47"/>
      <c r="TBN547" s="47"/>
      <c r="TBO547" s="47"/>
      <c r="TBP547" s="47"/>
      <c r="TBQ547" s="47"/>
      <c r="TBR547" s="47"/>
      <c r="TBS547" s="47"/>
      <c r="TBT547" s="47"/>
      <c r="TBU547" s="47"/>
      <c r="TBV547" s="47"/>
      <c r="TBW547" s="47"/>
      <c r="TBX547" s="47"/>
      <c r="TBY547" s="47"/>
      <c r="TBZ547" s="47"/>
      <c r="TCA547" s="47"/>
      <c r="TCB547" s="47"/>
      <c r="TCC547" s="47"/>
      <c r="TCD547" s="47"/>
      <c r="TCE547" s="47"/>
      <c r="TCF547" s="47"/>
      <c r="TCG547" s="47"/>
      <c r="TCH547" s="47"/>
      <c r="TCI547" s="47"/>
      <c r="TCJ547" s="47"/>
      <c r="TCK547" s="47"/>
      <c r="TCL547" s="47"/>
      <c r="TCM547" s="47"/>
      <c r="TCN547" s="47"/>
      <c r="TCO547" s="47"/>
      <c r="TCP547" s="47"/>
      <c r="TCQ547" s="47"/>
      <c r="TKH547" s="47"/>
      <c r="TKI547" s="47"/>
      <c r="TKJ547" s="47"/>
      <c r="TKK547" s="47"/>
      <c r="TKW547" s="47"/>
      <c r="TKX547" s="47"/>
      <c r="TKY547" s="47"/>
      <c r="TKZ547" s="47"/>
      <c r="TLA547" s="47"/>
      <c r="TLB547" s="47"/>
      <c r="TLC547" s="47"/>
      <c r="TLD547" s="47"/>
      <c r="TLE547" s="47"/>
      <c r="TLF547" s="47"/>
      <c r="TLG547" s="47"/>
      <c r="TLH547" s="47"/>
      <c r="TLI547" s="47"/>
      <c r="TLJ547" s="47"/>
      <c r="TLK547" s="47"/>
      <c r="TLL547" s="47"/>
      <c r="TLM547" s="47"/>
      <c r="TLN547" s="47"/>
      <c r="TLO547" s="47"/>
      <c r="TLP547" s="47"/>
      <c r="TLQ547" s="47"/>
      <c r="TLR547" s="47"/>
      <c r="TLS547" s="47"/>
      <c r="TLT547" s="47"/>
      <c r="TLU547" s="47"/>
      <c r="TLV547" s="47"/>
      <c r="TLW547" s="47"/>
      <c r="TLX547" s="47"/>
      <c r="TLY547" s="47"/>
      <c r="TLZ547" s="47"/>
      <c r="TMA547" s="47"/>
      <c r="TMB547" s="47"/>
      <c r="TMC547" s="47"/>
      <c r="TMD547" s="47"/>
      <c r="TME547" s="47"/>
      <c r="TMF547" s="47"/>
      <c r="TMG547" s="47"/>
      <c r="TMH547" s="47"/>
      <c r="TMI547" s="47"/>
      <c r="TMJ547" s="47"/>
      <c r="TMK547" s="47"/>
      <c r="TML547" s="47"/>
      <c r="TMM547" s="47"/>
      <c r="TUD547" s="47"/>
      <c r="TUE547" s="47"/>
      <c r="TUF547" s="47"/>
      <c r="TUG547" s="47"/>
      <c r="TUS547" s="47"/>
      <c r="TUT547" s="47"/>
      <c r="TUU547" s="47"/>
      <c r="TUV547" s="47"/>
      <c r="TUW547" s="47"/>
      <c r="TUX547" s="47"/>
      <c r="TUY547" s="47"/>
      <c r="TUZ547" s="47"/>
      <c r="TVA547" s="47"/>
      <c r="TVB547" s="47"/>
      <c r="TVC547" s="47"/>
      <c r="TVD547" s="47"/>
      <c r="TVE547" s="47"/>
      <c r="TVF547" s="47"/>
      <c r="TVG547" s="47"/>
      <c r="TVH547" s="47"/>
      <c r="TVI547" s="47"/>
      <c r="TVJ547" s="47"/>
      <c r="TVK547" s="47"/>
      <c r="TVL547" s="47"/>
      <c r="TVM547" s="47"/>
      <c r="TVN547" s="47"/>
      <c r="TVO547" s="47"/>
      <c r="TVP547" s="47"/>
      <c r="TVQ547" s="47"/>
      <c r="TVR547" s="47"/>
      <c r="TVS547" s="47"/>
      <c r="TVT547" s="47"/>
      <c r="TVU547" s="47"/>
      <c r="TVV547" s="47"/>
      <c r="TVW547" s="47"/>
      <c r="TVX547" s="47"/>
      <c r="TVY547" s="47"/>
      <c r="TVZ547" s="47"/>
      <c r="TWA547" s="47"/>
      <c r="TWB547" s="47"/>
      <c r="TWC547" s="47"/>
      <c r="TWD547" s="47"/>
      <c r="TWE547" s="47"/>
      <c r="TWF547" s="47"/>
      <c r="TWG547" s="47"/>
      <c r="TWH547" s="47"/>
      <c r="TWI547" s="47"/>
      <c r="UDZ547" s="47"/>
      <c r="UEA547" s="47"/>
      <c r="UEB547" s="47"/>
      <c r="UEC547" s="47"/>
      <c r="UEO547" s="47"/>
      <c r="UEP547" s="47"/>
      <c r="UEQ547" s="47"/>
      <c r="UER547" s="47"/>
      <c r="UES547" s="47"/>
      <c r="UET547" s="47"/>
      <c r="UEU547" s="47"/>
      <c r="UEV547" s="47"/>
      <c r="UEW547" s="47"/>
      <c r="UEX547" s="47"/>
      <c r="UEY547" s="47"/>
      <c r="UEZ547" s="47"/>
      <c r="UFA547" s="47"/>
      <c r="UFB547" s="47"/>
      <c r="UFC547" s="47"/>
      <c r="UFD547" s="47"/>
      <c r="UFE547" s="47"/>
      <c r="UFF547" s="47"/>
      <c r="UFG547" s="47"/>
      <c r="UFH547" s="47"/>
      <c r="UFI547" s="47"/>
      <c r="UFJ547" s="47"/>
      <c r="UFK547" s="47"/>
      <c r="UFL547" s="47"/>
      <c r="UFM547" s="47"/>
      <c r="UFN547" s="47"/>
      <c r="UFO547" s="47"/>
      <c r="UFP547" s="47"/>
      <c r="UFQ547" s="47"/>
      <c r="UFR547" s="47"/>
      <c r="UFS547" s="47"/>
      <c r="UFT547" s="47"/>
      <c r="UFU547" s="47"/>
      <c r="UFV547" s="47"/>
      <c r="UFW547" s="47"/>
      <c r="UFX547" s="47"/>
      <c r="UFY547" s="47"/>
      <c r="UFZ547" s="47"/>
      <c r="UGA547" s="47"/>
      <c r="UGB547" s="47"/>
      <c r="UGC547" s="47"/>
      <c r="UGD547" s="47"/>
      <c r="UGE547" s="47"/>
      <c r="UNV547" s="47"/>
      <c r="UNW547" s="47"/>
      <c r="UNX547" s="47"/>
      <c r="UNY547" s="47"/>
      <c r="UOK547" s="47"/>
      <c r="UOL547" s="47"/>
      <c r="UOM547" s="47"/>
      <c r="UON547" s="47"/>
      <c r="UOO547" s="47"/>
      <c r="UOP547" s="47"/>
      <c r="UOQ547" s="47"/>
      <c r="UOR547" s="47"/>
      <c r="UOS547" s="47"/>
      <c r="UOT547" s="47"/>
      <c r="UOU547" s="47"/>
      <c r="UOV547" s="47"/>
      <c r="UOW547" s="47"/>
      <c r="UOX547" s="47"/>
      <c r="UOY547" s="47"/>
      <c r="UOZ547" s="47"/>
      <c r="UPA547" s="47"/>
      <c r="UPB547" s="47"/>
      <c r="UPC547" s="47"/>
      <c r="UPD547" s="47"/>
      <c r="UPE547" s="47"/>
      <c r="UPF547" s="47"/>
      <c r="UPG547" s="47"/>
      <c r="UPH547" s="47"/>
      <c r="UPI547" s="47"/>
      <c r="UPJ547" s="47"/>
      <c r="UPK547" s="47"/>
      <c r="UPL547" s="47"/>
      <c r="UPM547" s="47"/>
      <c r="UPN547" s="47"/>
      <c r="UPO547" s="47"/>
      <c r="UPP547" s="47"/>
      <c r="UPQ547" s="47"/>
      <c r="UPR547" s="47"/>
      <c r="UPS547" s="47"/>
      <c r="UPT547" s="47"/>
      <c r="UPU547" s="47"/>
      <c r="UPV547" s="47"/>
      <c r="UPW547" s="47"/>
      <c r="UPX547" s="47"/>
      <c r="UPY547" s="47"/>
      <c r="UPZ547" s="47"/>
      <c r="UQA547" s="47"/>
      <c r="UXR547" s="47"/>
      <c r="UXS547" s="47"/>
      <c r="UXT547" s="47"/>
      <c r="UXU547" s="47"/>
      <c r="UYG547" s="47"/>
      <c r="UYH547" s="47"/>
      <c r="UYI547" s="47"/>
      <c r="UYJ547" s="47"/>
      <c r="UYK547" s="47"/>
      <c r="UYL547" s="47"/>
      <c r="UYM547" s="47"/>
      <c r="UYN547" s="47"/>
      <c r="UYO547" s="47"/>
      <c r="UYP547" s="47"/>
      <c r="UYQ547" s="47"/>
      <c r="UYR547" s="47"/>
      <c r="UYS547" s="47"/>
      <c r="UYT547" s="47"/>
      <c r="UYU547" s="47"/>
      <c r="UYV547" s="47"/>
      <c r="UYW547" s="47"/>
      <c r="UYX547" s="47"/>
      <c r="UYY547" s="47"/>
      <c r="UYZ547" s="47"/>
      <c r="UZA547" s="47"/>
      <c r="UZB547" s="47"/>
      <c r="UZC547" s="47"/>
      <c r="UZD547" s="47"/>
      <c r="UZE547" s="47"/>
      <c r="UZF547" s="47"/>
      <c r="UZG547" s="47"/>
      <c r="UZH547" s="47"/>
      <c r="UZI547" s="47"/>
      <c r="UZJ547" s="47"/>
      <c r="UZK547" s="47"/>
      <c r="UZL547" s="47"/>
      <c r="UZM547" s="47"/>
      <c r="UZN547" s="47"/>
      <c r="UZO547" s="47"/>
      <c r="UZP547" s="47"/>
      <c r="UZQ547" s="47"/>
      <c r="UZR547" s="47"/>
      <c r="UZS547" s="47"/>
      <c r="UZT547" s="47"/>
      <c r="UZU547" s="47"/>
      <c r="UZV547" s="47"/>
      <c r="UZW547" s="47"/>
      <c r="VHN547" s="47"/>
      <c r="VHO547" s="47"/>
      <c r="VHP547" s="47"/>
      <c r="VHQ547" s="47"/>
      <c r="VIC547" s="47"/>
      <c r="VID547" s="47"/>
      <c r="VIE547" s="47"/>
      <c r="VIF547" s="47"/>
      <c r="VIG547" s="47"/>
      <c r="VIH547" s="47"/>
      <c r="VII547" s="47"/>
      <c r="VIJ547" s="47"/>
      <c r="VIK547" s="47"/>
      <c r="VIL547" s="47"/>
      <c r="VIM547" s="47"/>
      <c r="VIN547" s="47"/>
      <c r="VIO547" s="47"/>
      <c r="VIP547" s="47"/>
      <c r="VIQ547" s="47"/>
      <c r="VIR547" s="47"/>
      <c r="VIS547" s="47"/>
      <c r="VIT547" s="47"/>
      <c r="VIU547" s="47"/>
      <c r="VIV547" s="47"/>
      <c r="VIW547" s="47"/>
      <c r="VIX547" s="47"/>
      <c r="VIY547" s="47"/>
      <c r="VIZ547" s="47"/>
      <c r="VJA547" s="47"/>
      <c r="VJB547" s="47"/>
      <c r="VJC547" s="47"/>
      <c r="VJD547" s="47"/>
      <c r="VJE547" s="47"/>
      <c r="VJF547" s="47"/>
      <c r="VJG547" s="47"/>
      <c r="VJH547" s="47"/>
      <c r="VJI547" s="47"/>
      <c r="VJJ547" s="47"/>
      <c r="VJK547" s="47"/>
      <c r="VJL547" s="47"/>
      <c r="VJM547" s="47"/>
      <c r="VJN547" s="47"/>
      <c r="VJO547" s="47"/>
      <c r="VJP547" s="47"/>
      <c r="VJQ547" s="47"/>
      <c r="VJR547" s="47"/>
      <c r="VJS547" s="47"/>
      <c r="VRJ547" s="47"/>
      <c r="VRK547" s="47"/>
      <c r="VRL547" s="47"/>
      <c r="VRM547" s="47"/>
      <c r="VRY547" s="47"/>
      <c r="VRZ547" s="47"/>
      <c r="VSA547" s="47"/>
      <c r="VSB547" s="47"/>
      <c r="VSC547" s="47"/>
      <c r="VSD547" s="47"/>
      <c r="VSE547" s="47"/>
      <c r="VSF547" s="47"/>
      <c r="VSG547" s="47"/>
      <c r="VSH547" s="47"/>
      <c r="VSI547" s="47"/>
      <c r="VSJ547" s="47"/>
      <c r="VSK547" s="47"/>
      <c r="VSL547" s="47"/>
      <c r="VSM547" s="47"/>
      <c r="VSN547" s="47"/>
      <c r="VSO547" s="47"/>
      <c r="VSP547" s="47"/>
      <c r="VSQ547" s="47"/>
      <c r="VSR547" s="47"/>
      <c r="VSS547" s="47"/>
      <c r="VST547" s="47"/>
      <c r="VSU547" s="47"/>
      <c r="VSV547" s="47"/>
      <c r="VSW547" s="47"/>
      <c r="VSX547" s="47"/>
      <c r="VSY547" s="47"/>
      <c r="VSZ547" s="47"/>
      <c r="VTA547" s="47"/>
      <c r="VTB547" s="47"/>
      <c r="VTC547" s="47"/>
      <c r="VTD547" s="47"/>
      <c r="VTE547" s="47"/>
      <c r="VTF547" s="47"/>
      <c r="VTG547" s="47"/>
      <c r="VTH547" s="47"/>
      <c r="VTI547" s="47"/>
      <c r="VTJ547" s="47"/>
      <c r="VTK547" s="47"/>
      <c r="VTL547" s="47"/>
      <c r="VTM547" s="47"/>
      <c r="VTN547" s="47"/>
      <c r="VTO547" s="47"/>
      <c r="WBF547" s="47"/>
      <c r="WBG547" s="47"/>
      <c r="WBH547" s="47"/>
      <c r="WBI547" s="47"/>
      <c r="WBU547" s="47"/>
      <c r="WBV547" s="47"/>
      <c r="WBW547" s="47"/>
      <c r="WBX547" s="47"/>
      <c r="WBY547" s="47"/>
      <c r="WBZ547" s="47"/>
      <c r="WCA547" s="47"/>
      <c r="WCB547" s="47"/>
      <c r="WCC547" s="47"/>
      <c r="WCD547" s="47"/>
      <c r="WCE547" s="47"/>
      <c r="WCF547" s="47"/>
      <c r="WCG547" s="47"/>
      <c r="WCH547" s="47"/>
      <c r="WCI547" s="47"/>
      <c r="WCJ547" s="47"/>
      <c r="WCK547" s="47"/>
      <c r="WCL547" s="47"/>
      <c r="WCM547" s="47"/>
      <c r="WCN547" s="47"/>
      <c r="WCO547" s="47"/>
      <c r="WCP547" s="47"/>
      <c r="WCQ547" s="47"/>
      <c r="WCR547" s="47"/>
      <c r="WCS547" s="47"/>
      <c r="WCT547" s="47"/>
      <c r="WCU547" s="47"/>
      <c r="WCV547" s="47"/>
      <c r="WCW547" s="47"/>
      <c r="WCX547" s="47"/>
      <c r="WCY547" s="47"/>
      <c r="WCZ547" s="47"/>
      <c r="WDA547" s="47"/>
      <c r="WDB547" s="47"/>
      <c r="WDC547" s="47"/>
      <c r="WDD547" s="47"/>
      <c r="WDE547" s="47"/>
      <c r="WDF547" s="47"/>
      <c r="WDG547" s="47"/>
      <c r="WDH547" s="47"/>
      <c r="WDI547" s="47"/>
      <c r="WDJ547" s="47"/>
      <c r="WDK547" s="47"/>
      <c r="WLB547" s="47"/>
      <c r="WLC547" s="47"/>
      <c r="WLD547" s="47"/>
      <c r="WLE547" s="47"/>
      <c r="WLQ547" s="47"/>
      <c r="WLR547" s="47"/>
      <c r="WLS547" s="47"/>
      <c r="WLT547" s="47"/>
      <c r="WLU547" s="47"/>
      <c r="WLV547" s="47"/>
      <c r="WLW547" s="47"/>
      <c r="WLX547" s="47"/>
      <c r="WLY547" s="47"/>
      <c r="WLZ547" s="47"/>
      <c r="WMA547" s="47"/>
      <c r="WMB547" s="47"/>
      <c r="WMC547" s="47"/>
      <c r="WMD547" s="47"/>
      <c r="WME547" s="47"/>
      <c r="WMF547" s="47"/>
      <c r="WMG547" s="47"/>
      <c r="WMH547" s="47"/>
      <c r="WMI547" s="47"/>
      <c r="WMJ547" s="47"/>
      <c r="WMK547" s="47"/>
      <c r="WML547" s="47"/>
      <c r="WMM547" s="47"/>
      <c r="WMN547" s="47"/>
      <c r="WMO547" s="47"/>
      <c r="WMP547" s="47"/>
      <c r="WMQ547" s="47"/>
      <c r="WMR547" s="47"/>
      <c r="WMS547" s="47"/>
      <c r="WMT547" s="47"/>
      <c r="WMU547" s="47"/>
      <c r="WMV547" s="47"/>
      <c r="WMW547" s="47"/>
      <c r="WMX547" s="47"/>
      <c r="WMY547" s="47"/>
      <c r="WMZ547" s="47"/>
      <c r="WNA547" s="47"/>
      <c r="WNB547" s="47"/>
      <c r="WNC547" s="47"/>
      <c r="WND547" s="47"/>
      <c r="WNE547" s="47"/>
      <c r="WNF547" s="47"/>
      <c r="WNG547" s="47"/>
      <c r="WUX547" s="47"/>
      <c r="WUY547" s="47"/>
      <c r="WUZ547" s="47"/>
      <c r="WVA547" s="47"/>
      <c r="WVM547" s="47"/>
      <c r="WVN547" s="47"/>
      <c r="WVO547" s="47"/>
      <c r="WVP547" s="47"/>
      <c r="WVQ547" s="47"/>
      <c r="WVR547" s="47"/>
      <c r="WVS547" s="47"/>
      <c r="WVT547" s="47"/>
      <c r="WVU547" s="47"/>
      <c r="WVV547" s="47"/>
      <c r="WVW547" s="47"/>
      <c r="WVX547" s="47"/>
      <c r="WVY547" s="47"/>
      <c r="WVZ547" s="47"/>
      <c r="WWA547" s="47"/>
      <c r="WWB547" s="47"/>
      <c r="WWC547" s="47"/>
      <c r="WWD547" s="47"/>
      <c r="WWE547" s="47"/>
      <c r="WWF547" s="47"/>
      <c r="WWG547" s="47"/>
      <c r="WWH547" s="47"/>
      <c r="WWI547" s="47"/>
      <c r="WWJ547" s="47"/>
      <c r="WWK547" s="47"/>
      <c r="WWL547" s="47"/>
      <c r="WWM547" s="47"/>
      <c r="WWN547" s="47"/>
      <c r="WWO547" s="47"/>
      <c r="WWP547" s="47"/>
      <c r="WWQ547" s="47"/>
      <c r="WWR547" s="47"/>
      <c r="WWS547" s="47"/>
      <c r="WWT547" s="47"/>
      <c r="WWU547" s="47"/>
      <c r="WWV547" s="47"/>
      <c r="WWW547" s="47"/>
      <c r="WWX547" s="47"/>
      <c r="WWY547" s="47"/>
      <c r="WWZ547" s="47"/>
      <c r="WXA547" s="47"/>
      <c r="WXB547" s="47"/>
      <c r="WXC547" s="47"/>
    </row>
    <row r="548" spans="1:1017 1029:2041 2053:3065 3077:4089 4101:5113 5125:6137 6149:7161 7173:8185 8197:9209 9221:10233 10245:11257 11269:12281 12293:13305 13317:14329 14341:15353 15365:16175" s="47" customFormat="1" ht="15.75" hidden="1" x14ac:dyDescent="0.25">
      <c r="A548" s="30"/>
      <c r="B548" s="30"/>
      <c r="C548" s="30"/>
      <c r="D548" s="30"/>
      <c r="E548" s="17"/>
      <c r="F548" s="32"/>
      <c r="G548" s="34"/>
      <c r="H548" s="116" t="s">
        <v>320</v>
      </c>
      <c r="I548" s="116" t="s">
        <v>320</v>
      </c>
      <c r="J548" s="31"/>
      <c r="K548" s="116" t="s">
        <v>320</v>
      </c>
      <c r="L548" s="35"/>
      <c r="M548" s="35"/>
      <c r="N548" s="35"/>
      <c r="O548" s="35"/>
      <c r="P548" s="55"/>
      <c r="Q548" s="55"/>
      <c r="R548" s="55"/>
      <c r="S548" s="55"/>
      <c r="T548" s="49"/>
      <c r="U548" s="49"/>
      <c r="V548" s="49"/>
      <c r="W548" s="49"/>
      <c r="X548" s="57"/>
      <c r="Y548" s="57"/>
      <c r="Z548" s="57"/>
      <c r="AA548" s="57"/>
      <c r="AB548" s="49"/>
      <c r="AC548" s="49"/>
      <c r="AD548" s="49"/>
      <c r="AE548" s="49"/>
      <c r="AF548" s="57"/>
      <c r="AG548" s="57"/>
      <c r="AH548" s="57"/>
      <c r="AI548" s="57"/>
      <c r="AJ548" s="58"/>
      <c r="AK548" s="59"/>
      <c r="AL548" s="59"/>
      <c r="AM548" s="60"/>
      <c r="AN548" s="60"/>
      <c r="AO548" s="60"/>
      <c r="AP548" s="60"/>
      <c r="AQ548" s="61"/>
      <c r="AR548" s="61"/>
      <c r="AS548" s="61"/>
      <c r="AT548" s="61"/>
      <c r="AU548" s="62"/>
      <c r="AV548" s="57"/>
      <c r="AW548" s="48"/>
      <c r="AX548" s="48"/>
      <c r="AY548" s="48"/>
      <c r="AZ548" s="48"/>
      <c r="BA548" s="49"/>
      <c r="BB548" s="49"/>
      <c r="BC548" s="49"/>
      <c r="BD548" s="49"/>
      <c r="BE548" s="46"/>
      <c r="BH548" s="116"/>
      <c r="BI548" s="116"/>
      <c r="BJ548" s="116"/>
      <c r="BK548" s="116"/>
      <c r="BL548" s="116"/>
      <c r="BM548" s="116"/>
    </row>
    <row r="549" spans="1:1017 1029:2041 2053:3065 3077:4089 4101:5113 5125:6137 6149:7161 7173:8185 8197:9209 9221:10233 10245:11257 11269:12281 12293:13305 13317:14329 14341:15353 15365:16175" s="47" customFormat="1" ht="15.75" hidden="1" x14ac:dyDescent="0.25">
      <c r="A549" s="30"/>
      <c r="B549" s="30"/>
      <c r="C549" s="30"/>
      <c r="D549" s="30"/>
      <c r="E549" s="17"/>
      <c r="F549" s="32"/>
      <c r="G549" s="34"/>
      <c r="H549" s="116" t="s">
        <v>320</v>
      </c>
      <c r="I549" s="116" t="s">
        <v>320</v>
      </c>
      <c r="J549" s="31"/>
      <c r="K549" s="116" t="s">
        <v>320</v>
      </c>
      <c r="L549" s="35"/>
      <c r="M549" s="35"/>
      <c r="N549" s="35"/>
      <c r="O549" s="35"/>
      <c r="P549" s="55"/>
      <c r="Q549" s="55"/>
      <c r="R549" s="55"/>
      <c r="S549" s="55"/>
      <c r="T549" s="49"/>
      <c r="U549" s="49"/>
      <c r="V549" s="49"/>
      <c r="W549" s="49"/>
      <c r="X549" s="57"/>
      <c r="Y549" s="57"/>
      <c r="Z549" s="57"/>
      <c r="AA549" s="57"/>
      <c r="AB549" s="49"/>
      <c r="AC549" s="49"/>
      <c r="AD549" s="49"/>
      <c r="AE549" s="49"/>
      <c r="AF549" s="57"/>
      <c r="AG549" s="57"/>
      <c r="AH549" s="57"/>
      <c r="AI549" s="57"/>
      <c r="AJ549" s="58"/>
      <c r="AK549" s="59"/>
      <c r="AL549" s="59"/>
      <c r="AM549" s="60"/>
      <c r="AN549" s="60"/>
      <c r="AO549" s="60"/>
      <c r="AP549" s="60"/>
      <c r="AQ549" s="61"/>
      <c r="AR549" s="61"/>
      <c r="AS549" s="61"/>
      <c r="AT549" s="61"/>
      <c r="AU549" s="62"/>
      <c r="AV549" s="57"/>
      <c r="AW549" s="48"/>
      <c r="AX549" s="48"/>
      <c r="AY549" s="48"/>
      <c r="AZ549" s="48"/>
      <c r="BA549" s="49"/>
      <c r="BB549" s="49"/>
      <c r="BC549" s="49"/>
      <c r="BD549" s="49"/>
      <c r="BE549" s="46"/>
      <c r="BH549" s="116"/>
      <c r="BI549" s="116"/>
      <c r="BJ549" s="116"/>
      <c r="BK549" s="116"/>
      <c r="BL549" s="116"/>
      <c r="BM549" s="116"/>
    </row>
    <row r="550" spans="1:1017 1029:2041 2053:3065 3077:4089 4101:5113 5125:6137 6149:7161 7173:8185 8197:9209 9221:10233 10245:11257 11269:12281 12293:13305 13317:14329 14341:15353 15365:16175" s="47" customFormat="1" ht="15.75" hidden="1" x14ac:dyDescent="0.25">
      <c r="A550" s="30"/>
      <c r="B550" s="30"/>
      <c r="C550" s="30"/>
      <c r="D550" s="30"/>
      <c r="E550" s="17"/>
      <c r="F550" s="32"/>
      <c r="G550" s="34"/>
      <c r="H550" s="116" t="s">
        <v>320</v>
      </c>
      <c r="I550" s="116" t="s">
        <v>320</v>
      </c>
      <c r="J550" s="31"/>
      <c r="K550" s="116" t="s">
        <v>320</v>
      </c>
      <c r="L550" s="35"/>
      <c r="M550" s="35"/>
      <c r="N550" s="35"/>
      <c r="O550" s="35"/>
      <c r="P550" s="55"/>
      <c r="Q550" s="55"/>
      <c r="R550" s="55"/>
      <c r="S550" s="55"/>
      <c r="T550" s="49"/>
      <c r="U550" s="49"/>
      <c r="V550" s="49"/>
      <c r="W550" s="49"/>
      <c r="X550" s="57"/>
      <c r="Y550" s="57"/>
      <c r="Z550" s="57"/>
      <c r="AA550" s="57"/>
      <c r="AB550" s="49"/>
      <c r="AC550" s="49"/>
      <c r="AD550" s="49"/>
      <c r="AE550" s="49"/>
      <c r="AF550" s="57"/>
      <c r="AG550" s="57"/>
      <c r="AH550" s="57"/>
      <c r="AI550" s="57"/>
      <c r="AJ550" s="58"/>
      <c r="AK550" s="59"/>
      <c r="AL550" s="59"/>
      <c r="AM550" s="60"/>
      <c r="AN550" s="60"/>
      <c r="AO550" s="60"/>
      <c r="AP550" s="60"/>
      <c r="AQ550" s="61"/>
      <c r="AR550" s="61"/>
      <c r="AS550" s="61"/>
      <c r="AT550" s="61"/>
      <c r="AU550" s="62"/>
      <c r="AV550" s="57"/>
      <c r="AW550" s="48"/>
      <c r="AX550" s="48"/>
      <c r="AY550" s="48"/>
      <c r="AZ550" s="48"/>
      <c r="BA550" s="49"/>
      <c r="BB550" s="49"/>
      <c r="BC550" s="49"/>
      <c r="BD550" s="49"/>
      <c r="BE550" s="46"/>
      <c r="BH550" s="116"/>
      <c r="BI550" s="116"/>
      <c r="BJ550" s="116"/>
      <c r="BK550" s="116"/>
      <c r="BL550" s="116"/>
      <c r="BM550" s="116"/>
    </row>
    <row r="551" spans="1:1017 1029:2041 2053:3065 3077:4089 4101:5113 5125:6137 6149:7161 7173:8185 8197:9209 9221:10233 10245:11257 11269:12281 12293:13305 13317:14329 14341:15353 15365:16175" s="47" customFormat="1" ht="15.75" hidden="1" x14ac:dyDescent="0.25">
      <c r="A551" s="30"/>
      <c r="B551" s="30"/>
      <c r="C551" s="30"/>
      <c r="D551" s="30"/>
      <c r="E551" s="17"/>
      <c r="F551" s="32"/>
      <c r="G551" s="34"/>
      <c r="H551" s="116" t="s">
        <v>320</v>
      </c>
      <c r="I551" s="116" t="s">
        <v>320</v>
      </c>
      <c r="J551" s="31"/>
      <c r="K551" s="116" t="s">
        <v>320</v>
      </c>
      <c r="L551" s="35"/>
      <c r="M551" s="35"/>
      <c r="N551" s="35"/>
      <c r="O551" s="35"/>
      <c r="P551" s="55"/>
      <c r="Q551" s="55"/>
      <c r="R551" s="55"/>
      <c r="S551" s="55"/>
      <c r="T551" s="49"/>
      <c r="U551" s="49"/>
      <c r="V551" s="49"/>
      <c r="W551" s="49"/>
      <c r="X551" s="57"/>
      <c r="Y551" s="57"/>
      <c r="Z551" s="57"/>
      <c r="AA551" s="57"/>
      <c r="AB551" s="49"/>
      <c r="AC551" s="49"/>
      <c r="AD551" s="49"/>
      <c r="AE551" s="49"/>
      <c r="AF551" s="57"/>
      <c r="AG551" s="57"/>
      <c r="AH551" s="57"/>
      <c r="AI551" s="57"/>
      <c r="AJ551" s="58"/>
      <c r="AK551" s="59"/>
      <c r="AL551" s="59"/>
      <c r="AM551" s="60"/>
      <c r="AN551" s="60"/>
      <c r="AO551" s="60"/>
      <c r="AP551" s="60"/>
      <c r="AQ551" s="61"/>
      <c r="AR551" s="61"/>
      <c r="AS551" s="61"/>
      <c r="AT551" s="61"/>
      <c r="AU551" s="62"/>
      <c r="AV551" s="57"/>
      <c r="AW551" s="48"/>
      <c r="AX551" s="48"/>
      <c r="AY551" s="48"/>
      <c r="AZ551" s="48"/>
      <c r="BA551" s="49"/>
      <c r="BB551" s="49"/>
      <c r="BC551" s="49"/>
      <c r="BD551" s="49"/>
      <c r="BE551" s="46"/>
      <c r="BH551" s="116"/>
      <c r="BI551" s="116"/>
      <c r="BJ551" s="116"/>
      <c r="BK551" s="116"/>
      <c r="BL551" s="116"/>
      <c r="BM551" s="116"/>
    </row>
    <row r="552" spans="1:1017 1029:2041 2053:3065 3077:4089 4101:5113 5125:6137 6149:7161 7173:8185 8197:9209 9221:10233 10245:11257 11269:12281 12293:13305 13317:14329 14341:15353 15365:16175" s="47" customFormat="1" ht="15.75" hidden="1" x14ac:dyDescent="0.25">
      <c r="A552" s="30"/>
      <c r="B552" s="30"/>
      <c r="C552" s="30"/>
      <c r="D552" s="30"/>
      <c r="E552" s="17"/>
      <c r="F552" s="32"/>
      <c r="G552" s="34"/>
      <c r="H552" s="116" t="s">
        <v>320</v>
      </c>
      <c r="I552" s="116" t="s">
        <v>320</v>
      </c>
      <c r="J552" s="31"/>
      <c r="K552" s="116" t="s">
        <v>320</v>
      </c>
      <c r="L552" s="35"/>
      <c r="M552" s="35"/>
      <c r="N552" s="35"/>
      <c r="O552" s="35"/>
      <c r="P552" s="55"/>
      <c r="Q552" s="55"/>
      <c r="R552" s="55"/>
      <c r="S552" s="55"/>
      <c r="T552" s="49"/>
      <c r="U552" s="49"/>
      <c r="V552" s="49"/>
      <c r="W552" s="49"/>
      <c r="X552" s="57"/>
      <c r="Y552" s="57"/>
      <c r="Z552" s="57"/>
      <c r="AA552" s="57"/>
      <c r="AB552" s="49"/>
      <c r="AC552" s="49"/>
      <c r="AD552" s="49"/>
      <c r="AE552" s="49"/>
      <c r="AF552" s="57"/>
      <c r="AG552" s="57"/>
      <c r="AH552" s="57"/>
      <c r="AI552" s="57"/>
      <c r="AJ552" s="58"/>
      <c r="AK552" s="59"/>
      <c r="AL552" s="59"/>
      <c r="AM552" s="60"/>
      <c r="AN552" s="60"/>
      <c r="AO552" s="60"/>
      <c r="AP552" s="60"/>
      <c r="AQ552" s="61"/>
      <c r="AR552" s="61"/>
      <c r="AS552" s="61"/>
      <c r="AT552" s="61"/>
      <c r="AU552" s="62"/>
      <c r="AV552" s="57"/>
      <c r="AW552" s="48"/>
      <c r="AX552" s="48"/>
      <c r="AY552" s="48"/>
      <c r="AZ552" s="48"/>
      <c r="BA552" s="49"/>
      <c r="BB552" s="49"/>
      <c r="BC552" s="49"/>
      <c r="BD552" s="49"/>
      <c r="BE552" s="46"/>
      <c r="BH552" s="116"/>
      <c r="BI552" s="116"/>
      <c r="BJ552" s="116"/>
      <c r="BK552" s="116"/>
      <c r="BL552" s="116"/>
      <c r="BM552" s="116"/>
    </row>
    <row r="553" spans="1:1017 1029:2041 2053:3065 3077:4089 4101:5113 5125:6137 6149:7161 7173:8185 8197:9209 9221:10233 10245:11257 11269:12281 12293:13305 13317:14329 14341:15353 15365:16175" s="47" customFormat="1" ht="15.75" hidden="1" x14ac:dyDescent="0.25">
      <c r="A553" s="30"/>
      <c r="B553" s="30"/>
      <c r="C553" s="30"/>
      <c r="D553" s="30"/>
      <c r="E553" s="17"/>
      <c r="F553" s="32"/>
      <c r="G553" s="34"/>
      <c r="H553" s="116" t="s">
        <v>320</v>
      </c>
      <c r="I553" s="116" t="s">
        <v>320</v>
      </c>
      <c r="J553" s="31"/>
      <c r="K553" s="116" t="s">
        <v>320</v>
      </c>
      <c r="L553" s="35"/>
      <c r="M553" s="35"/>
      <c r="N553" s="35"/>
      <c r="O553" s="35"/>
      <c r="P553" s="55"/>
      <c r="Q553" s="55"/>
      <c r="R553" s="55"/>
      <c r="S553" s="55"/>
      <c r="T553" s="49"/>
      <c r="U553" s="49"/>
      <c r="V553" s="49"/>
      <c r="W553" s="49"/>
      <c r="X553" s="57"/>
      <c r="Y553" s="57"/>
      <c r="Z553" s="57"/>
      <c r="AA553" s="57"/>
      <c r="AB553" s="49"/>
      <c r="AC553" s="49"/>
      <c r="AD553" s="49"/>
      <c r="AE553" s="49"/>
      <c r="AF553" s="57"/>
      <c r="AG553" s="57"/>
      <c r="AH553" s="57"/>
      <c r="AI553" s="57"/>
      <c r="AJ553" s="58"/>
      <c r="AK553" s="59"/>
      <c r="AL553" s="59"/>
      <c r="AM553" s="60"/>
      <c r="AN553" s="60"/>
      <c r="AO553" s="60"/>
      <c r="AP553" s="60"/>
      <c r="AQ553" s="61"/>
      <c r="AR553" s="61"/>
      <c r="AS553" s="61"/>
      <c r="AT553" s="61"/>
      <c r="AU553" s="62"/>
      <c r="AV553" s="57"/>
      <c r="AW553" s="48"/>
      <c r="AX553" s="48"/>
      <c r="AY553" s="48"/>
      <c r="AZ553" s="48"/>
      <c r="BA553" s="49"/>
      <c r="BB553" s="49"/>
      <c r="BC553" s="49"/>
      <c r="BD553" s="49"/>
      <c r="BE553" s="46"/>
      <c r="BH553" s="116"/>
      <c r="BI553" s="116"/>
      <c r="BJ553" s="116"/>
      <c r="BK553" s="116"/>
      <c r="BL553" s="116"/>
      <c r="BM553" s="116"/>
    </row>
    <row r="554" spans="1:1017 1029:2041 2053:3065 3077:4089 4101:5113 5125:6137 6149:7161 7173:8185 8197:9209 9221:10233 10245:11257 11269:12281 12293:13305 13317:14329 14341:15353 15365:16175" ht="63" x14ac:dyDescent="0.3">
      <c r="E554" s="63" t="s">
        <v>18</v>
      </c>
      <c r="F554" s="22">
        <v>19</v>
      </c>
      <c r="G554" s="22" t="s">
        <v>47</v>
      </c>
      <c r="H554" s="116" t="s">
        <v>259</v>
      </c>
      <c r="I554" s="116" t="s">
        <v>15</v>
      </c>
      <c r="J554" s="23" t="s">
        <v>260</v>
      </c>
      <c r="K554" s="116" t="s">
        <v>245</v>
      </c>
      <c r="L554" s="24">
        <v>5500</v>
      </c>
      <c r="M554" s="24">
        <v>2600</v>
      </c>
      <c r="N554" s="24">
        <v>1700</v>
      </c>
      <c r="O554" s="24">
        <v>1100</v>
      </c>
      <c r="BH554" s="116"/>
      <c r="BI554" s="116"/>
      <c r="BJ554" s="116"/>
      <c r="BK554" s="116"/>
      <c r="BL554" s="116"/>
      <c r="BM554" s="116"/>
    </row>
    <row r="555" spans="1:1017 1029:2041 2053:3065 3077:4089 4101:5113 5125:6137 6149:7161 7173:8185 8197:9209 9221:10233 10245:11257 11269:12281 12293:13305 13317:14329 14341:15353 15365:16175" hidden="1" x14ac:dyDescent="0.3">
      <c r="E555" s="63"/>
      <c r="F555" s="22"/>
      <c r="G555" s="22"/>
      <c r="H555" s="116" t="s">
        <v>320</v>
      </c>
      <c r="I555" s="116" t="s">
        <v>320</v>
      </c>
      <c r="J555" s="23"/>
      <c r="K555" s="116" t="s">
        <v>320</v>
      </c>
      <c r="L555" s="24"/>
      <c r="M555" s="24"/>
      <c r="N555" s="24"/>
      <c r="O555" s="24"/>
      <c r="BH555" s="116"/>
      <c r="BI555" s="116"/>
      <c r="BJ555" s="116"/>
      <c r="BK555" s="116"/>
      <c r="BL555" s="116"/>
      <c r="BM555" s="116"/>
    </row>
    <row r="556" spans="1:1017 1029:2041 2053:3065 3077:4089 4101:5113 5125:6137 6149:7161 7173:8185 8197:9209 9221:10233 10245:11257 11269:12281 12293:13305 13317:14329 14341:15353 15365:16175" hidden="1" x14ac:dyDescent="0.3">
      <c r="E556" s="63"/>
      <c r="F556" s="22"/>
      <c r="G556" s="22"/>
      <c r="H556" s="116" t="s">
        <v>320</v>
      </c>
      <c r="I556" s="116" t="s">
        <v>320</v>
      </c>
      <c r="J556" s="23"/>
      <c r="K556" s="116" t="s">
        <v>320</v>
      </c>
      <c r="L556" s="24"/>
      <c r="M556" s="24"/>
      <c r="N556" s="24"/>
      <c r="O556" s="24"/>
      <c r="BH556" s="116"/>
      <c r="BI556" s="116"/>
      <c r="BJ556" s="116"/>
      <c r="BK556" s="116"/>
      <c r="BL556" s="116"/>
      <c r="BM556" s="116"/>
    </row>
    <row r="557" spans="1:1017 1029:2041 2053:3065 3077:4089 4101:5113 5125:6137 6149:7161 7173:8185 8197:9209 9221:10233 10245:11257 11269:12281 12293:13305 13317:14329 14341:15353 15365:16175" hidden="1" x14ac:dyDescent="0.3">
      <c r="E557" s="63"/>
      <c r="F557" s="22"/>
      <c r="G557" s="22"/>
      <c r="H557" s="116" t="s">
        <v>320</v>
      </c>
      <c r="I557" s="116" t="s">
        <v>320</v>
      </c>
      <c r="J557" s="23"/>
      <c r="K557" s="116" t="s">
        <v>320</v>
      </c>
      <c r="L557" s="24"/>
      <c r="M557" s="24"/>
      <c r="N557" s="24"/>
      <c r="O557" s="24"/>
      <c r="BH557" s="116"/>
      <c r="BI557" s="116"/>
      <c r="BJ557" s="116"/>
      <c r="BK557" s="116"/>
      <c r="BL557" s="116"/>
      <c r="BM557" s="116"/>
    </row>
    <row r="558" spans="1:1017 1029:2041 2053:3065 3077:4089 4101:5113 5125:6137 6149:7161 7173:8185 8197:9209 9221:10233 10245:11257 11269:12281 12293:13305 13317:14329 14341:15353 15365:16175" hidden="1" x14ac:dyDescent="0.3">
      <c r="E558" s="63"/>
      <c r="F558" s="22"/>
      <c r="G558" s="22"/>
      <c r="H558" s="116" t="s">
        <v>320</v>
      </c>
      <c r="I558" s="116" t="s">
        <v>320</v>
      </c>
      <c r="J558" s="23"/>
      <c r="K558" s="116" t="s">
        <v>320</v>
      </c>
      <c r="L558" s="24"/>
      <c r="M558" s="24"/>
      <c r="N558" s="24"/>
      <c r="O558" s="24"/>
      <c r="BH558" s="116"/>
      <c r="BI558" s="116"/>
      <c r="BJ558" s="116"/>
      <c r="BK558" s="116"/>
      <c r="BL558" s="116"/>
      <c r="BM558" s="116"/>
    </row>
    <row r="559" spans="1:1017 1029:2041 2053:3065 3077:4089 4101:5113 5125:6137 6149:7161 7173:8185 8197:9209 9221:10233 10245:11257 11269:12281 12293:13305 13317:14329 14341:15353 15365:16175" hidden="1" x14ac:dyDescent="0.3">
      <c r="E559" s="63"/>
      <c r="F559" s="22"/>
      <c r="G559" s="22"/>
      <c r="H559" s="116" t="s">
        <v>320</v>
      </c>
      <c r="I559" s="116" t="s">
        <v>320</v>
      </c>
      <c r="J559" s="23"/>
      <c r="K559" s="116" t="s">
        <v>320</v>
      </c>
      <c r="L559" s="24"/>
      <c r="M559" s="24"/>
      <c r="N559" s="24"/>
      <c r="O559" s="24"/>
      <c r="BH559" s="116"/>
      <c r="BI559" s="116"/>
      <c r="BJ559" s="116"/>
      <c r="BK559" s="116"/>
      <c r="BL559" s="116"/>
      <c r="BM559" s="116"/>
    </row>
    <row r="560" spans="1:1017 1029:2041 2053:3065 3077:4089 4101:5113 5125:6137 6149:7161 7173:8185 8197:9209 9221:10233 10245:11257 11269:12281 12293:13305 13317:14329 14341:15353 15365:16175" hidden="1" x14ac:dyDescent="0.3">
      <c r="E560" s="63"/>
      <c r="F560" s="22"/>
      <c r="G560" s="22"/>
      <c r="H560" s="116" t="s">
        <v>320</v>
      </c>
      <c r="I560" s="116" t="s">
        <v>320</v>
      </c>
      <c r="J560" s="23"/>
      <c r="K560" s="116" t="s">
        <v>320</v>
      </c>
      <c r="L560" s="24"/>
      <c r="M560" s="24"/>
      <c r="N560" s="24"/>
      <c r="O560" s="24"/>
      <c r="BH560" s="116"/>
      <c r="BI560" s="116"/>
      <c r="BJ560" s="116"/>
      <c r="BK560" s="116"/>
      <c r="BL560" s="116"/>
      <c r="BM560" s="116"/>
    </row>
    <row r="561" spans="5:65" ht="31.5" x14ac:dyDescent="0.3">
      <c r="E561" s="63" t="s">
        <v>18</v>
      </c>
      <c r="F561" s="22"/>
      <c r="G561" s="22" t="s">
        <v>44</v>
      </c>
      <c r="H561" s="116" t="s">
        <v>261</v>
      </c>
      <c r="I561" s="116" t="s">
        <v>21</v>
      </c>
      <c r="J561" s="23" t="s">
        <v>261</v>
      </c>
      <c r="K561" s="116" t="s">
        <v>309</v>
      </c>
      <c r="L561" s="24">
        <v>7200</v>
      </c>
      <c r="M561" s="24">
        <v>3500</v>
      </c>
      <c r="N561" s="24">
        <v>2400</v>
      </c>
      <c r="O561" s="24">
        <v>1500</v>
      </c>
      <c r="BH561" s="116"/>
      <c r="BI561" s="116"/>
      <c r="BJ561" s="116"/>
      <c r="BK561" s="116"/>
      <c r="BL561" s="116"/>
      <c r="BM561" s="116"/>
    </row>
    <row r="562" spans="5:65" hidden="1" x14ac:dyDescent="0.3">
      <c r="E562" s="63"/>
      <c r="F562" s="22"/>
      <c r="G562" s="22"/>
      <c r="H562" s="116" t="s">
        <v>320</v>
      </c>
      <c r="I562" s="116" t="s">
        <v>320</v>
      </c>
      <c r="J562" s="23"/>
      <c r="K562" s="116" t="s">
        <v>320</v>
      </c>
      <c r="L562" s="24"/>
      <c r="M562" s="24"/>
      <c r="N562" s="24"/>
      <c r="O562" s="24"/>
      <c r="BH562" s="116"/>
      <c r="BI562" s="116"/>
      <c r="BJ562" s="116"/>
      <c r="BK562" s="116"/>
      <c r="BL562" s="116"/>
      <c r="BM562" s="116"/>
    </row>
    <row r="563" spans="5:65" hidden="1" x14ac:dyDescent="0.3">
      <c r="E563" s="63"/>
      <c r="F563" s="22"/>
      <c r="G563" s="22"/>
      <c r="H563" s="116" t="s">
        <v>320</v>
      </c>
      <c r="I563" s="116" t="s">
        <v>320</v>
      </c>
      <c r="J563" s="23"/>
      <c r="K563" s="116" t="s">
        <v>320</v>
      </c>
      <c r="L563" s="24"/>
      <c r="M563" s="24"/>
      <c r="N563" s="24"/>
      <c r="O563" s="24"/>
      <c r="BH563" s="116"/>
      <c r="BI563" s="116"/>
      <c r="BJ563" s="116"/>
      <c r="BK563" s="116"/>
      <c r="BL563" s="116"/>
      <c r="BM563" s="116"/>
    </row>
    <row r="564" spans="5:65" hidden="1" x14ac:dyDescent="0.3">
      <c r="E564" s="63"/>
      <c r="F564" s="22"/>
      <c r="G564" s="22"/>
      <c r="H564" s="116" t="s">
        <v>320</v>
      </c>
      <c r="I564" s="116" t="s">
        <v>320</v>
      </c>
      <c r="J564" s="23"/>
      <c r="K564" s="116" t="s">
        <v>320</v>
      </c>
      <c r="L564" s="24"/>
      <c r="M564" s="24"/>
      <c r="N564" s="24"/>
      <c r="O564" s="24"/>
      <c r="BH564" s="116"/>
      <c r="BI564" s="116"/>
      <c r="BJ564" s="116"/>
      <c r="BK564" s="116"/>
      <c r="BL564" s="116"/>
      <c r="BM564" s="116"/>
    </row>
    <row r="565" spans="5:65" hidden="1" x14ac:dyDescent="0.3">
      <c r="E565" s="63"/>
      <c r="F565" s="22"/>
      <c r="G565" s="22"/>
      <c r="H565" s="116" t="s">
        <v>320</v>
      </c>
      <c r="I565" s="116" t="s">
        <v>320</v>
      </c>
      <c r="J565" s="23"/>
      <c r="K565" s="116" t="s">
        <v>320</v>
      </c>
      <c r="L565" s="24"/>
      <c r="M565" s="24"/>
      <c r="N565" s="24"/>
      <c r="O565" s="24"/>
      <c r="BH565" s="116"/>
      <c r="BI565" s="116"/>
      <c r="BJ565" s="116"/>
      <c r="BK565" s="116"/>
      <c r="BL565" s="116"/>
      <c r="BM565" s="116"/>
    </row>
    <row r="566" spans="5:65" hidden="1" x14ac:dyDescent="0.3">
      <c r="E566" s="63"/>
      <c r="F566" s="22"/>
      <c r="G566" s="22"/>
      <c r="H566" s="116" t="s">
        <v>320</v>
      </c>
      <c r="I566" s="116" t="s">
        <v>320</v>
      </c>
      <c r="J566" s="23"/>
      <c r="K566" s="116" t="s">
        <v>320</v>
      </c>
      <c r="L566" s="24"/>
      <c r="M566" s="24"/>
      <c r="N566" s="24"/>
      <c r="O566" s="24"/>
      <c r="BH566" s="116"/>
      <c r="BI566" s="116"/>
      <c r="BJ566" s="116"/>
      <c r="BK566" s="116"/>
      <c r="BL566" s="116"/>
      <c r="BM566" s="116"/>
    </row>
    <row r="567" spans="5:65" hidden="1" x14ac:dyDescent="0.3">
      <c r="E567" s="63"/>
      <c r="F567" s="22"/>
      <c r="G567" s="22"/>
      <c r="H567" s="116" t="s">
        <v>320</v>
      </c>
      <c r="I567" s="116" t="s">
        <v>320</v>
      </c>
      <c r="J567" s="23"/>
      <c r="K567" s="116" t="s">
        <v>320</v>
      </c>
      <c r="L567" s="24"/>
      <c r="M567" s="24"/>
      <c r="N567" s="24"/>
      <c r="O567" s="24"/>
      <c r="BH567" s="116"/>
      <c r="BI567" s="116"/>
      <c r="BJ567" s="116"/>
      <c r="BK567" s="116"/>
      <c r="BL567" s="116"/>
      <c r="BM567" s="116"/>
    </row>
    <row r="568" spans="5:65" ht="31.5" x14ac:dyDescent="0.3">
      <c r="E568" s="63" t="s">
        <v>18</v>
      </c>
      <c r="F568" s="22"/>
      <c r="G568" s="22" t="s">
        <v>45</v>
      </c>
      <c r="H568" s="116" t="s">
        <v>261</v>
      </c>
      <c r="I568" s="116" t="s">
        <v>309</v>
      </c>
      <c r="J568" s="23" t="s">
        <v>261</v>
      </c>
      <c r="K568" s="116" t="s">
        <v>9</v>
      </c>
      <c r="L568" s="22">
        <v>6500</v>
      </c>
      <c r="M568" s="22">
        <v>3200</v>
      </c>
      <c r="N568" s="22">
        <v>2400</v>
      </c>
      <c r="O568" s="22">
        <v>1500</v>
      </c>
      <c r="BH568" s="116"/>
      <c r="BI568" s="116"/>
      <c r="BJ568" s="116"/>
      <c r="BK568" s="116"/>
      <c r="BL568" s="116"/>
      <c r="BM568" s="116"/>
    </row>
    <row r="569" spans="5:65" hidden="1" x14ac:dyDescent="0.3">
      <c r="E569" s="63"/>
      <c r="F569" s="22"/>
      <c r="G569" s="22"/>
      <c r="H569" s="116" t="s">
        <v>320</v>
      </c>
      <c r="I569" s="116" t="s">
        <v>320</v>
      </c>
      <c r="J569" s="23"/>
      <c r="K569" s="116" t="s">
        <v>320</v>
      </c>
      <c r="L569" s="22"/>
      <c r="M569" s="22"/>
      <c r="N569" s="22"/>
      <c r="O569" s="22"/>
      <c r="BH569" s="116"/>
      <c r="BI569" s="116"/>
      <c r="BJ569" s="116"/>
      <c r="BK569" s="116"/>
      <c r="BL569" s="116"/>
      <c r="BM569" s="116"/>
    </row>
    <row r="570" spans="5:65" hidden="1" x14ac:dyDescent="0.3">
      <c r="E570" s="63"/>
      <c r="F570" s="22"/>
      <c r="G570" s="22"/>
      <c r="H570" s="116" t="s">
        <v>320</v>
      </c>
      <c r="I570" s="116" t="s">
        <v>320</v>
      </c>
      <c r="J570" s="23"/>
      <c r="K570" s="116" t="s">
        <v>320</v>
      </c>
      <c r="L570" s="22"/>
      <c r="M570" s="22"/>
      <c r="N570" s="22"/>
      <c r="O570" s="22"/>
      <c r="BH570" s="116"/>
      <c r="BI570" s="116"/>
      <c r="BJ570" s="116"/>
      <c r="BK570" s="116"/>
      <c r="BL570" s="116"/>
      <c r="BM570" s="116"/>
    </row>
    <row r="571" spans="5:65" hidden="1" x14ac:dyDescent="0.3">
      <c r="E571" s="63"/>
      <c r="F571" s="22"/>
      <c r="G571" s="22"/>
      <c r="H571" s="116" t="s">
        <v>320</v>
      </c>
      <c r="I571" s="116" t="s">
        <v>320</v>
      </c>
      <c r="J571" s="23"/>
      <c r="K571" s="116" t="s">
        <v>320</v>
      </c>
      <c r="L571" s="22"/>
      <c r="M571" s="22"/>
      <c r="N571" s="22"/>
      <c r="O571" s="22"/>
      <c r="BH571" s="116"/>
      <c r="BI571" s="116"/>
      <c r="BJ571" s="116"/>
      <c r="BK571" s="116"/>
      <c r="BL571" s="116"/>
      <c r="BM571" s="116"/>
    </row>
    <row r="572" spans="5:65" hidden="1" x14ac:dyDescent="0.3">
      <c r="E572" s="63"/>
      <c r="F572" s="22"/>
      <c r="G572" s="22"/>
      <c r="H572" s="116" t="s">
        <v>320</v>
      </c>
      <c r="I572" s="116" t="s">
        <v>320</v>
      </c>
      <c r="J572" s="23"/>
      <c r="K572" s="116" t="s">
        <v>320</v>
      </c>
      <c r="L572" s="22"/>
      <c r="M572" s="22"/>
      <c r="N572" s="22"/>
      <c r="O572" s="22"/>
      <c r="BH572" s="116"/>
      <c r="BI572" s="116"/>
      <c r="BJ572" s="116"/>
      <c r="BK572" s="116"/>
      <c r="BL572" s="116"/>
      <c r="BM572" s="116"/>
    </row>
    <row r="573" spans="5:65" hidden="1" x14ac:dyDescent="0.3">
      <c r="E573" s="63"/>
      <c r="F573" s="22"/>
      <c r="G573" s="22"/>
      <c r="H573" s="116" t="s">
        <v>320</v>
      </c>
      <c r="I573" s="116" t="s">
        <v>320</v>
      </c>
      <c r="J573" s="23"/>
      <c r="K573" s="116" t="s">
        <v>320</v>
      </c>
      <c r="L573" s="22"/>
      <c r="M573" s="22"/>
      <c r="N573" s="22"/>
      <c r="O573" s="22"/>
      <c r="BH573" s="116"/>
      <c r="BI573" s="116"/>
      <c r="BJ573" s="116"/>
      <c r="BK573" s="116"/>
      <c r="BL573" s="116"/>
      <c r="BM573" s="116"/>
    </row>
    <row r="574" spans="5:65" hidden="1" x14ac:dyDescent="0.3">
      <c r="E574" s="63"/>
      <c r="F574" s="22"/>
      <c r="G574" s="22"/>
      <c r="H574" s="116" t="s">
        <v>320</v>
      </c>
      <c r="I574" s="116" t="s">
        <v>320</v>
      </c>
      <c r="J574" s="23"/>
      <c r="K574" s="116" t="s">
        <v>320</v>
      </c>
      <c r="L574" s="22"/>
      <c r="M574" s="22"/>
      <c r="N574" s="22"/>
      <c r="O574" s="22"/>
      <c r="BH574" s="116"/>
      <c r="BI574" s="116"/>
      <c r="BJ574" s="116"/>
      <c r="BK574" s="116"/>
      <c r="BL574" s="116"/>
      <c r="BM574" s="116"/>
    </row>
    <row r="575" spans="5:65" ht="63" x14ac:dyDescent="0.3">
      <c r="E575" s="63" t="s">
        <v>18</v>
      </c>
      <c r="F575" s="22"/>
      <c r="G575" s="22" t="s">
        <v>72</v>
      </c>
      <c r="H575" s="116" t="s">
        <v>70</v>
      </c>
      <c r="I575" s="116" t="s">
        <v>71</v>
      </c>
      <c r="J575" s="23" t="s">
        <v>70</v>
      </c>
      <c r="K575" s="116" t="s">
        <v>314</v>
      </c>
      <c r="L575" s="24">
        <v>2200</v>
      </c>
      <c r="M575" s="24">
        <v>1200</v>
      </c>
      <c r="N575" s="24">
        <v>900</v>
      </c>
      <c r="O575" s="22">
        <v>500</v>
      </c>
      <c r="BH575" s="116"/>
      <c r="BI575" s="116"/>
      <c r="BJ575" s="116"/>
      <c r="BK575" s="116"/>
      <c r="BL575" s="116"/>
      <c r="BM575" s="116"/>
    </row>
    <row r="576" spans="5:65" hidden="1" x14ac:dyDescent="0.3">
      <c r="E576" s="63"/>
      <c r="F576" s="22"/>
      <c r="G576" s="22"/>
      <c r="H576" s="116" t="s">
        <v>320</v>
      </c>
      <c r="I576" s="116" t="s">
        <v>320</v>
      </c>
      <c r="J576" s="23"/>
      <c r="K576" s="116" t="s">
        <v>320</v>
      </c>
      <c r="L576" s="24"/>
      <c r="M576" s="24"/>
      <c r="N576" s="24"/>
      <c r="O576" s="22"/>
      <c r="BH576" s="116"/>
      <c r="BI576" s="116"/>
      <c r="BJ576" s="116"/>
      <c r="BK576" s="116"/>
      <c r="BL576" s="116"/>
      <c r="BM576" s="116"/>
    </row>
    <row r="577" spans="1:65" hidden="1" x14ac:dyDescent="0.3">
      <c r="E577" s="63"/>
      <c r="F577" s="22"/>
      <c r="G577" s="22"/>
      <c r="H577" s="116" t="s">
        <v>320</v>
      </c>
      <c r="I577" s="116" t="s">
        <v>320</v>
      </c>
      <c r="J577" s="23"/>
      <c r="K577" s="116" t="s">
        <v>320</v>
      </c>
      <c r="L577" s="24"/>
      <c r="M577" s="24"/>
      <c r="N577" s="24"/>
      <c r="O577" s="22"/>
      <c r="BH577" s="116"/>
      <c r="BI577" s="116"/>
      <c r="BJ577" s="116"/>
      <c r="BK577" s="116"/>
      <c r="BL577" s="116"/>
      <c r="BM577" s="116"/>
    </row>
    <row r="578" spans="1:65" hidden="1" x14ac:dyDescent="0.3">
      <c r="E578" s="63"/>
      <c r="F578" s="22"/>
      <c r="G578" s="22"/>
      <c r="H578" s="116" t="s">
        <v>320</v>
      </c>
      <c r="I578" s="116" t="s">
        <v>320</v>
      </c>
      <c r="J578" s="23"/>
      <c r="K578" s="116" t="s">
        <v>320</v>
      </c>
      <c r="L578" s="24"/>
      <c r="M578" s="24"/>
      <c r="N578" s="24"/>
      <c r="O578" s="22"/>
      <c r="BH578" s="116"/>
      <c r="BI578" s="116"/>
      <c r="BJ578" s="116"/>
      <c r="BK578" s="116"/>
      <c r="BL578" s="116"/>
      <c r="BM578" s="116"/>
    </row>
    <row r="579" spans="1:65" hidden="1" x14ac:dyDescent="0.3">
      <c r="E579" s="63"/>
      <c r="F579" s="22"/>
      <c r="G579" s="22"/>
      <c r="H579" s="116" t="s">
        <v>320</v>
      </c>
      <c r="I579" s="116" t="s">
        <v>320</v>
      </c>
      <c r="J579" s="23"/>
      <c r="K579" s="116" t="s">
        <v>320</v>
      </c>
      <c r="L579" s="24"/>
      <c r="M579" s="24"/>
      <c r="N579" s="24"/>
      <c r="O579" s="22"/>
      <c r="BH579" s="116"/>
      <c r="BI579" s="116"/>
      <c r="BJ579" s="116"/>
      <c r="BK579" s="116"/>
      <c r="BL579" s="116"/>
      <c r="BM579" s="116"/>
    </row>
    <row r="580" spans="1:65" hidden="1" x14ac:dyDescent="0.3">
      <c r="E580" s="63"/>
      <c r="F580" s="22"/>
      <c r="G580" s="22"/>
      <c r="H580" s="116" t="s">
        <v>320</v>
      </c>
      <c r="I580" s="116" t="s">
        <v>320</v>
      </c>
      <c r="J580" s="23"/>
      <c r="K580" s="116" t="s">
        <v>320</v>
      </c>
      <c r="L580" s="24"/>
      <c r="M580" s="24"/>
      <c r="N580" s="24"/>
      <c r="O580" s="22"/>
      <c r="BH580" s="116"/>
      <c r="BI580" s="116"/>
      <c r="BJ580" s="116"/>
      <c r="BK580" s="116"/>
      <c r="BL580" s="116"/>
      <c r="BM580" s="116"/>
    </row>
    <row r="581" spans="1:65" hidden="1" x14ac:dyDescent="0.3">
      <c r="E581" s="63"/>
      <c r="F581" s="22"/>
      <c r="G581" s="22"/>
      <c r="H581" s="116" t="s">
        <v>320</v>
      </c>
      <c r="I581" s="116" t="s">
        <v>320</v>
      </c>
      <c r="J581" s="23"/>
      <c r="K581" s="116" t="s">
        <v>320</v>
      </c>
      <c r="L581" s="24"/>
      <c r="M581" s="24"/>
      <c r="N581" s="24"/>
      <c r="O581" s="22"/>
      <c r="BH581" s="116"/>
      <c r="BI581" s="116"/>
      <c r="BJ581" s="116"/>
      <c r="BK581" s="116"/>
      <c r="BL581" s="116"/>
      <c r="BM581" s="116"/>
    </row>
    <row r="582" spans="1:65" ht="63" x14ac:dyDescent="0.3">
      <c r="E582" s="63" t="s">
        <v>18</v>
      </c>
      <c r="F582" s="22"/>
      <c r="G582" s="22" t="s">
        <v>73</v>
      </c>
      <c r="H582" s="116" t="s">
        <v>70</v>
      </c>
      <c r="I582" s="116" t="s">
        <v>314</v>
      </c>
      <c r="J582" s="23" t="s">
        <v>70</v>
      </c>
      <c r="K582" s="116" t="s">
        <v>65</v>
      </c>
      <c r="L582" s="22">
        <v>3000</v>
      </c>
      <c r="M582" s="22">
        <v>1500</v>
      </c>
      <c r="N582" s="22">
        <v>1200</v>
      </c>
      <c r="O582" s="22">
        <v>900</v>
      </c>
      <c r="BG582" s="6" t="s">
        <v>296</v>
      </c>
      <c r="BH582" s="116"/>
      <c r="BI582" s="116"/>
      <c r="BJ582" s="116"/>
      <c r="BK582" s="116"/>
      <c r="BL582" s="116"/>
      <c r="BM582" s="116"/>
    </row>
    <row r="583" spans="1:65" hidden="1" x14ac:dyDescent="0.3">
      <c r="E583" s="63"/>
      <c r="F583" s="22"/>
      <c r="G583" s="22"/>
      <c r="H583" s="116" t="s">
        <v>320</v>
      </c>
      <c r="I583" s="116" t="s">
        <v>320</v>
      </c>
      <c r="J583" s="23"/>
      <c r="K583" s="116" t="s">
        <v>320</v>
      </c>
      <c r="L583" s="22"/>
      <c r="M583" s="22"/>
      <c r="N583" s="22"/>
      <c r="O583" s="22"/>
      <c r="BH583" s="116"/>
      <c r="BI583" s="116"/>
      <c r="BJ583" s="116"/>
      <c r="BK583" s="116"/>
      <c r="BL583" s="116"/>
      <c r="BM583" s="116"/>
    </row>
    <row r="584" spans="1:65" hidden="1" x14ac:dyDescent="0.3">
      <c r="E584" s="63"/>
      <c r="F584" s="22"/>
      <c r="G584" s="22"/>
      <c r="H584" s="116" t="s">
        <v>320</v>
      </c>
      <c r="I584" s="116" t="s">
        <v>320</v>
      </c>
      <c r="J584" s="23"/>
      <c r="K584" s="116" t="s">
        <v>320</v>
      </c>
      <c r="L584" s="22"/>
      <c r="M584" s="22"/>
      <c r="N584" s="22"/>
      <c r="O584" s="22"/>
      <c r="BH584" s="116"/>
      <c r="BI584" s="116"/>
      <c r="BJ584" s="116"/>
      <c r="BK584" s="116"/>
      <c r="BL584" s="116"/>
      <c r="BM584" s="116"/>
    </row>
    <row r="585" spans="1:65" hidden="1" x14ac:dyDescent="0.3">
      <c r="E585" s="63"/>
      <c r="F585" s="22"/>
      <c r="G585" s="22"/>
      <c r="H585" s="116" t="s">
        <v>320</v>
      </c>
      <c r="I585" s="116" t="s">
        <v>320</v>
      </c>
      <c r="J585" s="23"/>
      <c r="K585" s="116" t="s">
        <v>320</v>
      </c>
      <c r="L585" s="22"/>
      <c r="M585" s="22"/>
      <c r="N585" s="22"/>
      <c r="O585" s="22"/>
      <c r="BH585" s="116"/>
      <c r="BI585" s="116"/>
      <c r="BJ585" s="116"/>
      <c r="BK585" s="116"/>
      <c r="BL585" s="116"/>
      <c r="BM585" s="116"/>
    </row>
    <row r="586" spans="1:65" hidden="1" x14ac:dyDescent="0.3">
      <c r="E586" s="63"/>
      <c r="F586" s="22"/>
      <c r="G586" s="22"/>
      <c r="H586" s="116" t="s">
        <v>320</v>
      </c>
      <c r="I586" s="116" t="s">
        <v>320</v>
      </c>
      <c r="J586" s="23"/>
      <c r="K586" s="116" t="s">
        <v>320</v>
      </c>
      <c r="L586" s="22"/>
      <c r="M586" s="22"/>
      <c r="N586" s="22"/>
      <c r="O586" s="22"/>
      <c r="BH586" s="116"/>
      <c r="BI586" s="116"/>
      <c r="BJ586" s="116"/>
      <c r="BK586" s="116"/>
      <c r="BL586" s="116"/>
      <c r="BM586" s="116"/>
    </row>
    <row r="587" spans="1:65" hidden="1" x14ac:dyDescent="0.3">
      <c r="E587" s="63"/>
      <c r="F587" s="22"/>
      <c r="G587" s="22"/>
      <c r="H587" s="116" t="s">
        <v>320</v>
      </c>
      <c r="I587" s="116" t="s">
        <v>320</v>
      </c>
      <c r="J587" s="23"/>
      <c r="K587" s="116" t="s">
        <v>320</v>
      </c>
      <c r="L587" s="22"/>
      <c r="M587" s="22"/>
      <c r="N587" s="22"/>
      <c r="O587" s="22"/>
      <c r="BH587" s="116"/>
      <c r="BI587" s="116"/>
      <c r="BJ587" s="116"/>
      <c r="BK587" s="116"/>
      <c r="BL587" s="116"/>
      <c r="BM587" s="116"/>
    </row>
    <row r="588" spans="1:65" hidden="1" x14ac:dyDescent="0.3">
      <c r="E588" s="63"/>
      <c r="F588" s="22"/>
      <c r="G588" s="22"/>
      <c r="H588" s="116" t="s">
        <v>320</v>
      </c>
      <c r="I588" s="116" t="s">
        <v>320</v>
      </c>
      <c r="J588" s="23"/>
      <c r="K588" s="116" t="s">
        <v>320</v>
      </c>
      <c r="L588" s="22"/>
      <c r="M588" s="22"/>
      <c r="N588" s="22"/>
      <c r="O588" s="22"/>
      <c r="BH588" s="116"/>
      <c r="BI588" s="116"/>
      <c r="BJ588" s="116"/>
      <c r="BK588" s="116"/>
      <c r="BL588" s="116"/>
      <c r="BM588" s="116"/>
    </row>
    <row r="589" spans="1:65" s="30" customFormat="1" ht="35.1" customHeight="1" x14ac:dyDescent="0.25">
      <c r="A589" s="30" t="str">
        <f t="shared" ref="A589:A673" si="51">$G589&amp;"+1"</f>
        <v>TB7DT+1</v>
      </c>
      <c r="B589" s="30" t="str">
        <f t="shared" ref="B589:B673" si="52">$G589&amp;"+2"</f>
        <v>TB7DT+2</v>
      </c>
      <c r="C589" s="30" t="str">
        <f t="shared" ref="C589:C673" si="53">$G589&amp;"+3"</f>
        <v>TB7DT+3</v>
      </c>
      <c r="D589" s="30" t="str">
        <f t="shared" ref="D589:D673" si="54">$G589&amp;"+4"</f>
        <v>TB7DT+4</v>
      </c>
      <c r="E589" s="30" t="s">
        <v>18</v>
      </c>
      <c r="F589" s="32">
        <v>7</v>
      </c>
      <c r="G589" s="34" t="s">
        <v>120</v>
      </c>
      <c r="H589" s="116" t="s">
        <v>113</v>
      </c>
      <c r="I589" s="116" t="s">
        <v>102</v>
      </c>
      <c r="J589" s="31" t="s">
        <v>113</v>
      </c>
      <c r="K589" s="116" t="s">
        <v>33</v>
      </c>
      <c r="L589" s="35">
        <v>7000</v>
      </c>
      <c r="M589" s="35">
        <v>3400</v>
      </c>
      <c r="N589" s="35">
        <v>2300</v>
      </c>
      <c r="O589" s="35">
        <v>1500</v>
      </c>
      <c r="P589" s="35">
        <f>VLOOKUP(G589&amp;"Vị trí 1",'[1]14_ODT'!$D$11:$L$3938,9,0)</f>
        <v>7000</v>
      </c>
      <c r="Q589" s="35">
        <f>VLOOKUP(G589&amp;"Vị trí 2",'[1]14_ODT'!$D$11:$L$3938,9,0)</f>
        <v>3400</v>
      </c>
      <c r="R589" s="35">
        <f>VLOOKUP(G589&amp;"Vị trí 3",'[1]14_ODT'!$D$11:$L$3938,9,0)</f>
        <v>2300</v>
      </c>
      <c r="S589" s="35">
        <f>VLOOKUP(G589&amp;"Vị trí 4",'[1]14_ODT'!$D$11:$L$3938,9,0)</f>
        <v>1500</v>
      </c>
      <c r="T589" s="37"/>
      <c r="U589" s="37"/>
      <c r="V589" s="37"/>
      <c r="W589" s="37"/>
      <c r="X589" s="38"/>
      <c r="Y589" s="38"/>
      <c r="Z589" s="38"/>
      <c r="AA589" s="38"/>
      <c r="AB589" s="37"/>
      <c r="AC589" s="37"/>
      <c r="AD589" s="37"/>
      <c r="AE589" s="37"/>
      <c r="AF589" s="38"/>
      <c r="AG589" s="38"/>
      <c r="AH589" s="38"/>
      <c r="AI589" s="38"/>
      <c r="AJ589" s="33">
        <v>2.1714285714285713</v>
      </c>
      <c r="AK589" s="39"/>
      <c r="AL589" s="39">
        <v>1.25</v>
      </c>
      <c r="AM589" s="40">
        <f t="shared" ref="AM589:AP673" si="55">L589*$AL589</f>
        <v>8750</v>
      </c>
      <c r="AN589" s="40">
        <f t="shared" si="55"/>
        <v>4250</v>
      </c>
      <c r="AO589" s="40">
        <f t="shared" si="55"/>
        <v>2875</v>
      </c>
      <c r="AP589" s="40">
        <f t="shared" si="55"/>
        <v>1875</v>
      </c>
      <c r="AQ589" s="41">
        <f t="shared" ref="AQ589:AT673" si="56">IF(AM589&lt;1000,ROUND(AM589,-1),ROUND(AM589,-2))</f>
        <v>8800</v>
      </c>
      <c r="AR589" s="41">
        <f t="shared" si="56"/>
        <v>4300</v>
      </c>
      <c r="AS589" s="41">
        <f t="shared" si="56"/>
        <v>2900</v>
      </c>
      <c r="AT589" s="41">
        <f t="shared" si="56"/>
        <v>1900</v>
      </c>
      <c r="AU589" s="42">
        <f t="shared" ref="AU589:AU673" si="57">AM589*0.15</f>
        <v>1312.5</v>
      </c>
      <c r="AV589" s="43" t="s">
        <v>18</v>
      </c>
      <c r="AW589" s="44">
        <v>4900</v>
      </c>
      <c r="AX589" s="45">
        <v>2380</v>
      </c>
      <c r="AY589" s="45">
        <v>1610</v>
      </c>
      <c r="AZ589" s="45">
        <v>1050</v>
      </c>
      <c r="BA589" s="37">
        <v>4200</v>
      </c>
      <c r="BB589" s="37">
        <v>2040</v>
      </c>
      <c r="BC589" s="37">
        <v>1380</v>
      </c>
      <c r="BD589" s="37">
        <v>900</v>
      </c>
      <c r="BE589" s="46">
        <f t="shared" ref="BE589:BE673" si="58">AT589-AU589</f>
        <v>587.5</v>
      </c>
      <c r="BH589" s="116"/>
      <c r="BI589" s="116"/>
      <c r="BJ589" s="116"/>
      <c r="BK589" s="116"/>
      <c r="BL589" s="116"/>
      <c r="BM589" s="116"/>
    </row>
    <row r="590" spans="1:65" s="30" customFormat="1" ht="35.1" hidden="1" customHeight="1" x14ac:dyDescent="0.25">
      <c r="F590" s="32"/>
      <c r="G590" s="34"/>
      <c r="H590" s="116" t="s">
        <v>320</v>
      </c>
      <c r="I590" s="116" t="s">
        <v>320</v>
      </c>
      <c r="J590" s="31"/>
      <c r="K590" s="116" t="s">
        <v>320</v>
      </c>
      <c r="L590" s="35"/>
      <c r="M590" s="35"/>
      <c r="N590" s="35"/>
      <c r="O590" s="35"/>
      <c r="P590" s="35"/>
      <c r="Q590" s="35"/>
      <c r="R590" s="35"/>
      <c r="S590" s="35"/>
      <c r="T590" s="37"/>
      <c r="U590" s="37"/>
      <c r="V590" s="37"/>
      <c r="W590" s="37"/>
      <c r="X590" s="38"/>
      <c r="Y590" s="38"/>
      <c r="Z590" s="38"/>
      <c r="AA590" s="38"/>
      <c r="AB590" s="37"/>
      <c r="AC590" s="37"/>
      <c r="AD590" s="37"/>
      <c r="AE590" s="37"/>
      <c r="AF590" s="38"/>
      <c r="AG590" s="38"/>
      <c r="AH590" s="38"/>
      <c r="AI590" s="38"/>
      <c r="AJ590" s="33"/>
      <c r="AK590" s="39"/>
      <c r="AL590" s="39"/>
      <c r="AM590" s="40"/>
      <c r="AN590" s="40"/>
      <c r="AO590" s="40"/>
      <c r="AP590" s="40"/>
      <c r="AQ590" s="41"/>
      <c r="AR590" s="41"/>
      <c r="AS590" s="41"/>
      <c r="AT590" s="41"/>
      <c r="AU590" s="42"/>
      <c r="AV590" s="43"/>
      <c r="AW590" s="44"/>
      <c r="AX590" s="45"/>
      <c r="AY590" s="45"/>
      <c r="AZ590" s="45"/>
      <c r="BA590" s="37"/>
      <c r="BB590" s="37"/>
      <c r="BC590" s="37"/>
      <c r="BD590" s="37"/>
      <c r="BE590" s="46"/>
      <c r="BH590" s="116"/>
      <c r="BI590" s="116"/>
      <c r="BJ590" s="116"/>
      <c r="BK590" s="116"/>
      <c r="BL590" s="116"/>
      <c r="BM590" s="116"/>
    </row>
    <row r="591" spans="1:65" s="30" customFormat="1" ht="35.1" hidden="1" customHeight="1" x14ac:dyDescent="0.25">
      <c r="F591" s="32"/>
      <c r="G591" s="34"/>
      <c r="H591" s="116" t="s">
        <v>320</v>
      </c>
      <c r="I591" s="116" t="s">
        <v>320</v>
      </c>
      <c r="J591" s="31"/>
      <c r="K591" s="116" t="s">
        <v>320</v>
      </c>
      <c r="L591" s="35"/>
      <c r="M591" s="35"/>
      <c r="N591" s="35"/>
      <c r="O591" s="35"/>
      <c r="P591" s="35"/>
      <c r="Q591" s="35"/>
      <c r="R591" s="35"/>
      <c r="S591" s="35"/>
      <c r="T591" s="37"/>
      <c r="U591" s="37"/>
      <c r="V591" s="37"/>
      <c r="W591" s="37"/>
      <c r="X591" s="38"/>
      <c r="Y591" s="38"/>
      <c r="Z591" s="38"/>
      <c r="AA591" s="38"/>
      <c r="AB591" s="37"/>
      <c r="AC591" s="37"/>
      <c r="AD591" s="37"/>
      <c r="AE591" s="37"/>
      <c r="AF591" s="38"/>
      <c r="AG591" s="38"/>
      <c r="AH591" s="38"/>
      <c r="AI591" s="38"/>
      <c r="AJ591" s="33"/>
      <c r="AK591" s="39"/>
      <c r="AL591" s="39"/>
      <c r="AM591" s="40"/>
      <c r="AN591" s="40"/>
      <c r="AO591" s="40"/>
      <c r="AP591" s="40"/>
      <c r="AQ591" s="41"/>
      <c r="AR591" s="41"/>
      <c r="AS591" s="41"/>
      <c r="AT591" s="41"/>
      <c r="AU591" s="42"/>
      <c r="AV591" s="43"/>
      <c r="AW591" s="44"/>
      <c r="AX591" s="45"/>
      <c r="AY591" s="45"/>
      <c r="AZ591" s="45"/>
      <c r="BA591" s="37"/>
      <c r="BB591" s="37"/>
      <c r="BC591" s="37"/>
      <c r="BD591" s="37"/>
      <c r="BE591" s="46"/>
      <c r="BH591" s="116"/>
      <c r="BI591" s="116"/>
      <c r="BJ591" s="116"/>
      <c r="BK591" s="116"/>
      <c r="BL591" s="116"/>
      <c r="BM591" s="116"/>
    </row>
    <row r="592" spans="1:65" s="30" customFormat="1" ht="35.1" hidden="1" customHeight="1" x14ac:dyDescent="0.25">
      <c r="F592" s="32"/>
      <c r="G592" s="34"/>
      <c r="H592" s="116" t="s">
        <v>320</v>
      </c>
      <c r="I592" s="116" t="s">
        <v>320</v>
      </c>
      <c r="J592" s="31"/>
      <c r="K592" s="116" t="s">
        <v>320</v>
      </c>
      <c r="L592" s="35"/>
      <c r="M592" s="35"/>
      <c r="N592" s="35"/>
      <c r="O592" s="35"/>
      <c r="P592" s="35"/>
      <c r="Q592" s="35"/>
      <c r="R592" s="35"/>
      <c r="S592" s="35"/>
      <c r="T592" s="37"/>
      <c r="U592" s="37"/>
      <c r="V592" s="37"/>
      <c r="W592" s="37"/>
      <c r="X592" s="38"/>
      <c r="Y592" s="38"/>
      <c r="Z592" s="38"/>
      <c r="AA592" s="38"/>
      <c r="AB592" s="37"/>
      <c r="AC592" s="37"/>
      <c r="AD592" s="37"/>
      <c r="AE592" s="37"/>
      <c r="AF592" s="38"/>
      <c r="AG592" s="38"/>
      <c r="AH592" s="38"/>
      <c r="AI592" s="38"/>
      <c r="AJ592" s="33"/>
      <c r="AK592" s="39"/>
      <c r="AL592" s="39"/>
      <c r="AM592" s="40"/>
      <c r="AN592" s="40"/>
      <c r="AO592" s="40"/>
      <c r="AP592" s="40"/>
      <c r="AQ592" s="41"/>
      <c r="AR592" s="41"/>
      <c r="AS592" s="41"/>
      <c r="AT592" s="41"/>
      <c r="AU592" s="42"/>
      <c r="AV592" s="43"/>
      <c r="AW592" s="44"/>
      <c r="AX592" s="45"/>
      <c r="AY592" s="45"/>
      <c r="AZ592" s="45"/>
      <c r="BA592" s="37"/>
      <c r="BB592" s="37"/>
      <c r="BC592" s="37"/>
      <c r="BD592" s="37"/>
      <c r="BE592" s="46"/>
      <c r="BH592" s="116"/>
      <c r="BI592" s="116"/>
      <c r="BJ592" s="116"/>
      <c r="BK592" s="116"/>
      <c r="BL592" s="116"/>
      <c r="BM592" s="116"/>
    </row>
    <row r="593" spans="1:65" s="30" customFormat="1" ht="35.1" hidden="1" customHeight="1" x14ac:dyDescent="0.25">
      <c r="F593" s="32"/>
      <c r="G593" s="34"/>
      <c r="H593" s="116" t="s">
        <v>320</v>
      </c>
      <c r="I593" s="116" t="s">
        <v>320</v>
      </c>
      <c r="J593" s="31"/>
      <c r="K593" s="116" t="s">
        <v>320</v>
      </c>
      <c r="L593" s="35"/>
      <c r="M593" s="35"/>
      <c r="N593" s="35"/>
      <c r="O593" s="35"/>
      <c r="P593" s="35"/>
      <c r="Q593" s="35"/>
      <c r="R593" s="35"/>
      <c r="S593" s="35"/>
      <c r="T593" s="37"/>
      <c r="U593" s="37"/>
      <c r="V593" s="37"/>
      <c r="W593" s="37"/>
      <c r="X593" s="38"/>
      <c r="Y593" s="38"/>
      <c r="Z593" s="38"/>
      <c r="AA593" s="38"/>
      <c r="AB593" s="37"/>
      <c r="AC593" s="37"/>
      <c r="AD593" s="37"/>
      <c r="AE593" s="37"/>
      <c r="AF593" s="38"/>
      <c r="AG593" s="38"/>
      <c r="AH593" s="38"/>
      <c r="AI593" s="38"/>
      <c r="AJ593" s="33"/>
      <c r="AK593" s="39"/>
      <c r="AL593" s="39"/>
      <c r="AM593" s="40"/>
      <c r="AN593" s="40"/>
      <c r="AO593" s="40"/>
      <c r="AP593" s="40"/>
      <c r="AQ593" s="41"/>
      <c r="AR593" s="41"/>
      <c r="AS593" s="41"/>
      <c r="AT593" s="41"/>
      <c r="AU593" s="42"/>
      <c r="AV593" s="43"/>
      <c r="AW593" s="44"/>
      <c r="AX593" s="45"/>
      <c r="AY593" s="45"/>
      <c r="AZ593" s="45"/>
      <c r="BA593" s="37"/>
      <c r="BB593" s="37"/>
      <c r="BC593" s="37"/>
      <c r="BD593" s="37"/>
      <c r="BE593" s="46"/>
      <c r="BH593" s="116"/>
      <c r="BI593" s="116"/>
      <c r="BJ593" s="116"/>
      <c r="BK593" s="116"/>
      <c r="BL593" s="116"/>
      <c r="BM593" s="116"/>
    </row>
    <row r="594" spans="1:65" s="30" customFormat="1" ht="35.1" hidden="1" customHeight="1" x14ac:dyDescent="0.25">
      <c r="F594" s="32"/>
      <c r="G594" s="34"/>
      <c r="H594" s="116" t="s">
        <v>320</v>
      </c>
      <c r="I594" s="116" t="s">
        <v>320</v>
      </c>
      <c r="J594" s="31"/>
      <c r="K594" s="116" t="s">
        <v>320</v>
      </c>
      <c r="L594" s="35"/>
      <c r="M594" s="35"/>
      <c r="N594" s="35"/>
      <c r="O594" s="35"/>
      <c r="P594" s="35"/>
      <c r="Q594" s="35"/>
      <c r="R594" s="35"/>
      <c r="S594" s="35"/>
      <c r="T594" s="37"/>
      <c r="U594" s="37"/>
      <c r="V594" s="37"/>
      <c r="W594" s="37"/>
      <c r="X594" s="38"/>
      <c r="Y594" s="38"/>
      <c r="Z594" s="38"/>
      <c r="AA594" s="38"/>
      <c r="AB594" s="37"/>
      <c r="AC594" s="37"/>
      <c r="AD594" s="37"/>
      <c r="AE594" s="37"/>
      <c r="AF594" s="38"/>
      <c r="AG594" s="38"/>
      <c r="AH594" s="38"/>
      <c r="AI594" s="38"/>
      <c r="AJ594" s="33"/>
      <c r="AK594" s="39"/>
      <c r="AL594" s="39"/>
      <c r="AM594" s="40"/>
      <c r="AN594" s="40"/>
      <c r="AO594" s="40"/>
      <c r="AP594" s="40"/>
      <c r="AQ594" s="41"/>
      <c r="AR594" s="41"/>
      <c r="AS594" s="41"/>
      <c r="AT594" s="41"/>
      <c r="AU594" s="42"/>
      <c r="AV594" s="43"/>
      <c r="AW594" s="44"/>
      <c r="AX594" s="45"/>
      <c r="AY594" s="45"/>
      <c r="AZ594" s="45"/>
      <c r="BA594" s="37"/>
      <c r="BB594" s="37"/>
      <c r="BC594" s="37"/>
      <c r="BD594" s="37"/>
      <c r="BE594" s="46"/>
      <c r="BH594" s="116"/>
      <c r="BI594" s="116"/>
      <c r="BJ594" s="116"/>
      <c r="BK594" s="116"/>
      <c r="BL594" s="116"/>
      <c r="BM594" s="116"/>
    </row>
    <row r="595" spans="1:65" s="30" customFormat="1" ht="35.1" hidden="1" customHeight="1" x14ac:dyDescent="0.25">
      <c r="F595" s="32"/>
      <c r="G595" s="34"/>
      <c r="H595" s="116" t="s">
        <v>320</v>
      </c>
      <c r="I595" s="116" t="s">
        <v>320</v>
      </c>
      <c r="J595" s="31"/>
      <c r="K595" s="116" t="s">
        <v>320</v>
      </c>
      <c r="L595" s="35"/>
      <c r="M595" s="35"/>
      <c r="N595" s="35"/>
      <c r="O595" s="35"/>
      <c r="P595" s="35"/>
      <c r="Q595" s="35"/>
      <c r="R595" s="35"/>
      <c r="S595" s="35"/>
      <c r="T595" s="37"/>
      <c r="U595" s="37"/>
      <c r="V595" s="37"/>
      <c r="W595" s="37"/>
      <c r="X595" s="38"/>
      <c r="Y595" s="38"/>
      <c r="Z595" s="38"/>
      <c r="AA595" s="38"/>
      <c r="AB595" s="37"/>
      <c r="AC595" s="37"/>
      <c r="AD595" s="37"/>
      <c r="AE595" s="37"/>
      <c r="AF595" s="38"/>
      <c r="AG595" s="38"/>
      <c r="AH595" s="38"/>
      <c r="AI595" s="38"/>
      <c r="AJ595" s="33"/>
      <c r="AK595" s="39"/>
      <c r="AL595" s="39"/>
      <c r="AM595" s="40"/>
      <c r="AN595" s="40"/>
      <c r="AO595" s="40"/>
      <c r="AP595" s="40"/>
      <c r="AQ595" s="41"/>
      <c r="AR595" s="41"/>
      <c r="AS595" s="41"/>
      <c r="AT595" s="41"/>
      <c r="AU595" s="42"/>
      <c r="AV595" s="43"/>
      <c r="AW595" s="44"/>
      <c r="AX595" s="45"/>
      <c r="AY595" s="45"/>
      <c r="AZ595" s="45"/>
      <c r="BA595" s="37"/>
      <c r="BB595" s="37"/>
      <c r="BC595" s="37"/>
      <c r="BD595" s="37"/>
      <c r="BE595" s="46"/>
      <c r="BH595" s="116"/>
      <c r="BI595" s="116"/>
      <c r="BJ595" s="116"/>
      <c r="BK595" s="116"/>
      <c r="BL595" s="116"/>
      <c r="BM595" s="116"/>
    </row>
    <row r="596" spans="1:65" s="30" customFormat="1" ht="35.1" customHeight="1" x14ac:dyDescent="0.25">
      <c r="A596" s="30" t="str">
        <f t="shared" si="51"/>
        <v>TB8DT+1</v>
      </c>
      <c r="B596" s="30" t="str">
        <f t="shared" si="52"/>
        <v>TB8DT+2</v>
      </c>
      <c r="C596" s="30" t="str">
        <f t="shared" si="53"/>
        <v>TB8DT+3</v>
      </c>
      <c r="D596" s="30" t="str">
        <f t="shared" si="54"/>
        <v>TB8DT+4</v>
      </c>
      <c r="E596" s="30" t="s">
        <v>18</v>
      </c>
      <c r="F596" s="32">
        <v>8</v>
      </c>
      <c r="G596" s="34" t="s">
        <v>122</v>
      </c>
      <c r="H596" s="116" t="s">
        <v>100</v>
      </c>
      <c r="I596" s="116" t="s">
        <v>17</v>
      </c>
      <c r="J596" s="31" t="s">
        <v>100</v>
      </c>
      <c r="K596" s="116" t="s">
        <v>318</v>
      </c>
      <c r="L596" s="35">
        <v>6500</v>
      </c>
      <c r="M596" s="35">
        <v>3300</v>
      </c>
      <c r="N596" s="35">
        <v>2200</v>
      </c>
      <c r="O596" s="35">
        <v>1400</v>
      </c>
      <c r="P596" s="35">
        <f>VLOOKUP(G596&amp;"Vị trí 1",'[1]14_ODT'!$D$11:$L$3938,9,0)</f>
        <v>6500</v>
      </c>
      <c r="Q596" s="35">
        <f>VLOOKUP(G596&amp;"Vị trí 2",'[1]14_ODT'!$D$11:$L$3938,9,0)</f>
        <v>3300</v>
      </c>
      <c r="R596" s="35">
        <f>VLOOKUP(G596&amp;"Vị trí 3",'[1]14_ODT'!$D$11:$L$3938,9,0)</f>
        <v>2200</v>
      </c>
      <c r="S596" s="35">
        <f>VLOOKUP(G596&amp;"Vị trí 4",'[1]14_ODT'!$D$11:$L$3938,9,0)</f>
        <v>1400</v>
      </c>
      <c r="T596" s="37"/>
      <c r="U596" s="37" t="e">
        <f>VLOOKUP(B596,[1]bieutonghopphieudieutra!$E$4:$Z$1730,32,0)</f>
        <v>#N/A</v>
      </c>
      <c r="V596" s="37"/>
      <c r="W596" s="37"/>
      <c r="X596" s="38"/>
      <c r="Y596" s="38" t="e">
        <f>U596/M596</f>
        <v>#N/A</v>
      </c>
      <c r="Z596" s="38"/>
      <c r="AA596" s="38"/>
      <c r="AB596" s="37"/>
      <c r="AC596" s="37"/>
      <c r="AD596" s="37"/>
      <c r="AE596" s="37"/>
      <c r="AF596" s="38"/>
      <c r="AG596" s="38"/>
      <c r="AH596" s="38"/>
      <c r="AI596" s="38"/>
      <c r="AJ596" s="33">
        <v>2.52</v>
      </c>
      <c r="AK596" s="39"/>
      <c r="AL596" s="39">
        <v>1.45</v>
      </c>
      <c r="AM596" s="40">
        <f t="shared" si="55"/>
        <v>9425</v>
      </c>
      <c r="AN596" s="40">
        <f t="shared" si="55"/>
        <v>4785</v>
      </c>
      <c r="AO596" s="40">
        <f t="shared" si="55"/>
        <v>3190</v>
      </c>
      <c r="AP596" s="40">
        <f t="shared" si="55"/>
        <v>2030</v>
      </c>
      <c r="AQ596" s="41">
        <f t="shared" si="56"/>
        <v>9400</v>
      </c>
      <c r="AR596" s="41">
        <f t="shared" si="56"/>
        <v>4800</v>
      </c>
      <c r="AS596" s="41">
        <f t="shared" si="56"/>
        <v>3200</v>
      </c>
      <c r="AT596" s="41">
        <f t="shared" si="56"/>
        <v>2000</v>
      </c>
      <c r="AU596" s="42">
        <f t="shared" si="57"/>
        <v>1413.75</v>
      </c>
      <c r="AV596" s="43" t="s">
        <v>18</v>
      </c>
      <c r="AW596" s="44">
        <v>2590</v>
      </c>
      <c r="AX596" s="45">
        <v>1260</v>
      </c>
      <c r="AY596" s="45">
        <v>1050</v>
      </c>
      <c r="AZ596" s="45">
        <v>840</v>
      </c>
      <c r="BA596" s="37">
        <v>2220</v>
      </c>
      <c r="BB596" s="37">
        <v>1080</v>
      </c>
      <c r="BC596" s="37">
        <v>900</v>
      </c>
      <c r="BD596" s="37">
        <v>720</v>
      </c>
      <c r="BE596" s="46">
        <f t="shared" si="58"/>
        <v>586.25</v>
      </c>
      <c r="BH596" s="116"/>
      <c r="BI596" s="116"/>
      <c r="BJ596" s="116"/>
      <c r="BK596" s="116"/>
      <c r="BL596" s="116"/>
      <c r="BM596" s="116"/>
    </row>
    <row r="597" spans="1:65" s="30" customFormat="1" ht="35.1" hidden="1" customHeight="1" x14ac:dyDescent="0.25">
      <c r="F597" s="32"/>
      <c r="G597" s="34"/>
      <c r="H597" s="116" t="s">
        <v>320</v>
      </c>
      <c r="I597" s="116" t="s">
        <v>320</v>
      </c>
      <c r="J597" s="31"/>
      <c r="K597" s="116" t="s">
        <v>320</v>
      </c>
      <c r="L597" s="35"/>
      <c r="M597" s="35"/>
      <c r="N597" s="35"/>
      <c r="O597" s="35"/>
      <c r="P597" s="35"/>
      <c r="Q597" s="35"/>
      <c r="R597" s="35"/>
      <c r="S597" s="35"/>
      <c r="T597" s="37"/>
      <c r="U597" s="37"/>
      <c r="V597" s="37"/>
      <c r="W597" s="37"/>
      <c r="X597" s="38"/>
      <c r="Y597" s="38"/>
      <c r="Z597" s="38"/>
      <c r="AA597" s="38"/>
      <c r="AB597" s="37"/>
      <c r="AC597" s="37"/>
      <c r="AD597" s="37"/>
      <c r="AE597" s="37"/>
      <c r="AF597" s="38"/>
      <c r="AG597" s="38"/>
      <c r="AH597" s="38"/>
      <c r="AI597" s="38"/>
      <c r="AJ597" s="33"/>
      <c r="AK597" s="39"/>
      <c r="AL597" s="39"/>
      <c r="AM597" s="40"/>
      <c r="AN597" s="40"/>
      <c r="AO597" s="40"/>
      <c r="AP597" s="40"/>
      <c r="AQ597" s="41"/>
      <c r="AR597" s="41"/>
      <c r="AS597" s="41"/>
      <c r="AT597" s="41"/>
      <c r="AU597" s="42"/>
      <c r="AV597" s="43"/>
      <c r="AW597" s="44"/>
      <c r="AX597" s="45"/>
      <c r="AY597" s="45"/>
      <c r="AZ597" s="45"/>
      <c r="BA597" s="37"/>
      <c r="BB597" s="37"/>
      <c r="BC597" s="37"/>
      <c r="BD597" s="37"/>
      <c r="BE597" s="46"/>
      <c r="BH597" s="116"/>
      <c r="BI597" s="116"/>
      <c r="BJ597" s="116"/>
      <c r="BK597" s="116"/>
      <c r="BL597" s="116"/>
      <c r="BM597" s="116"/>
    </row>
    <row r="598" spans="1:65" s="30" customFormat="1" ht="35.1" hidden="1" customHeight="1" x14ac:dyDescent="0.25">
      <c r="F598" s="32"/>
      <c r="G598" s="34"/>
      <c r="H598" s="116" t="s">
        <v>320</v>
      </c>
      <c r="I598" s="116" t="s">
        <v>320</v>
      </c>
      <c r="J598" s="31"/>
      <c r="K598" s="116" t="s">
        <v>320</v>
      </c>
      <c r="L598" s="35"/>
      <c r="M598" s="35"/>
      <c r="N598" s="35"/>
      <c r="O598" s="35"/>
      <c r="P598" s="35"/>
      <c r="Q598" s="35"/>
      <c r="R598" s="35"/>
      <c r="S598" s="35"/>
      <c r="T598" s="37"/>
      <c r="U598" s="37"/>
      <c r="V598" s="37"/>
      <c r="W598" s="37"/>
      <c r="X598" s="38"/>
      <c r="Y598" s="38"/>
      <c r="Z598" s="38"/>
      <c r="AA598" s="38"/>
      <c r="AB598" s="37"/>
      <c r="AC598" s="37"/>
      <c r="AD598" s="37"/>
      <c r="AE598" s="37"/>
      <c r="AF598" s="38"/>
      <c r="AG598" s="38"/>
      <c r="AH598" s="38"/>
      <c r="AI598" s="38"/>
      <c r="AJ598" s="33"/>
      <c r="AK598" s="39"/>
      <c r="AL598" s="39"/>
      <c r="AM598" s="40"/>
      <c r="AN598" s="40"/>
      <c r="AO598" s="40"/>
      <c r="AP598" s="40"/>
      <c r="AQ598" s="41"/>
      <c r="AR598" s="41"/>
      <c r="AS598" s="41"/>
      <c r="AT598" s="41"/>
      <c r="AU598" s="42"/>
      <c r="AV598" s="43"/>
      <c r="AW598" s="44"/>
      <c r="AX598" s="45"/>
      <c r="AY598" s="45"/>
      <c r="AZ598" s="45"/>
      <c r="BA598" s="37"/>
      <c r="BB598" s="37"/>
      <c r="BC598" s="37"/>
      <c r="BD598" s="37"/>
      <c r="BE598" s="46"/>
      <c r="BH598" s="116"/>
      <c r="BI598" s="116"/>
      <c r="BJ598" s="116"/>
      <c r="BK598" s="116"/>
      <c r="BL598" s="116"/>
      <c r="BM598" s="116"/>
    </row>
    <row r="599" spans="1:65" s="30" customFormat="1" ht="35.1" hidden="1" customHeight="1" x14ac:dyDescent="0.25">
      <c r="F599" s="32"/>
      <c r="G599" s="34"/>
      <c r="H599" s="116" t="s">
        <v>320</v>
      </c>
      <c r="I599" s="116" t="s">
        <v>320</v>
      </c>
      <c r="J599" s="31"/>
      <c r="K599" s="116" t="s">
        <v>320</v>
      </c>
      <c r="L599" s="35"/>
      <c r="M599" s="35"/>
      <c r="N599" s="35"/>
      <c r="O599" s="35"/>
      <c r="P599" s="35"/>
      <c r="Q599" s="35"/>
      <c r="R599" s="35"/>
      <c r="S599" s="35"/>
      <c r="T599" s="37"/>
      <c r="U599" s="37"/>
      <c r="V599" s="37"/>
      <c r="W599" s="37"/>
      <c r="X599" s="38"/>
      <c r="Y599" s="38"/>
      <c r="Z599" s="38"/>
      <c r="AA599" s="38"/>
      <c r="AB599" s="37"/>
      <c r="AC599" s="37"/>
      <c r="AD599" s="37"/>
      <c r="AE599" s="37"/>
      <c r="AF599" s="38"/>
      <c r="AG599" s="38"/>
      <c r="AH599" s="38"/>
      <c r="AI599" s="38"/>
      <c r="AJ599" s="33"/>
      <c r="AK599" s="39"/>
      <c r="AL599" s="39"/>
      <c r="AM599" s="40"/>
      <c r="AN599" s="40"/>
      <c r="AO599" s="40"/>
      <c r="AP599" s="40"/>
      <c r="AQ599" s="41"/>
      <c r="AR599" s="41"/>
      <c r="AS599" s="41"/>
      <c r="AT599" s="41"/>
      <c r="AU599" s="42"/>
      <c r="AV599" s="43"/>
      <c r="AW599" s="44"/>
      <c r="AX599" s="45"/>
      <c r="AY599" s="45"/>
      <c r="AZ599" s="45"/>
      <c r="BA599" s="37"/>
      <c r="BB599" s="37"/>
      <c r="BC599" s="37"/>
      <c r="BD599" s="37"/>
      <c r="BE599" s="46"/>
      <c r="BH599" s="116"/>
      <c r="BI599" s="116"/>
      <c r="BJ599" s="116"/>
      <c r="BK599" s="116"/>
      <c r="BL599" s="116"/>
      <c r="BM599" s="116"/>
    </row>
    <row r="600" spans="1:65" s="30" customFormat="1" ht="35.1" hidden="1" customHeight="1" x14ac:dyDescent="0.25">
      <c r="F600" s="32"/>
      <c r="G600" s="34"/>
      <c r="H600" s="116" t="s">
        <v>320</v>
      </c>
      <c r="I600" s="116" t="s">
        <v>320</v>
      </c>
      <c r="J600" s="31"/>
      <c r="K600" s="116" t="s">
        <v>320</v>
      </c>
      <c r="L600" s="35"/>
      <c r="M600" s="35"/>
      <c r="N600" s="35"/>
      <c r="O600" s="35"/>
      <c r="P600" s="35"/>
      <c r="Q600" s="35"/>
      <c r="R600" s="35"/>
      <c r="S600" s="35"/>
      <c r="T600" s="37"/>
      <c r="U600" s="37"/>
      <c r="V600" s="37"/>
      <c r="W600" s="37"/>
      <c r="X600" s="38"/>
      <c r="Y600" s="38"/>
      <c r="Z600" s="38"/>
      <c r="AA600" s="38"/>
      <c r="AB600" s="37"/>
      <c r="AC600" s="37"/>
      <c r="AD600" s="37"/>
      <c r="AE600" s="37"/>
      <c r="AF600" s="38"/>
      <c r="AG600" s="38"/>
      <c r="AH600" s="38"/>
      <c r="AI600" s="38"/>
      <c r="AJ600" s="33"/>
      <c r="AK600" s="39"/>
      <c r="AL600" s="39"/>
      <c r="AM600" s="40"/>
      <c r="AN600" s="40"/>
      <c r="AO600" s="40"/>
      <c r="AP600" s="40"/>
      <c r="AQ600" s="41"/>
      <c r="AR600" s="41"/>
      <c r="AS600" s="41"/>
      <c r="AT600" s="41"/>
      <c r="AU600" s="42"/>
      <c r="AV600" s="43"/>
      <c r="AW600" s="44"/>
      <c r="AX600" s="45"/>
      <c r="AY600" s="45"/>
      <c r="AZ600" s="45"/>
      <c r="BA600" s="37"/>
      <c r="BB600" s="37"/>
      <c r="BC600" s="37"/>
      <c r="BD600" s="37"/>
      <c r="BE600" s="46"/>
      <c r="BH600" s="116"/>
      <c r="BI600" s="116"/>
      <c r="BJ600" s="116"/>
      <c r="BK600" s="116"/>
      <c r="BL600" s="116"/>
      <c r="BM600" s="116"/>
    </row>
    <row r="601" spans="1:65" s="30" customFormat="1" ht="35.1" hidden="1" customHeight="1" x14ac:dyDescent="0.25">
      <c r="F601" s="32"/>
      <c r="G601" s="34"/>
      <c r="H601" s="116" t="s">
        <v>320</v>
      </c>
      <c r="I601" s="116" t="s">
        <v>320</v>
      </c>
      <c r="J601" s="31"/>
      <c r="K601" s="116" t="s">
        <v>320</v>
      </c>
      <c r="L601" s="35"/>
      <c r="M601" s="35"/>
      <c r="N601" s="35"/>
      <c r="O601" s="35"/>
      <c r="P601" s="35"/>
      <c r="Q601" s="35"/>
      <c r="R601" s="35"/>
      <c r="S601" s="35"/>
      <c r="T601" s="37"/>
      <c r="U601" s="37"/>
      <c r="V601" s="37"/>
      <c r="W601" s="37"/>
      <c r="X601" s="38"/>
      <c r="Y601" s="38"/>
      <c r="Z601" s="38"/>
      <c r="AA601" s="38"/>
      <c r="AB601" s="37"/>
      <c r="AC601" s="37"/>
      <c r="AD601" s="37"/>
      <c r="AE601" s="37"/>
      <c r="AF601" s="38"/>
      <c r="AG601" s="38"/>
      <c r="AH601" s="38"/>
      <c r="AI601" s="38"/>
      <c r="AJ601" s="33"/>
      <c r="AK601" s="39"/>
      <c r="AL601" s="39"/>
      <c r="AM601" s="40"/>
      <c r="AN601" s="40"/>
      <c r="AO601" s="40"/>
      <c r="AP601" s="40"/>
      <c r="AQ601" s="41"/>
      <c r="AR601" s="41"/>
      <c r="AS601" s="41"/>
      <c r="AT601" s="41"/>
      <c r="AU601" s="42"/>
      <c r="AV601" s="43"/>
      <c r="AW601" s="44"/>
      <c r="AX601" s="45"/>
      <c r="AY601" s="45"/>
      <c r="AZ601" s="45"/>
      <c r="BA601" s="37"/>
      <c r="BB601" s="37"/>
      <c r="BC601" s="37"/>
      <c r="BD601" s="37"/>
      <c r="BE601" s="46"/>
      <c r="BH601" s="116"/>
      <c r="BI601" s="116"/>
      <c r="BJ601" s="116"/>
      <c r="BK601" s="116"/>
      <c r="BL601" s="116"/>
      <c r="BM601" s="116"/>
    </row>
    <row r="602" spans="1:65" s="30" customFormat="1" ht="35.1" hidden="1" customHeight="1" x14ac:dyDescent="0.25">
      <c r="F602" s="32"/>
      <c r="G602" s="34"/>
      <c r="H602" s="116" t="s">
        <v>320</v>
      </c>
      <c r="I602" s="116" t="s">
        <v>320</v>
      </c>
      <c r="J602" s="31"/>
      <c r="K602" s="116" t="s">
        <v>320</v>
      </c>
      <c r="L602" s="35"/>
      <c r="M602" s="35"/>
      <c r="N602" s="35"/>
      <c r="O602" s="35"/>
      <c r="P602" s="35"/>
      <c r="Q602" s="35"/>
      <c r="R602" s="35"/>
      <c r="S602" s="35"/>
      <c r="T602" s="37"/>
      <c r="U602" s="37"/>
      <c r="V602" s="37"/>
      <c r="W602" s="37"/>
      <c r="X602" s="38"/>
      <c r="Y602" s="38"/>
      <c r="Z602" s="38"/>
      <c r="AA602" s="38"/>
      <c r="AB602" s="37"/>
      <c r="AC602" s="37"/>
      <c r="AD602" s="37"/>
      <c r="AE602" s="37"/>
      <c r="AF602" s="38"/>
      <c r="AG602" s="38"/>
      <c r="AH602" s="38"/>
      <c r="AI602" s="38"/>
      <c r="AJ602" s="33"/>
      <c r="AK602" s="39"/>
      <c r="AL602" s="39"/>
      <c r="AM602" s="40"/>
      <c r="AN602" s="40"/>
      <c r="AO602" s="40"/>
      <c r="AP602" s="40"/>
      <c r="AQ602" s="41"/>
      <c r="AR602" s="41"/>
      <c r="AS602" s="41"/>
      <c r="AT602" s="41"/>
      <c r="AU602" s="42"/>
      <c r="AV602" s="43"/>
      <c r="AW602" s="44"/>
      <c r="AX602" s="45"/>
      <c r="AY602" s="45"/>
      <c r="AZ602" s="45"/>
      <c r="BA602" s="37"/>
      <c r="BB602" s="37"/>
      <c r="BC602" s="37"/>
      <c r="BD602" s="37"/>
      <c r="BE602" s="46"/>
      <c r="BH602" s="116"/>
      <c r="BI602" s="116"/>
      <c r="BJ602" s="116"/>
      <c r="BK602" s="116"/>
      <c r="BL602" s="116"/>
      <c r="BM602" s="116"/>
    </row>
    <row r="603" spans="1:65" s="30" customFormat="1" ht="35.1" customHeight="1" x14ac:dyDescent="0.25">
      <c r="A603" s="30" t="str">
        <f t="shared" si="51"/>
        <v>TB12DT+1</v>
      </c>
      <c r="B603" s="30" t="str">
        <f t="shared" si="52"/>
        <v>TB12DT+2</v>
      </c>
      <c r="C603" s="30" t="str">
        <f t="shared" si="53"/>
        <v>TB12DT+3</v>
      </c>
      <c r="D603" s="30" t="str">
        <f t="shared" si="54"/>
        <v>TB12DT+4</v>
      </c>
      <c r="E603" s="30" t="s">
        <v>18</v>
      </c>
      <c r="F603" s="32">
        <v>12</v>
      </c>
      <c r="G603" s="34" t="s">
        <v>130</v>
      </c>
      <c r="H603" s="116" t="s">
        <v>95</v>
      </c>
      <c r="I603" s="116" t="s">
        <v>33</v>
      </c>
      <c r="J603" s="31" t="s">
        <v>95</v>
      </c>
      <c r="K603" s="116" t="s">
        <v>113</v>
      </c>
      <c r="L603" s="35">
        <v>6000</v>
      </c>
      <c r="M603" s="35">
        <v>3400</v>
      </c>
      <c r="N603" s="35">
        <v>2300</v>
      </c>
      <c r="O603" s="35">
        <v>1450</v>
      </c>
      <c r="P603" s="35">
        <f>VLOOKUP(G603&amp;"Vị trí 1",'[1]14_ODT'!$D$11:$L$3938,9,0)</f>
        <v>6000</v>
      </c>
      <c r="Q603" s="35">
        <f>VLOOKUP(G603&amp;"Vị trí 2",'[1]14_ODT'!$D$11:$L$3938,9,0)</f>
        <v>3400</v>
      </c>
      <c r="R603" s="35">
        <f>VLOOKUP(G603&amp;"Vị trí 3",'[1]14_ODT'!$D$11:$L$3938,9,0)</f>
        <v>2300</v>
      </c>
      <c r="S603" s="35">
        <f>VLOOKUP(G603&amp;"Vị trí 4",'[1]14_ODT'!$D$11:$L$3938,9,0)</f>
        <v>1450</v>
      </c>
      <c r="T603" s="37" t="e">
        <f>VLOOKUP(A603,[1]bieutonghopphieudieutra!$E$4:$Z$1730,32,0)</f>
        <v>#N/A</v>
      </c>
      <c r="U603" s="37"/>
      <c r="V603" s="37"/>
      <c r="W603" s="37"/>
      <c r="X603" s="38" t="e">
        <f>T603/L603</f>
        <v>#N/A</v>
      </c>
      <c r="Y603" s="38"/>
      <c r="Z603" s="38"/>
      <c r="AA603" s="38"/>
      <c r="AB603" s="37"/>
      <c r="AC603" s="37"/>
      <c r="AD603" s="37"/>
      <c r="AE603" s="37"/>
      <c r="AF603" s="38"/>
      <c r="AG603" s="38"/>
      <c r="AH603" s="38"/>
      <c r="AI603" s="38"/>
      <c r="AJ603" s="33">
        <v>3.0166666666666666</v>
      </c>
      <c r="AK603" s="39"/>
      <c r="AL603" s="39">
        <v>1.75</v>
      </c>
      <c r="AM603" s="40">
        <f t="shared" si="55"/>
        <v>10500</v>
      </c>
      <c r="AN603" s="40">
        <f t="shared" si="55"/>
        <v>5950</v>
      </c>
      <c r="AO603" s="40">
        <f t="shared" si="55"/>
        <v>4025</v>
      </c>
      <c r="AP603" s="40">
        <f t="shared" si="55"/>
        <v>2537.5</v>
      </c>
      <c r="AQ603" s="41">
        <f t="shared" si="56"/>
        <v>10500</v>
      </c>
      <c r="AR603" s="41">
        <f t="shared" si="56"/>
        <v>6000</v>
      </c>
      <c r="AS603" s="41">
        <f t="shared" si="56"/>
        <v>4000</v>
      </c>
      <c r="AT603" s="41">
        <f t="shared" si="56"/>
        <v>2500</v>
      </c>
      <c r="AU603" s="42">
        <f t="shared" si="57"/>
        <v>1575</v>
      </c>
      <c r="AV603" s="43" t="s">
        <v>18</v>
      </c>
      <c r="AW603" s="44">
        <v>5250</v>
      </c>
      <c r="AX603" s="45">
        <v>2380</v>
      </c>
      <c r="AY603" s="45">
        <v>1610</v>
      </c>
      <c r="AZ603" s="45">
        <v>1020</v>
      </c>
      <c r="BA603" s="37">
        <v>4500</v>
      </c>
      <c r="BB603" s="37">
        <v>2040</v>
      </c>
      <c r="BC603" s="37">
        <v>1380</v>
      </c>
      <c r="BD603" s="37">
        <v>870</v>
      </c>
      <c r="BE603" s="46">
        <f t="shared" si="58"/>
        <v>925</v>
      </c>
      <c r="BH603" s="116"/>
      <c r="BI603" s="116"/>
      <c r="BJ603" s="116"/>
      <c r="BK603" s="116"/>
      <c r="BL603" s="116"/>
      <c r="BM603" s="116"/>
    </row>
    <row r="604" spans="1:65" s="30" customFormat="1" ht="35.1" hidden="1" customHeight="1" x14ac:dyDescent="0.25">
      <c r="F604" s="32"/>
      <c r="G604" s="34"/>
      <c r="H604" s="116" t="s">
        <v>320</v>
      </c>
      <c r="I604" s="116" t="s">
        <v>320</v>
      </c>
      <c r="J604" s="31"/>
      <c r="K604" s="116" t="s">
        <v>320</v>
      </c>
      <c r="L604" s="35"/>
      <c r="M604" s="35"/>
      <c r="N604" s="35"/>
      <c r="O604" s="35"/>
      <c r="P604" s="35"/>
      <c r="Q604" s="35"/>
      <c r="R604" s="35"/>
      <c r="S604" s="35"/>
      <c r="T604" s="37"/>
      <c r="U604" s="37"/>
      <c r="V604" s="37"/>
      <c r="W604" s="37"/>
      <c r="X604" s="38"/>
      <c r="Y604" s="38"/>
      <c r="Z604" s="38"/>
      <c r="AA604" s="38"/>
      <c r="AB604" s="37"/>
      <c r="AC604" s="37"/>
      <c r="AD604" s="37"/>
      <c r="AE604" s="37"/>
      <c r="AF604" s="38"/>
      <c r="AG604" s="38"/>
      <c r="AH604" s="38"/>
      <c r="AI604" s="38"/>
      <c r="AJ604" s="33"/>
      <c r="AK604" s="39"/>
      <c r="AL604" s="39"/>
      <c r="AM604" s="40"/>
      <c r="AN604" s="40"/>
      <c r="AO604" s="40"/>
      <c r="AP604" s="40"/>
      <c r="AQ604" s="41"/>
      <c r="AR604" s="41"/>
      <c r="AS604" s="41"/>
      <c r="AT604" s="41"/>
      <c r="AU604" s="42"/>
      <c r="AV604" s="43"/>
      <c r="AW604" s="44"/>
      <c r="AX604" s="45"/>
      <c r="AY604" s="45"/>
      <c r="AZ604" s="45"/>
      <c r="BA604" s="37"/>
      <c r="BB604" s="37"/>
      <c r="BC604" s="37"/>
      <c r="BD604" s="37"/>
      <c r="BE604" s="46"/>
      <c r="BH604" s="116"/>
      <c r="BI604" s="116"/>
      <c r="BJ604" s="116"/>
      <c r="BK604" s="116"/>
      <c r="BL604" s="116"/>
      <c r="BM604" s="116"/>
    </row>
    <row r="605" spans="1:65" s="30" customFormat="1" ht="35.1" hidden="1" customHeight="1" x14ac:dyDescent="0.25">
      <c r="F605" s="32"/>
      <c r="G605" s="34"/>
      <c r="H605" s="116" t="s">
        <v>320</v>
      </c>
      <c r="I605" s="116" t="s">
        <v>320</v>
      </c>
      <c r="J605" s="31"/>
      <c r="K605" s="116" t="s">
        <v>320</v>
      </c>
      <c r="L605" s="35"/>
      <c r="M605" s="35"/>
      <c r="N605" s="35"/>
      <c r="O605" s="35"/>
      <c r="P605" s="35"/>
      <c r="Q605" s="35"/>
      <c r="R605" s="35"/>
      <c r="S605" s="35"/>
      <c r="T605" s="37"/>
      <c r="U605" s="37"/>
      <c r="V605" s="37"/>
      <c r="W605" s="37"/>
      <c r="X605" s="38"/>
      <c r="Y605" s="38"/>
      <c r="Z605" s="38"/>
      <c r="AA605" s="38"/>
      <c r="AB605" s="37"/>
      <c r="AC605" s="37"/>
      <c r="AD605" s="37"/>
      <c r="AE605" s="37"/>
      <c r="AF605" s="38"/>
      <c r="AG605" s="38"/>
      <c r="AH605" s="38"/>
      <c r="AI605" s="38"/>
      <c r="AJ605" s="33"/>
      <c r="AK605" s="39"/>
      <c r="AL605" s="39"/>
      <c r="AM605" s="40"/>
      <c r="AN605" s="40"/>
      <c r="AO605" s="40"/>
      <c r="AP605" s="40"/>
      <c r="AQ605" s="41"/>
      <c r="AR605" s="41"/>
      <c r="AS605" s="41"/>
      <c r="AT605" s="41"/>
      <c r="AU605" s="42"/>
      <c r="AV605" s="43"/>
      <c r="AW605" s="44"/>
      <c r="AX605" s="45"/>
      <c r="AY605" s="45"/>
      <c r="AZ605" s="45"/>
      <c r="BA605" s="37"/>
      <c r="BB605" s="37"/>
      <c r="BC605" s="37"/>
      <c r="BD605" s="37"/>
      <c r="BE605" s="46"/>
      <c r="BH605" s="116"/>
      <c r="BI605" s="116"/>
      <c r="BJ605" s="116"/>
      <c r="BK605" s="116"/>
      <c r="BL605" s="116"/>
      <c r="BM605" s="116"/>
    </row>
    <row r="606" spans="1:65" s="30" customFormat="1" ht="35.1" hidden="1" customHeight="1" x14ac:dyDescent="0.25">
      <c r="F606" s="32"/>
      <c r="G606" s="34"/>
      <c r="H606" s="116" t="s">
        <v>320</v>
      </c>
      <c r="I606" s="116" t="s">
        <v>320</v>
      </c>
      <c r="J606" s="31"/>
      <c r="K606" s="116" t="s">
        <v>320</v>
      </c>
      <c r="L606" s="35"/>
      <c r="M606" s="35"/>
      <c r="N606" s="35"/>
      <c r="O606" s="35"/>
      <c r="P606" s="35"/>
      <c r="Q606" s="35"/>
      <c r="R606" s="35"/>
      <c r="S606" s="35"/>
      <c r="T606" s="37"/>
      <c r="U606" s="37"/>
      <c r="V606" s="37"/>
      <c r="W606" s="37"/>
      <c r="X606" s="38"/>
      <c r="Y606" s="38"/>
      <c r="Z606" s="38"/>
      <c r="AA606" s="38"/>
      <c r="AB606" s="37"/>
      <c r="AC606" s="37"/>
      <c r="AD606" s="37"/>
      <c r="AE606" s="37"/>
      <c r="AF606" s="38"/>
      <c r="AG606" s="38"/>
      <c r="AH606" s="38"/>
      <c r="AI606" s="38"/>
      <c r="AJ606" s="33"/>
      <c r="AK606" s="39"/>
      <c r="AL606" s="39"/>
      <c r="AM606" s="40"/>
      <c r="AN606" s="40"/>
      <c r="AO606" s="40"/>
      <c r="AP606" s="40"/>
      <c r="AQ606" s="41"/>
      <c r="AR606" s="41"/>
      <c r="AS606" s="41"/>
      <c r="AT606" s="41"/>
      <c r="AU606" s="42"/>
      <c r="AV606" s="43"/>
      <c r="AW606" s="44"/>
      <c r="AX606" s="45"/>
      <c r="AY606" s="45"/>
      <c r="AZ606" s="45"/>
      <c r="BA606" s="37"/>
      <c r="BB606" s="37"/>
      <c r="BC606" s="37"/>
      <c r="BD606" s="37"/>
      <c r="BE606" s="46"/>
      <c r="BH606" s="116"/>
      <c r="BI606" s="116"/>
      <c r="BJ606" s="116"/>
      <c r="BK606" s="116"/>
      <c r="BL606" s="116"/>
      <c r="BM606" s="116"/>
    </row>
    <row r="607" spans="1:65" s="30" customFormat="1" ht="35.1" hidden="1" customHeight="1" x14ac:dyDescent="0.25">
      <c r="F607" s="32"/>
      <c r="G607" s="34"/>
      <c r="H607" s="116" t="s">
        <v>320</v>
      </c>
      <c r="I607" s="116" t="s">
        <v>320</v>
      </c>
      <c r="J607" s="31"/>
      <c r="K607" s="116" t="s">
        <v>320</v>
      </c>
      <c r="L607" s="35"/>
      <c r="M607" s="35"/>
      <c r="N607" s="35"/>
      <c r="O607" s="35"/>
      <c r="P607" s="35"/>
      <c r="Q607" s="35"/>
      <c r="R607" s="35"/>
      <c r="S607" s="35"/>
      <c r="T607" s="37"/>
      <c r="U607" s="37"/>
      <c r="V607" s="37"/>
      <c r="W607" s="37"/>
      <c r="X607" s="38"/>
      <c r="Y607" s="38"/>
      <c r="Z607" s="38"/>
      <c r="AA607" s="38"/>
      <c r="AB607" s="37"/>
      <c r="AC607" s="37"/>
      <c r="AD607" s="37"/>
      <c r="AE607" s="37"/>
      <c r="AF607" s="38"/>
      <c r="AG607" s="38"/>
      <c r="AH607" s="38"/>
      <c r="AI607" s="38"/>
      <c r="AJ607" s="33"/>
      <c r="AK607" s="39"/>
      <c r="AL607" s="39"/>
      <c r="AM607" s="40"/>
      <c r="AN607" s="40"/>
      <c r="AO607" s="40"/>
      <c r="AP607" s="40"/>
      <c r="AQ607" s="41"/>
      <c r="AR607" s="41"/>
      <c r="AS607" s="41"/>
      <c r="AT607" s="41"/>
      <c r="AU607" s="42"/>
      <c r="AV607" s="43"/>
      <c r="AW607" s="44"/>
      <c r="AX607" s="45"/>
      <c r="AY607" s="45"/>
      <c r="AZ607" s="45"/>
      <c r="BA607" s="37"/>
      <c r="BB607" s="37"/>
      <c r="BC607" s="37"/>
      <c r="BD607" s="37"/>
      <c r="BE607" s="46"/>
      <c r="BH607" s="116"/>
      <c r="BI607" s="116"/>
      <c r="BJ607" s="116"/>
      <c r="BK607" s="116"/>
      <c r="BL607" s="116"/>
      <c r="BM607" s="116"/>
    </row>
    <row r="608" spans="1:65" s="30" customFormat="1" ht="35.1" hidden="1" customHeight="1" x14ac:dyDescent="0.25">
      <c r="F608" s="32"/>
      <c r="G608" s="34"/>
      <c r="H608" s="116" t="s">
        <v>320</v>
      </c>
      <c r="I608" s="116" t="s">
        <v>320</v>
      </c>
      <c r="J608" s="31"/>
      <c r="K608" s="116" t="s">
        <v>320</v>
      </c>
      <c r="L608" s="35"/>
      <c r="M608" s="35"/>
      <c r="N608" s="35"/>
      <c r="O608" s="35"/>
      <c r="P608" s="35"/>
      <c r="Q608" s="35"/>
      <c r="R608" s="35"/>
      <c r="S608" s="35"/>
      <c r="T608" s="37"/>
      <c r="U608" s="37"/>
      <c r="V608" s="37"/>
      <c r="W608" s="37"/>
      <c r="X608" s="38"/>
      <c r="Y608" s="38"/>
      <c r="Z608" s="38"/>
      <c r="AA608" s="38"/>
      <c r="AB608" s="37"/>
      <c r="AC608" s="37"/>
      <c r="AD608" s="37"/>
      <c r="AE608" s="37"/>
      <c r="AF608" s="38"/>
      <c r="AG608" s="38"/>
      <c r="AH608" s="38"/>
      <c r="AI608" s="38"/>
      <c r="AJ608" s="33"/>
      <c r="AK608" s="39"/>
      <c r="AL608" s="39"/>
      <c r="AM608" s="40"/>
      <c r="AN608" s="40"/>
      <c r="AO608" s="40"/>
      <c r="AP608" s="40"/>
      <c r="AQ608" s="41"/>
      <c r="AR608" s="41"/>
      <c r="AS608" s="41"/>
      <c r="AT608" s="41"/>
      <c r="AU608" s="42"/>
      <c r="AV608" s="43"/>
      <c r="AW608" s="44"/>
      <c r="AX608" s="45"/>
      <c r="AY608" s="45"/>
      <c r="AZ608" s="45"/>
      <c r="BA608" s="37"/>
      <c r="BB608" s="37"/>
      <c r="BC608" s="37"/>
      <c r="BD608" s="37"/>
      <c r="BE608" s="46"/>
      <c r="BH608" s="116"/>
      <c r="BI608" s="116"/>
      <c r="BJ608" s="116"/>
      <c r="BK608" s="116"/>
      <c r="BL608" s="116"/>
      <c r="BM608" s="116"/>
    </row>
    <row r="609" spans="1:65" s="30" customFormat="1" ht="35.1" hidden="1" customHeight="1" x14ac:dyDescent="0.25">
      <c r="F609" s="32"/>
      <c r="G609" s="34"/>
      <c r="H609" s="116" t="s">
        <v>320</v>
      </c>
      <c r="I609" s="116" t="s">
        <v>320</v>
      </c>
      <c r="J609" s="31"/>
      <c r="K609" s="116" t="s">
        <v>320</v>
      </c>
      <c r="L609" s="35"/>
      <c r="M609" s="35"/>
      <c r="N609" s="35"/>
      <c r="O609" s="35"/>
      <c r="P609" s="35"/>
      <c r="Q609" s="35"/>
      <c r="R609" s="35"/>
      <c r="S609" s="35"/>
      <c r="T609" s="37"/>
      <c r="U609" s="37"/>
      <c r="V609" s="37"/>
      <c r="W609" s="37"/>
      <c r="X609" s="38"/>
      <c r="Y609" s="38"/>
      <c r="Z609" s="38"/>
      <c r="AA609" s="38"/>
      <c r="AB609" s="37"/>
      <c r="AC609" s="37"/>
      <c r="AD609" s="37"/>
      <c r="AE609" s="37"/>
      <c r="AF609" s="38"/>
      <c r="AG609" s="38"/>
      <c r="AH609" s="38"/>
      <c r="AI609" s="38"/>
      <c r="AJ609" s="33"/>
      <c r="AK609" s="39"/>
      <c r="AL609" s="39"/>
      <c r="AM609" s="40"/>
      <c r="AN609" s="40"/>
      <c r="AO609" s="40"/>
      <c r="AP609" s="40"/>
      <c r="AQ609" s="41"/>
      <c r="AR609" s="41"/>
      <c r="AS609" s="41"/>
      <c r="AT609" s="41"/>
      <c r="AU609" s="42"/>
      <c r="AV609" s="43"/>
      <c r="AW609" s="44"/>
      <c r="AX609" s="45"/>
      <c r="AY609" s="45"/>
      <c r="AZ609" s="45"/>
      <c r="BA609" s="37"/>
      <c r="BB609" s="37"/>
      <c r="BC609" s="37"/>
      <c r="BD609" s="37"/>
      <c r="BE609" s="46"/>
      <c r="BH609" s="116"/>
      <c r="BI609" s="116"/>
      <c r="BJ609" s="116"/>
      <c r="BK609" s="116"/>
      <c r="BL609" s="116"/>
      <c r="BM609" s="116"/>
    </row>
    <row r="610" spans="1:65" s="30" customFormat="1" ht="35.1" customHeight="1" x14ac:dyDescent="0.25">
      <c r="A610" s="30" t="str">
        <f t="shared" si="51"/>
        <v>TB24DT+1</v>
      </c>
      <c r="B610" s="30" t="str">
        <f t="shared" si="52"/>
        <v>TB24DT+2</v>
      </c>
      <c r="C610" s="30" t="str">
        <f t="shared" si="53"/>
        <v>TB24DT+3</v>
      </c>
      <c r="D610" s="30" t="str">
        <f t="shared" si="54"/>
        <v>TB24DT+4</v>
      </c>
      <c r="E610" s="30" t="s">
        <v>18</v>
      </c>
      <c r="F610" s="32">
        <v>24</v>
      </c>
      <c r="G610" s="34" t="s">
        <v>154</v>
      </c>
      <c r="H610" s="116" t="s">
        <v>143</v>
      </c>
      <c r="I610" s="116" t="s">
        <v>315</v>
      </c>
      <c r="J610" s="31" t="s">
        <v>143</v>
      </c>
      <c r="K610" s="116" t="s">
        <v>113</v>
      </c>
      <c r="L610" s="35">
        <v>6500</v>
      </c>
      <c r="M610" s="35">
        <v>3400</v>
      </c>
      <c r="N610" s="35">
        <v>2300</v>
      </c>
      <c r="O610" s="35">
        <v>1450</v>
      </c>
      <c r="P610" s="35">
        <f>VLOOKUP(G610&amp;"Vị trí 1",'[1]14_ODT'!$D$11:$L$3938,9,0)</f>
        <v>6500</v>
      </c>
      <c r="Q610" s="35">
        <f>VLOOKUP(G610&amp;"Vị trí 2",'[1]14_ODT'!$D$11:$L$3938,9,0)</f>
        <v>3400</v>
      </c>
      <c r="R610" s="35">
        <f>VLOOKUP(G610&amp;"Vị trí 3",'[1]14_ODT'!$D$11:$L$3938,9,0)</f>
        <v>2300</v>
      </c>
      <c r="S610" s="35">
        <f>VLOOKUP(G610&amp;"Vị trí 4",'[1]14_ODT'!$D$11:$L$3938,9,0)</f>
        <v>1450</v>
      </c>
      <c r="T610" s="37"/>
      <c r="U610" s="37"/>
      <c r="V610" s="37"/>
      <c r="W610" s="37"/>
      <c r="X610" s="38"/>
      <c r="Y610" s="38"/>
      <c r="Z610" s="38"/>
      <c r="AA610" s="38"/>
      <c r="AB610" s="37"/>
      <c r="AC610" s="37"/>
      <c r="AD610" s="37"/>
      <c r="AE610" s="37"/>
      <c r="AF610" s="38"/>
      <c r="AG610" s="38"/>
      <c r="AH610" s="38"/>
      <c r="AI610" s="38"/>
      <c r="AJ610" s="33">
        <v>1.9846153846153847</v>
      </c>
      <c r="AK610" s="39"/>
      <c r="AL610" s="39">
        <v>1.1000000000000001</v>
      </c>
      <c r="AM610" s="40">
        <f t="shared" si="55"/>
        <v>7150.0000000000009</v>
      </c>
      <c r="AN610" s="40">
        <f t="shared" si="55"/>
        <v>3740.0000000000005</v>
      </c>
      <c r="AO610" s="40">
        <f t="shared" si="55"/>
        <v>2530</v>
      </c>
      <c r="AP610" s="40">
        <f t="shared" si="55"/>
        <v>1595.0000000000002</v>
      </c>
      <c r="AQ610" s="41">
        <f t="shared" si="56"/>
        <v>7200</v>
      </c>
      <c r="AR610" s="41">
        <f t="shared" si="56"/>
        <v>3700</v>
      </c>
      <c r="AS610" s="41">
        <f t="shared" si="56"/>
        <v>2500</v>
      </c>
      <c r="AT610" s="41">
        <f t="shared" si="56"/>
        <v>1600</v>
      </c>
      <c r="AU610" s="42">
        <f t="shared" si="57"/>
        <v>1072.5</v>
      </c>
      <c r="AV610" s="43" t="s">
        <v>18</v>
      </c>
      <c r="AW610" s="44"/>
      <c r="AX610" s="45"/>
      <c r="AY610" s="45"/>
      <c r="AZ610" s="45"/>
      <c r="BA610" s="37"/>
      <c r="BB610" s="37"/>
      <c r="BC610" s="37"/>
      <c r="BD610" s="37"/>
      <c r="BE610" s="46">
        <f t="shared" si="58"/>
        <v>527.5</v>
      </c>
      <c r="BH610" s="116"/>
      <c r="BI610" s="116"/>
      <c r="BJ610" s="116"/>
      <c r="BK610" s="116"/>
      <c r="BL610" s="116"/>
      <c r="BM610" s="116"/>
    </row>
    <row r="611" spans="1:65" s="30" customFormat="1" ht="35.1" hidden="1" customHeight="1" x14ac:dyDescent="0.25">
      <c r="F611" s="32"/>
      <c r="G611" s="34"/>
      <c r="H611" s="116" t="s">
        <v>320</v>
      </c>
      <c r="I611" s="116" t="s">
        <v>320</v>
      </c>
      <c r="J611" s="31"/>
      <c r="K611" s="116" t="s">
        <v>320</v>
      </c>
      <c r="L611" s="35"/>
      <c r="M611" s="35"/>
      <c r="N611" s="35"/>
      <c r="O611" s="35"/>
      <c r="P611" s="35"/>
      <c r="Q611" s="35"/>
      <c r="R611" s="35"/>
      <c r="S611" s="35"/>
      <c r="T611" s="37"/>
      <c r="U611" s="37"/>
      <c r="V611" s="37"/>
      <c r="W611" s="37"/>
      <c r="X611" s="38"/>
      <c r="Y611" s="38"/>
      <c r="Z611" s="38"/>
      <c r="AA611" s="38"/>
      <c r="AB611" s="37"/>
      <c r="AC611" s="37"/>
      <c r="AD611" s="37"/>
      <c r="AE611" s="37"/>
      <c r="AF611" s="38"/>
      <c r="AG611" s="38"/>
      <c r="AH611" s="38"/>
      <c r="AI611" s="38"/>
      <c r="AJ611" s="33"/>
      <c r="AK611" s="39"/>
      <c r="AL611" s="39"/>
      <c r="AM611" s="40"/>
      <c r="AN611" s="40"/>
      <c r="AO611" s="40"/>
      <c r="AP611" s="40"/>
      <c r="AQ611" s="41"/>
      <c r="AR611" s="41"/>
      <c r="AS611" s="41"/>
      <c r="AT611" s="41"/>
      <c r="AU611" s="42"/>
      <c r="AV611" s="43"/>
      <c r="AW611" s="44"/>
      <c r="AX611" s="45"/>
      <c r="AY611" s="45"/>
      <c r="AZ611" s="45"/>
      <c r="BA611" s="37"/>
      <c r="BB611" s="37"/>
      <c r="BC611" s="37"/>
      <c r="BD611" s="37"/>
      <c r="BE611" s="46"/>
      <c r="BH611" s="116"/>
      <c r="BI611" s="116"/>
      <c r="BJ611" s="116"/>
      <c r="BK611" s="116"/>
      <c r="BL611" s="116"/>
      <c r="BM611" s="116"/>
    </row>
    <row r="612" spans="1:65" s="30" customFormat="1" ht="35.1" hidden="1" customHeight="1" x14ac:dyDescent="0.25">
      <c r="F612" s="32"/>
      <c r="G612" s="34"/>
      <c r="H612" s="116" t="s">
        <v>320</v>
      </c>
      <c r="I612" s="116" t="s">
        <v>320</v>
      </c>
      <c r="J612" s="31"/>
      <c r="K612" s="116" t="s">
        <v>320</v>
      </c>
      <c r="L612" s="35"/>
      <c r="M612" s="35"/>
      <c r="N612" s="35"/>
      <c r="O612" s="35"/>
      <c r="P612" s="35"/>
      <c r="Q612" s="35"/>
      <c r="R612" s="35"/>
      <c r="S612" s="35"/>
      <c r="T612" s="37"/>
      <c r="U612" s="37"/>
      <c r="V612" s="37"/>
      <c r="W612" s="37"/>
      <c r="X612" s="38"/>
      <c r="Y612" s="38"/>
      <c r="Z612" s="38"/>
      <c r="AA612" s="38"/>
      <c r="AB612" s="37"/>
      <c r="AC612" s="37"/>
      <c r="AD612" s="37"/>
      <c r="AE612" s="37"/>
      <c r="AF612" s="38"/>
      <c r="AG612" s="38"/>
      <c r="AH612" s="38"/>
      <c r="AI612" s="38"/>
      <c r="AJ612" s="33"/>
      <c r="AK612" s="39"/>
      <c r="AL612" s="39"/>
      <c r="AM612" s="40"/>
      <c r="AN612" s="40"/>
      <c r="AO612" s="40"/>
      <c r="AP612" s="40"/>
      <c r="AQ612" s="41"/>
      <c r="AR612" s="41"/>
      <c r="AS612" s="41"/>
      <c r="AT612" s="41"/>
      <c r="AU612" s="42"/>
      <c r="AV612" s="43"/>
      <c r="AW612" s="44"/>
      <c r="AX612" s="45"/>
      <c r="AY612" s="45"/>
      <c r="AZ612" s="45"/>
      <c r="BA612" s="37"/>
      <c r="BB612" s="37"/>
      <c r="BC612" s="37"/>
      <c r="BD612" s="37"/>
      <c r="BE612" s="46"/>
      <c r="BH612" s="116"/>
      <c r="BI612" s="116"/>
      <c r="BJ612" s="116"/>
      <c r="BK612" s="116"/>
      <c r="BL612" s="116"/>
      <c r="BM612" s="116"/>
    </row>
    <row r="613" spans="1:65" s="30" customFormat="1" ht="35.1" hidden="1" customHeight="1" x14ac:dyDescent="0.25">
      <c r="F613" s="32"/>
      <c r="G613" s="34"/>
      <c r="H613" s="116" t="s">
        <v>320</v>
      </c>
      <c r="I613" s="116" t="s">
        <v>320</v>
      </c>
      <c r="J613" s="31"/>
      <c r="K613" s="116" t="s">
        <v>320</v>
      </c>
      <c r="L613" s="35"/>
      <c r="M613" s="35"/>
      <c r="N613" s="35"/>
      <c r="O613" s="35"/>
      <c r="P613" s="35"/>
      <c r="Q613" s="35"/>
      <c r="R613" s="35"/>
      <c r="S613" s="35"/>
      <c r="T613" s="37"/>
      <c r="U613" s="37"/>
      <c r="V613" s="37"/>
      <c r="W613" s="37"/>
      <c r="X613" s="38"/>
      <c r="Y613" s="38"/>
      <c r="Z613" s="38"/>
      <c r="AA613" s="38"/>
      <c r="AB613" s="37"/>
      <c r="AC613" s="37"/>
      <c r="AD613" s="37"/>
      <c r="AE613" s="37"/>
      <c r="AF613" s="38"/>
      <c r="AG613" s="38"/>
      <c r="AH613" s="38"/>
      <c r="AI613" s="38"/>
      <c r="AJ613" s="33"/>
      <c r="AK613" s="39"/>
      <c r="AL613" s="39"/>
      <c r="AM613" s="40"/>
      <c r="AN613" s="40"/>
      <c r="AO613" s="40"/>
      <c r="AP613" s="40"/>
      <c r="AQ613" s="41"/>
      <c r="AR613" s="41"/>
      <c r="AS613" s="41"/>
      <c r="AT613" s="41"/>
      <c r="AU613" s="42"/>
      <c r="AV613" s="43"/>
      <c r="AW613" s="44"/>
      <c r="AX613" s="45"/>
      <c r="AY613" s="45"/>
      <c r="AZ613" s="45"/>
      <c r="BA613" s="37"/>
      <c r="BB613" s="37"/>
      <c r="BC613" s="37"/>
      <c r="BD613" s="37"/>
      <c r="BE613" s="46"/>
      <c r="BH613" s="116"/>
      <c r="BI613" s="116"/>
      <c r="BJ613" s="116"/>
      <c r="BK613" s="116"/>
      <c r="BL613" s="116"/>
      <c r="BM613" s="116"/>
    </row>
    <row r="614" spans="1:65" s="30" customFormat="1" ht="35.1" hidden="1" customHeight="1" x14ac:dyDescent="0.25">
      <c r="F614" s="32"/>
      <c r="G614" s="34"/>
      <c r="H614" s="116" t="s">
        <v>320</v>
      </c>
      <c r="I614" s="116" t="s">
        <v>320</v>
      </c>
      <c r="J614" s="31"/>
      <c r="K614" s="116" t="s">
        <v>320</v>
      </c>
      <c r="L614" s="35"/>
      <c r="M614" s="35"/>
      <c r="N614" s="35"/>
      <c r="O614" s="35"/>
      <c r="P614" s="35"/>
      <c r="Q614" s="35"/>
      <c r="R614" s="35"/>
      <c r="S614" s="35"/>
      <c r="T614" s="37"/>
      <c r="U614" s="37"/>
      <c r="V614" s="37"/>
      <c r="W614" s="37"/>
      <c r="X614" s="38"/>
      <c r="Y614" s="38"/>
      <c r="Z614" s="38"/>
      <c r="AA614" s="38"/>
      <c r="AB614" s="37"/>
      <c r="AC614" s="37"/>
      <c r="AD614" s="37"/>
      <c r="AE614" s="37"/>
      <c r="AF614" s="38"/>
      <c r="AG614" s="38"/>
      <c r="AH614" s="38"/>
      <c r="AI614" s="38"/>
      <c r="AJ614" s="33"/>
      <c r="AK614" s="39"/>
      <c r="AL614" s="39"/>
      <c r="AM614" s="40"/>
      <c r="AN614" s="40"/>
      <c r="AO614" s="40"/>
      <c r="AP614" s="40"/>
      <c r="AQ614" s="41"/>
      <c r="AR614" s="41"/>
      <c r="AS614" s="41"/>
      <c r="AT614" s="41"/>
      <c r="AU614" s="42"/>
      <c r="AV614" s="43"/>
      <c r="AW614" s="44"/>
      <c r="AX614" s="45"/>
      <c r="AY614" s="45"/>
      <c r="AZ614" s="45"/>
      <c r="BA614" s="37"/>
      <c r="BB614" s="37"/>
      <c r="BC614" s="37"/>
      <c r="BD614" s="37"/>
      <c r="BE614" s="46"/>
      <c r="BH614" s="116"/>
      <c r="BI614" s="116"/>
      <c r="BJ614" s="116"/>
      <c r="BK614" s="116"/>
      <c r="BL614" s="116"/>
      <c r="BM614" s="116"/>
    </row>
    <row r="615" spans="1:65" s="30" customFormat="1" ht="35.1" hidden="1" customHeight="1" x14ac:dyDescent="0.25">
      <c r="F615" s="32"/>
      <c r="G615" s="34"/>
      <c r="H615" s="116" t="s">
        <v>320</v>
      </c>
      <c r="I615" s="116" t="s">
        <v>320</v>
      </c>
      <c r="J615" s="31"/>
      <c r="K615" s="116" t="s">
        <v>320</v>
      </c>
      <c r="L615" s="35"/>
      <c r="M615" s="35"/>
      <c r="N615" s="35"/>
      <c r="O615" s="35"/>
      <c r="P615" s="35"/>
      <c r="Q615" s="35"/>
      <c r="R615" s="35"/>
      <c r="S615" s="35"/>
      <c r="T615" s="37"/>
      <c r="U615" s="37"/>
      <c r="V615" s="37"/>
      <c r="W615" s="37"/>
      <c r="X615" s="38"/>
      <c r="Y615" s="38"/>
      <c r="Z615" s="38"/>
      <c r="AA615" s="38"/>
      <c r="AB615" s="37"/>
      <c r="AC615" s="37"/>
      <c r="AD615" s="37"/>
      <c r="AE615" s="37"/>
      <c r="AF615" s="38"/>
      <c r="AG615" s="38"/>
      <c r="AH615" s="38"/>
      <c r="AI615" s="38"/>
      <c r="AJ615" s="33"/>
      <c r="AK615" s="39"/>
      <c r="AL615" s="39"/>
      <c r="AM615" s="40"/>
      <c r="AN615" s="40"/>
      <c r="AO615" s="40"/>
      <c r="AP615" s="40"/>
      <c r="AQ615" s="41"/>
      <c r="AR615" s="41"/>
      <c r="AS615" s="41"/>
      <c r="AT615" s="41"/>
      <c r="AU615" s="42"/>
      <c r="AV615" s="43"/>
      <c r="AW615" s="44"/>
      <c r="AX615" s="45"/>
      <c r="AY615" s="45"/>
      <c r="AZ615" s="45"/>
      <c r="BA615" s="37"/>
      <c r="BB615" s="37"/>
      <c r="BC615" s="37"/>
      <c r="BD615" s="37"/>
      <c r="BE615" s="46"/>
      <c r="BH615" s="116"/>
      <c r="BI615" s="116"/>
      <c r="BJ615" s="116"/>
      <c r="BK615" s="116"/>
      <c r="BL615" s="116"/>
      <c r="BM615" s="116"/>
    </row>
    <row r="616" spans="1:65" s="30" customFormat="1" ht="35.1" hidden="1" customHeight="1" x14ac:dyDescent="0.25">
      <c r="F616" s="32"/>
      <c r="G616" s="34"/>
      <c r="H616" s="116" t="s">
        <v>320</v>
      </c>
      <c r="I616" s="116" t="s">
        <v>320</v>
      </c>
      <c r="J616" s="31"/>
      <c r="K616" s="116" t="s">
        <v>320</v>
      </c>
      <c r="L616" s="35"/>
      <c r="M616" s="35"/>
      <c r="N616" s="35"/>
      <c r="O616" s="35"/>
      <c r="P616" s="35"/>
      <c r="Q616" s="35"/>
      <c r="R616" s="35"/>
      <c r="S616" s="35"/>
      <c r="T616" s="37"/>
      <c r="U616" s="37"/>
      <c r="V616" s="37"/>
      <c r="W616" s="37"/>
      <c r="X616" s="38"/>
      <c r="Y616" s="38"/>
      <c r="Z616" s="38"/>
      <c r="AA616" s="38"/>
      <c r="AB616" s="37"/>
      <c r="AC616" s="37"/>
      <c r="AD616" s="37"/>
      <c r="AE616" s="37"/>
      <c r="AF616" s="38"/>
      <c r="AG616" s="38"/>
      <c r="AH616" s="38"/>
      <c r="AI616" s="38"/>
      <c r="AJ616" s="33"/>
      <c r="AK616" s="39"/>
      <c r="AL616" s="39"/>
      <c r="AM616" s="40"/>
      <c r="AN616" s="40"/>
      <c r="AO616" s="40"/>
      <c r="AP616" s="40"/>
      <c r="AQ616" s="41"/>
      <c r="AR616" s="41"/>
      <c r="AS616" s="41"/>
      <c r="AT616" s="41"/>
      <c r="AU616" s="42"/>
      <c r="AV616" s="43"/>
      <c r="AW616" s="44"/>
      <c r="AX616" s="45"/>
      <c r="AY616" s="45"/>
      <c r="AZ616" s="45"/>
      <c r="BA616" s="37"/>
      <c r="BB616" s="37"/>
      <c r="BC616" s="37"/>
      <c r="BD616" s="37"/>
      <c r="BE616" s="46"/>
      <c r="BH616" s="116"/>
      <c r="BI616" s="116"/>
      <c r="BJ616" s="116"/>
      <c r="BK616" s="116"/>
      <c r="BL616" s="116"/>
      <c r="BM616" s="116"/>
    </row>
    <row r="617" spans="1:65" s="30" customFormat="1" ht="35.1" customHeight="1" x14ac:dyDescent="0.25">
      <c r="A617" s="30" t="str">
        <f t="shared" si="51"/>
        <v>TB25DT+1</v>
      </c>
      <c r="B617" s="30" t="str">
        <f t="shared" si="52"/>
        <v>TB25DT+2</v>
      </c>
      <c r="C617" s="30" t="str">
        <f t="shared" si="53"/>
        <v>TB25DT+3</v>
      </c>
      <c r="D617" s="30" t="str">
        <f t="shared" si="54"/>
        <v>TB25DT+4</v>
      </c>
      <c r="E617" s="30" t="s">
        <v>18</v>
      </c>
      <c r="F617" s="32">
        <v>25</v>
      </c>
      <c r="G617" s="34" t="s">
        <v>155</v>
      </c>
      <c r="H617" s="116" t="s">
        <v>30</v>
      </c>
      <c r="I617" s="116" t="s">
        <v>25</v>
      </c>
      <c r="J617" s="31" t="s">
        <v>30</v>
      </c>
      <c r="K617" s="116" t="s">
        <v>95</v>
      </c>
      <c r="L617" s="35">
        <v>6500</v>
      </c>
      <c r="M617" s="35">
        <v>3300</v>
      </c>
      <c r="N617" s="35">
        <v>2200</v>
      </c>
      <c r="O617" s="35">
        <v>1400</v>
      </c>
      <c r="P617" s="35">
        <f>VLOOKUP(G617&amp;"Vị trí 1",'[1]14_ODT'!$D$11:$L$3938,9,0)</f>
        <v>6500</v>
      </c>
      <c r="Q617" s="35">
        <f>VLOOKUP(G617&amp;"Vị trí 2",'[1]14_ODT'!$D$11:$L$3938,9,0)</f>
        <v>3300</v>
      </c>
      <c r="R617" s="35">
        <f>VLOOKUP(G617&amp;"Vị trí 3",'[1]14_ODT'!$D$11:$L$3938,9,0)</f>
        <v>2200</v>
      </c>
      <c r="S617" s="35">
        <f>VLOOKUP(G617&amp;"Vị trí 4",'[1]14_ODT'!$D$11:$L$3938,9,0)</f>
        <v>1400</v>
      </c>
      <c r="T617" s="37"/>
      <c r="U617" s="37"/>
      <c r="V617" s="37"/>
      <c r="W617" s="37"/>
      <c r="X617" s="38"/>
      <c r="Y617" s="38"/>
      <c r="Z617" s="38"/>
      <c r="AA617" s="38"/>
      <c r="AB617" s="37"/>
      <c r="AC617" s="37"/>
      <c r="AD617" s="37"/>
      <c r="AE617" s="37"/>
      <c r="AF617" s="38"/>
      <c r="AG617" s="38"/>
      <c r="AH617" s="38"/>
      <c r="AI617" s="38"/>
      <c r="AJ617" s="33">
        <v>2.52</v>
      </c>
      <c r="AK617" s="39"/>
      <c r="AL617" s="39">
        <v>1.45</v>
      </c>
      <c r="AM617" s="40">
        <f t="shared" si="55"/>
        <v>9425</v>
      </c>
      <c r="AN617" s="40">
        <f t="shared" si="55"/>
        <v>4785</v>
      </c>
      <c r="AO617" s="40">
        <f t="shared" si="55"/>
        <v>3190</v>
      </c>
      <c r="AP617" s="40">
        <f t="shared" si="55"/>
        <v>2030</v>
      </c>
      <c r="AQ617" s="41">
        <f t="shared" si="56"/>
        <v>9400</v>
      </c>
      <c r="AR617" s="41">
        <f t="shared" si="56"/>
        <v>4800</v>
      </c>
      <c r="AS617" s="41">
        <f t="shared" si="56"/>
        <v>3200</v>
      </c>
      <c r="AT617" s="41">
        <f t="shared" si="56"/>
        <v>2000</v>
      </c>
      <c r="AU617" s="42">
        <f t="shared" si="57"/>
        <v>1413.75</v>
      </c>
      <c r="AV617" s="43" t="s">
        <v>18</v>
      </c>
      <c r="AW617" s="44">
        <v>5600</v>
      </c>
      <c r="AX617" s="45">
        <v>2660</v>
      </c>
      <c r="AY617" s="45">
        <v>1750</v>
      </c>
      <c r="AZ617" s="45">
        <v>1120</v>
      </c>
      <c r="BA617" s="37">
        <v>4800</v>
      </c>
      <c r="BB617" s="37">
        <v>2280</v>
      </c>
      <c r="BC617" s="37">
        <v>1500</v>
      </c>
      <c r="BD617" s="37">
        <v>960</v>
      </c>
      <c r="BE617" s="46">
        <f t="shared" si="58"/>
        <v>586.25</v>
      </c>
      <c r="BH617" s="116"/>
      <c r="BI617" s="116"/>
      <c r="BJ617" s="116"/>
      <c r="BK617" s="116"/>
      <c r="BL617" s="116"/>
      <c r="BM617" s="116"/>
    </row>
    <row r="618" spans="1:65" s="30" customFormat="1" ht="35.1" hidden="1" customHeight="1" x14ac:dyDescent="0.25">
      <c r="F618" s="32"/>
      <c r="G618" s="34"/>
      <c r="H618" s="116" t="s">
        <v>320</v>
      </c>
      <c r="I618" s="116" t="s">
        <v>320</v>
      </c>
      <c r="J618" s="31"/>
      <c r="K618" s="116" t="s">
        <v>320</v>
      </c>
      <c r="L618" s="35"/>
      <c r="M618" s="35"/>
      <c r="N618" s="35"/>
      <c r="O618" s="35"/>
      <c r="P618" s="35"/>
      <c r="Q618" s="35"/>
      <c r="R618" s="35"/>
      <c r="S618" s="35"/>
      <c r="T618" s="37"/>
      <c r="U618" s="37"/>
      <c r="V618" s="37"/>
      <c r="W618" s="37"/>
      <c r="X618" s="38"/>
      <c r="Y618" s="38"/>
      <c r="Z618" s="38"/>
      <c r="AA618" s="38"/>
      <c r="AB618" s="37"/>
      <c r="AC618" s="37"/>
      <c r="AD618" s="37"/>
      <c r="AE618" s="37"/>
      <c r="AF618" s="38"/>
      <c r="AG618" s="38"/>
      <c r="AH618" s="38"/>
      <c r="AI618" s="38"/>
      <c r="AJ618" s="33"/>
      <c r="AK618" s="39"/>
      <c r="AL618" s="39"/>
      <c r="AM618" s="40"/>
      <c r="AN618" s="40"/>
      <c r="AO618" s="40"/>
      <c r="AP618" s="40"/>
      <c r="AQ618" s="41"/>
      <c r="AR618" s="41"/>
      <c r="AS618" s="41"/>
      <c r="AT618" s="41"/>
      <c r="AU618" s="42"/>
      <c r="AV618" s="43"/>
      <c r="AW618" s="44"/>
      <c r="AX618" s="45"/>
      <c r="AY618" s="45"/>
      <c r="AZ618" s="45"/>
      <c r="BA618" s="37"/>
      <c r="BB618" s="37"/>
      <c r="BC618" s="37"/>
      <c r="BD618" s="37"/>
      <c r="BE618" s="46"/>
      <c r="BH618" s="116"/>
      <c r="BI618" s="116"/>
      <c r="BJ618" s="116"/>
      <c r="BK618" s="116"/>
      <c r="BL618" s="116"/>
      <c r="BM618" s="116"/>
    </row>
    <row r="619" spans="1:65" s="30" customFormat="1" ht="35.1" hidden="1" customHeight="1" x14ac:dyDescent="0.25">
      <c r="F619" s="32"/>
      <c r="G619" s="34"/>
      <c r="H619" s="116" t="s">
        <v>320</v>
      </c>
      <c r="I619" s="116" t="s">
        <v>320</v>
      </c>
      <c r="J619" s="31"/>
      <c r="K619" s="116" t="s">
        <v>320</v>
      </c>
      <c r="L619" s="35"/>
      <c r="M619" s="35"/>
      <c r="N619" s="35"/>
      <c r="O619" s="35"/>
      <c r="P619" s="35"/>
      <c r="Q619" s="35"/>
      <c r="R619" s="35"/>
      <c r="S619" s="35"/>
      <c r="T619" s="37"/>
      <c r="U619" s="37"/>
      <c r="V619" s="37"/>
      <c r="W619" s="37"/>
      <c r="X619" s="38"/>
      <c r="Y619" s="38"/>
      <c r="Z619" s="38"/>
      <c r="AA619" s="38"/>
      <c r="AB619" s="37"/>
      <c r="AC619" s="37"/>
      <c r="AD619" s="37"/>
      <c r="AE619" s="37"/>
      <c r="AF619" s="38"/>
      <c r="AG619" s="38"/>
      <c r="AH619" s="38"/>
      <c r="AI619" s="38"/>
      <c r="AJ619" s="33"/>
      <c r="AK619" s="39"/>
      <c r="AL619" s="39"/>
      <c r="AM619" s="40"/>
      <c r="AN619" s="40"/>
      <c r="AO619" s="40"/>
      <c r="AP619" s="40"/>
      <c r="AQ619" s="41"/>
      <c r="AR619" s="41"/>
      <c r="AS619" s="41"/>
      <c r="AT619" s="41"/>
      <c r="AU619" s="42"/>
      <c r="AV619" s="43"/>
      <c r="AW619" s="44"/>
      <c r="AX619" s="45"/>
      <c r="AY619" s="45"/>
      <c r="AZ619" s="45"/>
      <c r="BA619" s="37"/>
      <c r="BB619" s="37"/>
      <c r="BC619" s="37"/>
      <c r="BD619" s="37"/>
      <c r="BE619" s="46"/>
      <c r="BH619" s="116"/>
      <c r="BI619" s="116"/>
      <c r="BJ619" s="116"/>
      <c r="BK619" s="116"/>
      <c r="BL619" s="116"/>
      <c r="BM619" s="116"/>
    </row>
    <row r="620" spans="1:65" s="30" customFormat="1" ht="35.1" hidden="1" customHeight="1" x14ac:dyDescent="0.25">
      <c r="F620" s="32"/>
      <c r="G620" s="34"/>
      <c r="H620" s="116" t="s">
        <v>320</v>
      </c>
      <c r="I620" s="116" t="s">
        <v>320</v>
      </c>
      <c r="J620" s="31"/>
      <c r="K620" s="116" t="s">
        <v>320</v>
      </c>
      <c r="L620" s="35"/>
      <c r="M620" s="35"/>
      <c r="N620" s="35"/>
      <c r="O620" s="35"/>
      <c r="P620" s="35"/>
      <c r="Q620" s="35"/>
      <c r="R620" s="35"/>
      <c r="S620" s="35"/>
      <c r="T620" s="37"/>
      <c r="U620" s="37"/>
      <c r="V620" s="37"/>
      <c r="W620" s="37"/>
      <c r="X620" s="38"/>
      <c r="Y620" s="38"/>
      <c r="Z620" s="38"/>
      <c r="AA620" s="38"/>
      <c r="AB620" s="37"/>
      <c r="AC620" s="37"/>
      <c r="AD620" s="37"/>
      <c r="AE620" s="37"/>
      <c r="AF620" s="38"/>
      <c r="AG620" s="38"/>
      <c r="AH620" s="38"/>
      <c r="AI620" s="38"/>
      <c r="AJ620" s="33"/>
      <c r="AK620" s="39"/>
      <c r="AL620" s="39"/>
      <c r="AM620" s="40"/>
      <c r="AN620" s="40"/>
      <c r="AO620" s="40"/>
      <c r="AP620" s="40"/>
      <c r="AQ620" s="41"/>
      <c r="AR620" s="41"/>
      <c r="AS620" s="41"/>
      <c r="AT620" s="41"/>
      <c r="AU620" s="42"/>
      <c r="AV620" s="43"/>
      <c r="AW620" s="44"/>
      <c r="AX620" s="45"/>
      <c r="AY620" s="45"/>
      <c r="AZ620" s="45"/>
      <c r="BA620" s="37"/>
      <c r="BB620" s="37"/>
      <c r="BC620" s="37"/>
      <c r="BD620" s="37"/>
      <c r="BE620" s="46"/>
      <c r="BH620" s="116"/>
      <c r="BI620" s="116"/>
      <c r="BJ620" s="116"/>
      <c r="BK620" s="116"/>
      <c r="BL620" s="116"/>
      <c r="BM620" s="116"/>
    </row>
    <row r="621" spans="1:65" s="30" customFormat="1" ht="35.1" hidden="1" customHeight="1" x14ac:dyDescent="0.25">
      <c r="F621" s="32"/>
      <c r="G621" s="34"/>
      <c r="H621" s="116" t="s">
        <v>320</v>
      </c>
      <c r="I621" s="116" t="s">
        <v>320</v>
      </c>
      <c r="J621" s="31"/>
      <c r="K621" s="116" t="s">
        <v>320</v>
      </c>
      <c r="L621" s="35"/>
      <c r="M621" s="35"/>
      <c r="N621" s="35"/>
      <c r="O621" s="35"/>
      <c r="P621" s="35"/>
      <c r="Q621" s="35"/>
      <c r="R621" s="35"/>
      <c r="S621" s="35"/>
      <c r="T621" s="37"/>
      <c r="U621" s="37"/>
      <c r="V621" s="37"/>
      <c r="W621" s="37"/>
      <c r="X621" s="38"/>
      <c r="Y621" s="38"/>
      <c r="Z621" s="38"/>
      <c r="AA621" s="38"/>
      <c r="AB621" s="37"/>
      <c r="AC621" s="37"/>
      <c r="AD621" s="37"/>
      <c r="AE621" s="37"/>
      <c r="AF621" s="38"/>
      <c r="AG621" s="38"/>
      <c r="AH621" s="38"/>
      <c r="AI621" s="38"/>
      <c r="AJ621" s="33"/>
      <c r="AK621" s="39"/>
      <c r="AL621" s="39"/>
      <c r="AM621" s="40"/>
      <c r="AN621" s="40"/>
      <c r="AO621" s="40"/>
      <c r="AP621" s="40"/>
      <c r="AQ621" s="41"/>
      <c r="AR621" s="41"/>
      <c r="AS621" s="41"/>
      <c r="AT621" s="41"/>
      <c r="AU621" s="42"/>
      <c r="AV621" s="43"/>
      <c r="AW621" s="44"/>
      <c r="AX621" s="45"/>
      <c r="AY621" s="45"/>
      <c r="AZ621" s="45"/>
      <c r="BA621" s="37"/>
      <c r="BB621" s="37"/>
      <c r="BC621" s="37"/>
      <c r="BD621" s="37"/>
      <c r="BE621" s="46"/>
      <c r="BH621" s="116"/>
      <c r="BI621" s="116"/>
      <c r="BJ621" s="116"/>
      <c r="BK621" s="116"/>
      <c r="BL621" s="116"/>
      <c r="BM621" s="116"/>
    </row>
    <row r="622" spans="1:65" s="30" customFormat="1" ht="35.1" hidden="1" customHeight="1" x14ac:dyDescent="0.25">
      <c r="F622" s="32"/>
      <c r="G622" s="34"/>
      <c r="H622" s="116" t="s">
        <v>320</v>
      </c>
      <c r="I622" s="116" t="s">
        <v>320</v>
      </c>
      <c r="J622" s="31"/>
      <c r="K622" s="116" t="s">
        <v>320</v>
      </c>
      <c r="L622" s="35"/>
      <c r="M622" s="35"/>
      <c r="N622" s="35"/>
      <c r="O622" s="35"/>
      <c r="P622" s="35"/>
      <c r="Q622" s="35"/>
      <c r="R622" s="35"/>
      <c r="S622" s="35"/>
      <c r="T622" s="37"/>
      <c r="U622" s="37"/>
      <c r="V622" s="37"/>
      <c r="W622" s="37"/>
      <c r="X622" s="38"/>
      <c r="Y622" s="38"/>
      <c r="Z622" s="38"/>
      <c r="AA622" s="38"/>
      <c r="AB622" s="37"/>
      <c r="AC622" s="37"/>
      <c r="AD622" s="37"/>
      <c r="AE622" s="37"/>
      <c r="AF622" s="38"/>
      <c r="AG622" s="38"/>
      <c r="AH622" s="38"/>
      <c r="AI622" s="38"/>
      <c r="AJ622" s="33"/>
      <c r="AK622" s="39"/>
      <c r="AL622" s="39"/>
      <c r="AM622" s="40"/>
      <c r="AN622" s="40"/>
      <c r="AO622" s="40"/>
      <c r="AP622" s="40"/>
      <c r="AQ622" s="41"/>
      <c r="AR622" s="41"/>
      <c r="AS622" s="41"/>
      <c r="AT622" s="41"/>
      <c r="AU622" s="42"/>
      <c r="AV622" s="43"/>
      <c r="AW622" s="44"/>
      <c r="AX622" s="45"/>
      <c r="AY622" s="45"/>
      <c r="AZ622" s="45"/>
      <c r="BA622" s="37"/>
      <c r="BB622" s="37"/>
      <c r="BC622" s="37"/>
      <c r="BD622" s="37"/>
      <c r="BE622" s="46"/>
      <c r="BH622" s="116"/>
      <c r="BI622" s="116"/>
      <c r="BJ622" s="116"/>
      <c r="BK622" s="116"/>
      <c r="BL622" s="116"/>
      <c r="BM622" s="116"/>
    </row>
    <row r="623" spans="1:65" s="30" customFormat="1" ht="35.1" hidden="1" customHeight="1" x14ac:dyDescent="0.25">
      <c r="F623" s="32"/>
      <c r="G623" s="34"/>
      <c r="H623" s="116" t="s">
        <v>320</v>
      </c>
      <c r="I623" s="116" t="s">
        <v>320</v>
      </c>
      <c r="J623" s="31"/>
      <c r="K623" s="116" t="s">
        <v>320</v>
      </c>
      <c r="L623" s="35"/>
      <c r="M623" s="35"/>
      <c r="N623" s="35"/>
      <c r="O623" s="35"/>
      <c r="P623" s="35"/>
      <c r="Q623" s="35"/>
      <c r="R623" s="35"/>
      <c r="S623" s="35"/>
      <c r="T623" s="37"/>
      <c r="U623" s="37"/>
      <c r="V623" s="37"/>
      <c r="W623" s="37"/>
      <c r="X623" s="38"/>
      <c r="Y623" s="38"/>
      <c r="Z623" s="38"/>
      <c r="AA623" s="38"/>
      <c r="AB623" s="37"/>
      <c r="AC623" s="37"/>
      <c r="AD623" s="37"/>
      <c r="AE623" s="37"/>
      <c r="AF623" s="38"/>
      <c r="AG623" s="38"/>
      <c r="AH623" s="38"/>
      <c r="AI623" s="38"/>
      <c r="AJ623" s="33"/>
      <c r="AK623" s="39"/>
      <c r="AL623" s="39"/>
      <c r="AM623" s="40"/>
      <c r="AN623" s="40"/>
      <c r="AO623" s="40"/>
      <c r="AP623" s="40"/>
      <c r="AQ623" s="41"/>
      <c r="AR623" s="41"/>
      <c r="AS623" s="41"/>
      <c r="AT623" s="41"/>
      <c r="AU623" s="42"/>
      <c r="AV623" s="43"/>
      <c r="AW623" s="44"/>
      <c r="AX623" s="45"/>
      <c r="AY623" s="45"/>
      <c r="AZ623" s="45"/>
      <c r="BA623" s="37"/>
      <c r="BB623" s="37"/>
      <c r="BC623" s="37"/>
      <c r="BD623" s="37"/>
      <c r="BE623" s="46"/>
      <c r="BH623" s="116"/>
      <c r="BI623" s="116"/>
      <c r="BJ623" s="116"/>
      <c r="BK623" s="116"/>
      <c r="BL623" s="116"/>
      <c r="BM623" s="116"/>
    </row>
    <row r="624" spans="1:65" s="30" customFormat="1" ht="35.1" customHeight="1" x14ac:dyDescent="0.25">
      <c r="A624" s="30" t="str">
        <f t="shared" si="51"/>
        <v>TB27DT+1</v>
      </c>
      <c r="B624" s="30" t="str">
        <f t="shared" si="52"/>
        <v>TB27DT+2</v>
      </c>
      <c r="C624" s="30" t="str">
        <f t="shared" si="53"/>
        <v>TB27DT+3</v>
      </c>
      <c r="D624" s="30" t="str">
        <f t="shared" si="54"/>
        <v>TB27DT+4</v>
      </c>
      <c r="E624" s="30" t="s">
        <v>18</v>
      </c>
      <c r="F624" s="32">
        <v>27</v>
      </c>
      <c r="G624" s="34" t="s">
        <v>157</v>
      </c>
      <c r="H624" s="116" t="s">
        <v>33</v>
      </c>
      <c r="I624" s="116" t="s">
        <v>158</v>
      </c>
      <c r="J624" s="31" t="s">
        <v>33</v>
      </c>
      <c r="K624" s="116" t="s">
        <v>113</v>
      </c>
      <c r="L624" s="35">
        <v>7500</v>
      </c>
      <c r="M624" s="35">
        <v>3600</v>
      </c>
      <c r="N624" s="35">
        <v>2400</v>
      </c>
      <c r="O624" s="35">
        <v>1500</v>
      </c>
      <c r="P624" s="35">
        <f>VLOOKUP(G624&amp;"Vị trí 1",'[1]14_ODT'!$D$11:$L$3938,9,0)</f>
        <v>7500</v>
      </c>
      <c r="Q624" s="35">
        <f>VLOOKUP(G624&amp;"Vị trí 2",'[1]14_ODT'!$D$11:$L$3938,9,0)</f>
        <v>3600</v>
      </c>
      <c r="R624" s="35">
        <f>VLOOKUP(G624&amp;"Vị trí 3",'[1]14_ODT'!$D$11:$L$3938,9,0)</f>
        <v>2400</v>
      </c>
      <c r="S624" s="35">
        <f>VLOOKUP(G624&amp;"Vị trí 4",'[1]14_ODT'!$D$11:$L$3938,9,0)</f>
        <v>1500</v>
      </c>
      <c r="T624" s="37" t="e">
        <f>VLOOKUP(A624,[1]bieutonghopphieudieutra!$E$4:$Z$1730,32,0)</f>
        <v>#N/A</v>
      </c>
      <c r="U624" s="37"/>
      <c r="V624" s="37"/>
      <c r="W624" s="37"/>
      <c r="X624" s="38" t="e">
        <f>T624/L624</f>
        <v>#N/A</v>
      </c>
      <c r="Y624" s="38"/>
      <c r="Z624" s="38"/>
      <c r="AA624" s="38"/>
      <c r="AB624" s="37"/>
      <c r="AC624" s="37"/>
      <c r="AD624" s="37"/>
      <c r="AE624" s="37"/>
      <c r="AF624" s="38"/>
      <c r="AG624" s="38"/>
      <c r="AH624" s="38"/>
      <c r="AI624" s="38"/>
      <c r="AJ624" s="33">
        <v>1.7933333333333332</v>
      </c>
      <c r="AK624" s="39"/>
      <c r="AL624" s="39">
        <v>1.1000000000000001</v>
      </c>
      <c r="AM624" s="40">
        <f t="shared" si="55"/>
        <v>8250</v>
      </c>
      <c r="AN624" s="40">
        <f t="shared" si="55"/>
        <v>3960.0000000000005</v>
      </c>
      <c r="AO624" s="40">
        <f t="shared" si="55"/>
        <v>2640</v>
      </c>
      <c r="AP624" s="40">
        <f t="shared" si="55"/>
        <v>1650.0000000000002</v>
      </c>
      <c r="AQ624" s="41">
        <f t="shared" si="56"/>
        <v>8300</v>
      </c>
      <c r="AR624" s="41">
        <f t="shared" si="56"/>
        <v>4000</v>
      </c>
      <c r="AS624" s="41">
        <f t="shared" si="56"/>
        <v>2600</v>
      </c>
      <c r="AT624" s="41">
        <f t="shared" si="56"/>
        <v>1700</v>
      </c>
      <c r="AU624" s="42">
        <f t="shared" si="57"/>
        <v>1237.5</v>
      </c>
      <c r="AV624" s="43" t="s">
        <v>18</v>
      </c>
      <c r="AW624" s="44">
        <v>5600</v>
      </c>
      <c r="AX624" s="45">
        <v>2940</v>
      </c>
      <c r="AY624" s="45">
        <v>2100</v>
      </c>
      <c r="AZ624" s="45">
        <v>1190</v>
      </c>
      <c r="BA624" s="37">
        <v>4800</v>
      </c>
      <c r="BB624" s="37">
        <v>2520</v>
      </c>
      <c r="BC624" s="37">
        <v>1800</v>
      </c>
      <c r="BD624" s="37">
        <v>1020</v>
      </c>
      <c r="BE624" s="46">
        <f t="shared" si="58"/>
        <v>462.5</v>
      </c>
      <c r="BH624" s="116"/>
      <c r="BI624" s="116"/>
      <c r="BJ624" s="116"/>
      <c r="BK624" s="116"/>
      <c r="BL624" s="116"/>
      <c r="BM624" s="116"/>
    </row>
    <row r="625" spans="1:65" s="30" customFormat="1" ht="35.1" hidden="1" customHeight="1" x14ac:dyDescent="0.25">
      <c r="F625" s="32"/>
      <c r="G625" s="34"/>
      <c r="H625" s="116" t="s">
        <v>320</v>
      </c>
      <c r="I625" s="116" t="s">
        <v>320</v>
      </c>
      <c r="J625" s="31"/>
      <c r="K625" s="116" t="s">
        <v>320</v>
      </c>
      <c r="L625" s="35"/>
      <c r="M625" s="35"/>
      <c r="N625" s="35"/>
      <c r="O625" s="35"/>
      <c r="P625" s="35"/>
      <c r="Q625" s="35"/>
      <c r="R625" s="35"/>
      <c r="S625" s="35"/>
      <c r="T625" s="37"/>
      <c r="U625" s="37"/>
      <c r="V625" s="37"/>
      <c r="W625" s="37"/>
      <c r="X625" s="38"/>
      <c r="Y625" s="38"/>
      <c r="Z625" s="38"/>
      <c r="AA625" s="38"/>
      <c r="AB625" s="37"/>
      <c r="AC625" s="37"/>
      <c r="AD625" s="37"/>
      <c r="AE625" s="37"/>
      <c r="AF625" s="38"/>
      <c r="AG625" s="38"/>
      <c r="AH625" s="38"/>
      <c r="AI625" s="38"/>
      <c r="AJ625" s="33"/>
      <c r="AK625" s="39"/>
      <c r="AL625" s="39"/>
      <c r="AM625" s="40"/>
      <c r="AN625" s="40"/>
      <c r="AO625" s="40"/>
      <c r="AP625" s="40"/>
      <c r="AQ625" s="41"/>
      <c r="AR625" s="41"/>
      <c r="AS625" s="41"/>
      <c r="AT625" s="41"/>
      <c r="AU625" s="42"/>
      <c r="AV625" s="43"/>
      <c r="AW625" s="44"/>
      <c r="AX625" s="45"/>
      <c r="AY625" s="45"/>
      <c r="AZ625" s="45"/>
      <c r="BA625" s="37"/>
      <c r="BB625" s="37"/>
      <c r="BC625" s="37"/>
      <c r="BD625" s="37"/>
      <c r="BE625" s="46"/>
      <c r="BH625" s="116"/>
      <c r="BI625" s="116"/>
      <c r="BJ625" s="116"/>
      <c r="BK625" s="116"/>
      <c r="BL625" s="116"/>
      <c r="BM625" s="116"/>
    </row>
    <row r="626" spans="1:65" s="30" customFormat="1" ht="35.1" hidden="1" customHeight="1" x14ac:dyDescent="0.25">
      <c r="F626" s="32"/>
      <c r="G626" s="34"/>
      <c r="H626" s="116" t="s">
        <v>320</v>
      </c>
      <c r="I626" s="116" t="s">
        <v>320</v>
      </c>
      <c r="J626" s="31"/>
      <c r="K626" s="116" t="s">
        <v>320</v>
      </c>
      <c r="L626" s="35"/>
      <c r="M626" s="35"/>
      <c r="N626" s="35"/>
      <c r="O626" s="35"/>
      <c r="P626" s="35"/>
      <c r="Q626" s="35"/>
      <c r="R626" s="35"/>
      <c r="S626" s="35"/>
      <c r="T626" s="37"/>
      <c r="U626" s="37"/>
      <c r="V626" s="37"/>
      <c r="W626" s="37"/>
      <c r="X626" s="38"/>
      <c r="Y626" s="38"/>
      <c r="Z626" s="38"/>
      <c r="AA626" s="38"/>
      <c r="AB626" s="37"/>
      <c r="AC626" s="37"/>
      <c r="AD626" s="37"/>
      <c r="AE626" s="37"/>
      <c r="AF626" s="38"/>
      <c r="AG626" s="38"/>
      <c r="AH626" s="38"/>
      <c r="AI626" s="38"/>
      <c r="AJ626" s="33"/>
      <c r="AK626" s="39"/>
      <c r="AL626" s="39"/>
      <c r="AM626" s="40"/>
      <c r="AN626" s="40"/>
      <c r="AO626" s="40"/>
      <c r="AP626" s="40"/>
      <c r="AQ626" s="41"/>
      <c r="AR626" s="41"/>
      <c r="AS626" s="41"/>
      <c r="AT626" s="41"/>
      <c r="AU626" s="42"/>
      <c r="AV626" s="43"/>
      <c r="AW626" s="44"/>
      <c r="AX626" s="45"/>
      <c r="AY626" s="45"/>
      <c r="AZ626" s="45"/>
      <c r="BA626" s="37"/>
      <c r="BB626" s="37"/>
      <c r="BC626" s="37"/>
      <c r="BD626" s="37"/>
      <c r="BE626" s="46"/>
      <c r="BH626" s="116"/>
      <c r="BI626" s="116"/>
      <c r="BJ626" s="116"/>
      <c r="BK626" s="116"/>
      <c r="BL626" s="116"/>
      <c r="BM626" s="116"/>
    </row>
    <row r="627" spans="1:65" s="30" customFormat="1" ht="35.1" hidden="1" customHeight="1" x14ac:dyDescent="0.25">
      <c r="F627" s="32"/>
      <c r="G627" s="34"/>
      <c r="H627" s="116" t="s">
        <v>320</v>
      </c>
      <c r="I627" s="116" t="s">
        <v>320</v>
      </c>
      <c r="J627" s="31"/>
      <c r="K627" s="116" t="s">
        <v>320</v>
      </c>
      <c r="L627" s="35"/>
      <c r="M627" s="35"/>
      <c r="N627" s="35"/>
      <c r="O627" s="35"/>
      <c r="P627" s="35"/>
      <c r="Q627" s="35"/>
      <c r="R627" s="35"/>
      <c r="S627" s="35"/>
      <c r="T627" s="37"/>
      <c r="U627" s="37"/>
      <c r="V627" s="37"/>
      <c r="W627" s="37"/>
      <c r="X627" s="38"/>
      <c r="Y627" s="38"/>
      <c r="Z627" s="38"/>
      <c r="AA627" s="38"/>
      <c r="AB627" s="37"/>
      <c r="AC627" s="37"/>
      <c r="AD627" s="37"/>
      <c r="AE627" s="37"/>
      <c r="AF627" s="38"/>
      <c r="AG627" s="38"/>
      <c r="AH627" s="38"/>
      <c r="AI627" s="38"/>
      <c r="AJ627" s="33"/>
      <c r="AK627" s="39"/>
      <c r="AL627" s="39"/>
      <c r="AM627" s="40"/>
      <c r="AN627" s="40"/>
      <c r="AO627" s="40"/>
      <c r="AP627" s="40"/>
      <c r="AQ627" s="41"/>
      <c r="AR627" s="41"/>
      <c r="AS627" s="41"/>
      <c r="AT627" s="41"/>
      <c r="AU627" s="42"/>
      <c r="AV627" s="43"/>
      <c r="AW627" s="44"/>
      <c r="AX627" s="45"/>
      <c r="AY627" s="45"/>
      <c r="AZ627" s="45"/>
      <c r="BA627" s="37"/>
      <c r="BB627" s="37"/>
      <c r="BC627" s="37"/>
      <c r="BD627" s="37"/>
      <c r="BE627" s="46"/>
      <c r="BH627" s="116"/>
      <c r="BI627" s="116"/>
      <c r="BJ627" s="116"/>
      <c r="BK627" s="116"/>
      <c r="BL627" s="116"/>
      <c r="BM627" s="116"/>
    </row>
    <row r="628" spans="1:65" s="30" customFormat="1" ht="35.1" hidden="1" customHeight="1" x14ac:dyDescent="0.25">
      <c r="F628" s="32"/>
      <c r="G628" s="34"/>
      <c r="H628" s="116" t="s">
        <v>320</v>
      </c>
      <c r="I628" s="116" t="s">
        <v>320</v>
      </c>
      <c r="J628" s="31"/>
      <c r="K628" s="116" t="s">
        <v>320</v>
      </c>
      <c r="L628" s="35"/>
      <c r="M628" s="35"/>
      <c r="N628" s="35"/>
      <c r="O628" s="35"/>
      <c r="P628" s="35"/>
      <c r="Q628" s="35"/>
      <c r="R628" s="35"/>
      <c r="S628" s="35"/>
      <c r="T628" s="37"/>
      <c r="U628" s="37"/>
      <c r="V628" s="37"/>
      <c r="W628" s="37"/>
      <c r="X628" s="38"/>
      <c r="Y628" s="38"/>
      <c r="Z628" s="38"/>
      <c r="AA628" s="38"/>
      <c r="AB628" s="37"/>
      <c r="AC628" s="37"/>
      <c r="AD628" s="37"/>
      <c r="AE628" s="37"/>
      <c r="AF628" s="38"/>
      <c r="AG628" s="38"/>
      <c r="AH628" s="38"/>
      <c r="AI628" s="38"/>
      <c r="AJ628" s="33"/>
      <c r="AK628" s="39"/>
      <c r="AL628" s="39"/>
      <c r="AM628" s="40"/>
      <c r="AN628" s="40"/>
      <c r="AO628" s="40"/>
      <c r="AP628" s="40"/>
      <c r="AQ628" s="41"/>
      <c r="AR628" s="41"/>
      <c r="AS628" s="41"/>
      <c r="AT628" s="41"/>
      <c r="AU628" s="42"/>
      <c r="AV628" s="43"/>
      <c r="AW628" s="44"/>
      <c r="AX628" s="45"/>
      <c r="AY628" s="45"/>
      <c r="AZ628" s="45"/>
      <c r="BA628" s="37"/>
      <c r="BB628" s="37"/>
      <c r="BC628" s="37"/>
      <c r="BD628" s="37"/>
      <c r="BE628" s="46"/>
      <c r="BH628" s="116"/>
      <c r="BI628" s="116"/>
      <c r="BJ628" s="116"/>
      <c r="BK628" s="116"/>
      <c r="BL628" s="116"/>
      <c r="BM628" s="116"/>
    </row>
    <row r="629" spans="1:65" s="30" customFormat="1" ht="35.1" hidden="1" customHeight="1" x14ac:dyDescent="0.25">
      <c r="F629" s="32"/>
      <c r="G629" s="34"/>
      <c r="H629" s="116" t="s">
        <v>320</v>
      </c>
      <c r="I629" s="116" t="s">
        <v>320</v>
      </c>
      <c r="J629" s="31"/>
      <c r="K629" s="116" t="s">
        <v>320</v>
      </c>
      <c r="L629" s="35"/>
      <c r="M629" s="35"/>
      <c r="N629" s="35"/>
      <c r="O629" s="35"/>
      <c r="P629" s="35"/>
      <c r="Q629" s="35"/>
      <c r="R629" s="35"/>
      <c r="S629" s="35"/>
      <c r="T629" s="37"/>
      <c r="U629" s="37"/>
      <c r="V629" s="37"/>
      <c r="W629" s="37"/>
      <c r="X629" s="38"/>
      <c r="Y629" s="38"/>
      <c r="Z629" s="38"/>
      <c r="AA629" s="38"/>
      <c r="AB629" s="37"/>
      <c r="AC629" s="37"/>
      <c r="AD629" s="37"/>
      <c r="AE629" s="37"/>
      <c r="AF629" s="38"/>
      <c r="AG629" s="38"/>
      <c r="AH629" s="38"/>
      <c r="AI629" s="38"/>
      <c r="AJ629" s="33"/>
      <c r="AK629" s="39"/>
      <c r="AL629" s="39"/>
      <c r="AM629" s="40"/>
      <c r="AN629" s="40"/>
      <c r="AO629" s="40"/>
      <c r="AP629" s="40"/>
      <c r="AQ629" s="41"/>
      <c r="AR629" s="41"/>
      <c r="AS629" s="41"/>
      <c r="AT629" s="41"/>
      <c r="AU629" s="42"/>
      <c r="AV629" s="43"/>
      <c r="AW629" s="44"/>
      <c r="AX629" s="45"/>
      <c r="AY629" s="45"/>
      <c r="AZ629" s="45"/>
      <c r="BA629" s="37"/>
      <c r="BB629" s="37"/>
      <c r="BC629" s="37"/>
      <c r="BD629" s="37"/>
      <c r="BE629" s="46"/>
      <c r="BH629" s="116"/>
      <c r="BI629" s="116"/>
      <c r="BJ629" s="116"/>
      <c r="BK629" s="116"/>
      <c r="BL629" s="116"/>
      <c r="BM629" s="116"/>
    </row>
    <row r="630" spans="1:65" s="30" customFormat="1" ht="35.1" hidden="1" customHeight="1" x14ac:dyDescent="0.25">
      <c r="F630" s="32"/>
      <c r="G630" s="34"/>
      <c r="H630" s="116" t="s">
        <v>320</v>
      </c>
      <c r="I630" s="116" t="s">
        <v>320</v>
      </c>
      <c r="J630" s="31"/>
      <c r="K630" s="116" t="s">
        <v>320</v>
      </c>
      <c r="L630" s="35"/>
      <c r="M630" s="35"/>
      <c r="N630" s="35"/>
      <c r="O630" s="35"/>
      <c r="P630" s="35"/>
      <c r="Q630" s="35"/>
      <c r="R630" s="35"/>
      <c r="S630" s="35"/>
      <c r="T630" s="37"/>
      <c r="U630" s="37"/>
      <c r="V630" s="37"/>
      <c r="W630" s="37"/>
      <c r="X630" s="38"/>
      <c r="Y630" s="38"/>
      <c r="Z630" s="38"/>
      <c r="AA630" s="38"/>
      <c r="AB630" s="37"/>
      <c r="AC630" s="37"/>
      <c r="AD630" s="37"/>
      <c r="AE630" s="37"/>
      <c r="AF630" s="38"/>
      <c r="AG630" s="38"/>
      <c r="AH630" s="38"/>
      <c r="AI630" s="38"/>
      <c r="AJ630" s="33"/>
      <c r="AK630" s="39"/>
      <c r="AL630" s="39"/>
      <c r="AM630" s="40"/>
      <c r="AN630" s="40"/>
      <c r="AO630" s="40"/>
      <c r="AP630" s="40"/>
      <c r="AQ630" s="41"/>
      <c r="AR630" s="41"/>
      <c r="AS630" s="41"/>
      <c r="AT630" s="41"/>
      <c r="AU630" s="42"/>
      <c r="AV630" s="43"/>
      <c r="AW630" s="44"/>
      <c r="AX630" s="45"/>
      <c r="AY630" s="45"/>
      <c r="AZ630" s="45"/>
      <c r="BA630" s="37"/>
      <c r="BB630" s="37"/>
      <c r="BC630" s="37"/>
      <c r="BD630" s="37"/>
      <c r="BE630" s="46"/>
      <c r="BH630" s="116"/>
      <c r="BI630" s="116"/>
      <c r="BJ630" s="116"/>
      <c r="BK630" s="116"/>
      <c r="BL630" s="116"/>
      <c r="BM630" s="116"/>
    </row>
    <row r="631" spans="1:65" s="30" customFormat="1" ht="35.1" customHeight="1" x14ac:dyDescent="0.25">
      <c r="A631" s="30" t="str">
        <f t="shared" si="51"/>
        <v>TB39DT+1</v>
      </c>
      <c r="B631" s="30" t="str">
        <f t="shared" si="52"/>
        <v>TB39DT+2</v>
      </c>
      <c r="C631" s="30" t="str">
        <f t="shared" si="53"/>
        <v>TB39DT+3</v>
      </c>
      <c r="D631" s="30" t="str">
        <f t="shared" si="54"/>
        <v>TB39DT+4</v>
      </c>
      <c r="E631" s="30" t="s">
        <v>18</v>
      </c>
      <c r="F631" s="32">
        <v>39</v>
      </c>
      <c r="G631" s="34" t="s">
        <v>180</v>
      </c>
      <c r="H631" s="116" t="s">
        <v>105</v>
      </c>
      <c r="I631" s="116" t="s">
        <v>97</v>
      </c>
      <c r="J631" s="31" t="s">
        <v>105</v>
      </c>
      <c r="K631" s="116" t="s">
        <v>20</v>
      </c>
      <c r="L631" s="35">
        <v>8500</v>
      </c>
      <c r="M631" s="35">
        <v>4200</v>
      </c>
      <c r="N631" s="35">
        <v>3000</v>
      </c>
      <c r="O631" s="35">
        <v>1800</v>
      </c>
      <c r="P631" s="35">
        <f>VLOOKUP(G631&amp;"Vị trí 1",'[1]14_ODT'!$D$11:$L$3938,9,0)</f>
        <v>8500</v>
      </c>
      <c r="Q631" s="35">
        <f>VLOOKUP(G631&amp;"Vị trí 2",'[1]14_ODT'!$D$11:$L$3938,9,0)</f>
        <v>4200</v>
      </c>
      <c r="R631" s="35">
        <f>VLOOKUP(G631&amp;"Vị trí 3",'[1]14_ODT'!$D$11:$L$3938,9,0)</f>
        <v>3000</v>
      </c>
      <c r="S631" s="35">
        <f>VLOOKUP(G631&amp;"Vị trí 4",'[1]14_ODT'!$D$11:$L$3938,9,0)</f>
        <v>1800</v>
      </c>
      <c r="T631" s="37"/>
      <c r="U631" s="37"/>
      <c r="V631" s="37"/>
      <c r="W631" s="37"/>
      <c r="X631" s="38"/>
      <c r="Y631" s="38"/>
      <c r="Z631" s="38"/>
      <c r="AA631" s="38"/>
      <c r="AB631" s="37"/>
      <c r="AC631" s="37"/>
      <c r="AD631" s="37"/>
      <c r="AE631" s="37"/>
      <c r="AF631" s="38"/>
      <c r="AG631" s="38"/>
      <c r="AH631" s="38"/>
      <c r="AI631" s="38"/>
      <c r="AJ631" s="33">
        <v>2.52</v>
      </c>
      <c r="AK631" s="39"/>
      <c r="AL631" s="39">
        <v>1.45</v>
      </c>
      <c r="AM631" s="40">
        <f t="shared" si="55"/>
        <v>12325</v>
      </c>
      <c r="AN631" s="40">
        <f t="shared" si="55"/>
        <v>6090</v>
      </c>
      <c r="AO631" s="40">
        <f t="shared" si="55"/>
        <v>4350</v>
      </c>
      <c r="AP631" s="40">
        <f t="shared" si="55"/>
        <v>2610</v>
      </c>
      <c r="AQ631" s="41">
        <f t="shared" si="56"/>
        <v>12300</v>
      </c>
      <c r="AR631" s="41">
        <f t="shared" si="56"/>
        <v>6100</v>
      </c>
      <c r="AS631" s="41">
        <f t="shared" si="56"/>
        <v>4400</v>
      </c>
      <c r="AT631" s="41">
        <f t="shared" si="56"/>
        <v>2600</v>
      </c>
      <c r="AU631" s="42">
        <f t="shared" si="57"/>
        <v>1848.75</v>
      </c>
      <c r="AV631" s="43" t="s">
        <v>18</v>
      </c>
      <c r="AW631" s="44">
        <v>4550</v>
      </c>
      <c r="AX631" s="45">
        <v>2310</v>
      </c>
      <c r="AY631" s="45">
        <v>1540</v>
      </c>
      <c r="AZ631" s="45">
        <v>980</v>
      </c>
      <c r="BA631" s="37">
        <v>3900</v>
      </c>
      <c r="BB631" s="37">
        <v>1980</v>
      </c>
      <c r="BC631" s="37">
        <v>1320</v>
      </c>
      <c r="BD631" s="37">
        <v>840</v>
      </c>
      <c r="BE631" s="46">
        <f t="shared" si="58"/>
        <v>751.25</v>
      </c>
      <c r="BH631" s="116"/>
      <c r="BI631" s="116"/>
      <c r="BJ631" s="116"/>
      <c r="BK631" s="116"/>
      <c r="BL631" s="116"/>
      <c r="BM631" s="116"/>
    </row>
    <row r="632" spans="1:65" s="30" customFormat="1" ht="35.1" hidden="1" customHeight="1" x14ac:dyDescent="0.25">
      <c r="F632" s="32"/>
      <c r="G632" s="34"/>
      <c r="H632" s="116" t="s">
        <v>320</v>
      </c>
      <c r="I632" s="116" t="s">
        <v>320</v>
      </c>
      <c r="J632" s="31"/>
      <c r="K632" s="116" t="s">
        <v>320</v>
      </c>
      <c r="L632" s="35"/>
      <c r="M632" s="35"/>
      <c r="N632" s="35"/>
      <c r="O632" s="35"/>
      <c r="P632" s="35"/>
      <c r="Q632" s="35"/>
      <c r="R632" s="35"/>
      <c r="S632" s="35"/>
      <c r="T632" s="37"/>
      <c r="U632" s="37"/>
      <c r="V632" s="37"/>
      <c r="W632" s="37"/>
      <c r="X632" s="38"/>
      <c r="Y632" s="38"/>
      <c r="Z632" s="38"/>
      <c r="AA632" s="38"/>
      <c r="AB632" s="37"/>
      <c r="AC632" s="37"/>
      <c r="AD632" s="37"/>
      <c r="AE632" s="37"/>
      <c r="AF632" s="38"/>
      <c r="AG632" s="38"/>
      <c r="AH632" s="38"/>
      <c r="AI632" s="38"/>
      <c r="AJ632" s="33"/>
      <c r="AK632" s="39"/>
      <c r="AL632" s="39"/>
      <c r="AM632" s="40"/>
      <c r="AN632" s="40"/>
      <c r="AO632" s="40"/>
      <c r="AP632" s="40"/>
      <c r="AQ632" s="41"/>
      <c r="AR632" s="41"/>
      <c r="AS632" s="41"/>
      <c r="AT632" s="41"/>
      <c r="AU632" s="42"/>
      <c r="AV632" s="43"/>
      <c r="AW632" s="44"/>
      <c r="AX632" s="45"/>
      <c r="AY632" s="45"/>
      <c r="AZ632" s="45"/>
      <c r="BA632" s="37"/>
      <c r="BB632" s="37"/>
      <c r="BC632" s="37"/>
      <c r="BD632" s="37"/>
      <c r="BE632" s="46"/>
      <c r="BH632" s="116"/>
      <c r="BI632" s="116"/>
      <c r="BJ632" s="116"/>
      <c r="BK632" s="116"/>
      <c r="BL632" s="116"/>
      <c r="BM632" s="116"/>
    </row>
    <row r="633" spans="1:65" s="30" customFormat="1" ht="35.1" hidden="1" customHeight="1" x14ac:dyDescent="0.25">
      <c r="F633" s="32"/>
      <c r="G633" s="34"/>
      <c r="H633" s="116" t="s">
        <v>320</v>
      </c>
      <c r="I633" s="116" t="s">
        <v>320</v>
      </c>
      <c r="J633" s="31"/>
      <c r="K633" s="116" t="s">
        <v>320</v>
      </c>
      <c r="L633" s="35"/>
      <c r="M633" s="35"/>
      <c r="N633" s="35"/>
      <c r="O633" s="35"/>
      <c r="P633" s="35"/>
      <c r="Q633" s="35"/>
      <c r="R633" s="35"/>
      <c r="S633" s="35"/>
      <c r="T633" s="37"/>
      <c r="U633" s="37"/>
      <c r="V633" s="37"/>
      <c r="W633" s="37"/>
      <c r="X633" s="38"/>
      <c r="Y633" s="38"/>
      <c r="Z633" s="38"/>
      <c r="AA633" s="38"/>
      <c r="AB633" s="37"/>
      <c r="AC633" s="37"/>
      <c r="AD633" s="37"/>
      <c r="AE633" s="37"/>
      <c r="AF633" s="38"/>
      <c r="AG633" s="38"/>
      <c r="AH633" s="38"/>
      <c r="AI633" s="38"/>
      <c r="AJ633" s="33"/>
      <c r="AK633" s="39"/>
      <c r="AL633" s="39"/>
      <c r="AM633" s="40"/>
      <c r="AN633" s="40"/>
      <c r="AO633" s="40"/>
      <c r="AP633" s="40"/>
      <c r="AQ633" s="41"/>
      <c r="AR633" s="41"/>
      <c r="AS633" s="41"/>
      <c r="AT633" s="41"/>
      <c r="AU633" s="42"/>
      <c r="AV633" s="43"/>
      <c r="AW633" s="44"/>
      <c r="AX633" s="45"/>
      <c r="AY633" s="45"/>
      <c r="AZ633" s="45"/>
      <c r="BA633" s="37"/>
      <c r="BB633" s="37"/>
      <c r="BC633" s="37"/>
      <c r="BD633" s="37"/>
      <c r="BE633" s="46"/>
      <c r="BH633" s="116"/>
      <c r="BI633" s="116"/>
      <c r="BJ633" s="116"/>
      <c r="BK633" s="116"/>
      <c r="BL633" s="116"/>
      <c r="BM633" s="116"/>
    </row>
    <row r="634" spans="1:65" s="30" customFormat="1" ht="35.1" hidden="1" customHeight="1" x14ac:dyDescent="0.25">
      <c r="F634" s="32"/>
      <c r="G634" s="34"/>
      <c r="H634" s="116" t="s">
        <v>320</v>
      </c>
      <c r="I634" s="116" t="s">
        <v>320</v>
      </c>
      <c r="J634" s="31"/>
      <c r="K634" s="116" t="s">
        <v>320</v>
      </c>
      <c r="L634" s="35"/>
      <c r="M634" s="35"/>
      <c r="N634" s="35"/>
      <c r="O634" s="35"/>
      <c r="P634" s="35"/>
      <c r="Q634" s="35"/>
      <c r="R634" s="35"/>
      <c r="S634" s="35"/>
      <c r="T634" s="37"/>
      <c r="U634" s="37"/>
      <c r="V634" s="37"/>
      <c r="W634" s="37"/>
      <c r="X634" s="38"/>
      <c r="Y634" s="38"/>
      <c r="Z634" s="38"/>
      <c r="AA634" s="38"/>
      <c r="AB634" s="37"/>
      <c r="AC634" s="37"/>
      <c r="AD634" s="37"/>
      <c r="AE634" s="37"/>
      <c r="AF634" s="38"/>
      <c r="AG634" s="38"/>
      <c r="AH634" s="38"/>
      <c r="AI634" s="38"/>
      <c r="AJ634" s="33"/>
      <c r="AK634" s="39"/>
      <c r="AL634" s="39"/>
      <c r="AM634" s="40"/>
      <c r="AN634" s="40"/>
      <c r="AO634" s="40"/>
      <c r="AP634" s="40"/>
      <c r="AQ634" s="41"/>
      <c r="AR634" s="41"/>
      <c r="AS634" s="41"/>
      <c r="AT634" s="41"/>
      <c r="AU634" s="42"/>
      <c r="AV634" s="43"/>
      <c r="AW634" s="44"/>
      <c r="AX634" s="45"/>
      <c r="AY634" s="45"/>
      <c r="AZ634" s="45"/>
      <c r="BA634" s="37"/>
      <c r="BB634" s="37"/>
      <c r="BC634" s="37"/>
      <c r="BD634" s="37"/>
      <c r="BE634" s="46"/>
      <c r="BH634" s="116"/>
      <c r="BI634" s="116"/>
      <c r="BJ634" s="116"/>
      <c r="BK634" s="116"/>
      <c r="BL634" s="116"/>
      <c r="BM634" s="116"/>
    </row>
    <row r="635" spans="1:65" s="30" customFormat="1" ht="35.1" hidden="1" customHeight="1" x14ac:dyDescent="0.25">
      <c r="F635" s="32"/>
      <c r="G635" s="34"/>
      <c r="H635" s="116" t="s">
        <v>320</v>
      </c>
      <c r="I635" s="116" t="s">
        <v>320</v>
      </c>
      <c r="J635" s="31"/>
      <c r="K635" s="116" t="s">
        <v>320</v>
      </c>
      <c r="L635" s="35"/>
      <c r="M635" s="35"/>
      <c r="N635" s="35"/>
      <c r="O635" s="35"/>
      <c r="P635" s="35"/>
      <c r="Q635" s="35"/>
      <c r="R635" s="35"/>
      <c r="S635" s="35"/>
      <c r="T635" s="37"/>
      <c r="U635" s="37"/>
      <c r="V635" s="37"/>
      <c r="W635" s="37"/>
      <c r="X635" s="38"/>
      <c r="Y635" s="38"/>
      <c r="Z635" s="38"/>
      <c r="AA635" s="38"/>
      <c r="AB635" s="37"/>
      <c r="AC635" s="37"/>
      <c r="AD635" s="37"/>
      <c r="AE635" s="37"/>
      <c r="AF635" s="38"/>
      <c r="AG635" s="38"/>
      <c r="AH635" s="38"/>
      <c r="AI635" s="38"/>
      <c r="AJ635" s="33"/>
      <c r="AK635" s="39"/>
      <c r="AL635" s="39"/>
      <c r="AM635" s="40"/>
      <c r="AN635" s="40"/>
      <c r="AO635" s="40"/>
      <c r="AP635" s="40"/>
      <c r="AQ635" s="41"/>
      <c r="AR635" s="41"/>
      <c r="AS635" s="41"/>
      <c r="AT635" s="41"/>
      <c r="AU635" s="42"/>
      <c r="AV635" s="43"/>
      <c r="AW635" s="44"/>
      <c r="AX635" s="45"/>
      <c r="AY635" s="45"/>
      <c r="AZ635" s="45"/>
      <c r="BA635" s="37"/>
      <c r="BB635" s="37"/>
      <c r="BC635" s="37"/>
      <c r="BD635" s="37"/>
      <c r="BE635" s="46"/>
      <c r="BH635" s="116"/>
      <c r="BI635" s="116"/>
      <c r="BJ635" s="116"/>
      <c r="BK635" s="116"/>
      <c r="BL635" s="116"/>
      <c r="BM635" s="116"/>
    </row>
    <row r="636" spans="1:65" s="30" customFormat="1" ht="35.1" hidden="1" customHeight="1" x14ac:dyDescent="0.25">
      <c r="F636" s="32"/>
      <c r="G636" s="34"/>
      <c r="H636" s="116" t="s">
        <v>320</v>
      </c>
      <c r="I636" s="116" t="s">
        <v>320</v>
      </c>
      <c r="J636" s="31"/>
      <c r="K636" s="116" t="s">
        <v>320</v>
      </c>
      <c r="L636" s="35"/>
      <c r="M636" s="35"/>
      <c r="N636" s="35"/>
      <c r="O636" s="35"/>
      <c r="P636" s="35"/>
      <c r="Q636" s="35"/>
      <c r="R636" s="35"/>
      <c r="S636" s="35"/>
      <c r="T636" s="37"/>
      <c r="U636" s="37"/>
      <c r="V636" s="37"/>
      <c r="W636" s="37"/>
      <c r="X636" s="38"/>
      <c r="Y636" s="38"/>
      <c r="Z636" s="38"/>
      <c r="AA636" s="38"/>
      <c r="AB636" s="37"/>
      <c r="AC636" s="37"/>
      <c r="AD636" s="37"/>
      <c r="AE636" s="37"/>
      <c r="AF636" s="38"/>
      <c r="AG636" s="38"/>
      <c r="AH636" s="38"/>
      <c r="AI636" s="38"/>
      <c r="AJ636" s="33"/>
      <c r="AK636" s="39"/>
      <c r="AL636" s="39"/>
      <c r="AM636" s="40"/>
      <c r="AN636" s="40"/>
      <c r="AO636" s="40"/>
      <c r="AP636" s="40"/>
      <c r="AQ636" s="41"/>
      <c r="AR636" s="41"/>
      <c r="AS636" s="41"/>
      <c r="AT636" s="41"/>
      <c r="AU636" s="42"/>
      <c r="AV636" s="43"/>
      <c r="AW636" s="44"/>
      <c r="AX636" s="45"/>
      <c r="AY636" s="45"/>
      <c r="AZ636" s="45"/>
      <c r="BA636" s="37"/>
      <c r="BB636" s="37"/>
      <c r="BC636" s="37"/>
      <c r="BD636" s="37"/>
      <c r="BE636" s="46"/>
      <c r="BH636" s="116"/>
      <c r="BI636" s="116"/>
      <c r="BJ636" s="116"/>
      <c r="BK636" s="116"/>
      <c r="BL636" s="116"/>
      <c r="BM636" s="116"/>
    </row>
    <row r="637" spans="1:65" s="30" customFormat="1" ht="35.1" hidden="1" customHeight="1" x14ac:dyDescent="0.25">
      <c r="F637" s="32"/>
      <c r="G637" s="34"/>
      <c r="H637" s="116" t="s">
        <v>320</v>
      </c>
      <c r="I637" s="116" t="s">
        <v>320</v>
      </c>
      <c r="J637" s="31"/>
      <c r="K637" s="116" t="s">
        <v>320</v>
      </c>
      <c r="L637" s="35"/>
      <c r="M637" s="35"/>
      <c r="N637" s="35"/>
      <c r="O637" s="35"/>
      <c r="P637" s="35"/>
      <c r="Q637" s="35"/>
      <c r="R637" s="35"/>
      <c r="S637" s="35"/>
      <c r="T637" s="37"/>
      <c r="U637" s="37"/>
      <c r="V637" s="37"/>
      <c r="W637" s="37"/>
      <c r="X637" s="38"/>
      <c r="Y637" s="38"/>
      <c r="Z637" s="38"/>
      <c r="AA637" s="38"/>
      <c r="AB637" s="37"/>
      <c r="AC637" s="37"/>
      <c r="AD637" s="37"/>
      <c r="AE637" s="37"/>
      <c r="AF637" s="38"/>
      <c r="AG637" s="38"/>
      <c r="AH637" s="38"/>
      <c r="AI637" s="38"/>
      <c r="AJ637" s="33"/>
      <c r="AK637" s="39"/>
      <c r="AL637" s="39"/>
      <c r="AM637" s="40"/>
      <c r="AN637" s="40"/>
      <c r="AO637" s="40"/>
      <c r="AP637" s="40"/>
      <c r="AQ637" s="41"/>
      <c r="AR637" s="41"/>
      <c r="AS637" s="41"/>
      <c r="AT637" s="41"/>
      <c r="AU637" s="42"/>
      <c r="AV637" s="43"/>
      <c r="AW637" s="44"/>
      <c r="AX637" s="45"/>
      <c r="AY637" s="45"/>
      <c r="AZ637" s="45"/>
      <c r="BA637" s="37"/>
      <c r="BB637" s="37"/>
      <c r="BC637" s="37"/>
      <c r="BD637" s="37"/>
      <c r="BE637" s="46"/>
      <c r="BH637" s="116"/>
      <c r="BI637" s="116"/>
      <c r="BJ637" s="116"/>
      <c r="BK637" s="116"/>
      <c r="BL637" s="116"/>
      <c r="BM637" s="116"/>
    </row>
    <row r="638" spans="1:65" s="30" customFormat="1" ht="63" x14ac:dyDescent="0.25">
      <c r="A638" s="30" t="str">
        <f t="shared" si="51"/>
        <v>TB46DT+1</v>
      </c>
      <c r="B638" s="30" t="str">
        <f t="shared" si="52"/>
        <v>TB46DT+2</v>
      </c>
      <c r="C638" s="30" t="str">
        <f t="shared" si="53"/>
        <v>TB46DT+3</v>
      </c>
      <c r="D638" s="30" t="str">
        <f t="shared" si="54"/>
        <v>TB46DT+4</v>
      </c>
      <c r="E638" s="30" t="s">
        <v>18</v>
      </c>
      <c r="F638" s="32">
        <v>46</v>
      </c>
      <c r="G638" s="34" t="s">
        <v>187</v>
      </c>
      <c r="H638" s="116" t="s">
        <v>262</v>
      </c>
      <c r="I638" s="116" t="s">
        <v>20</v>
      </c>
      <c r="J638" s="31" t="s">
        <v>262</v>
      </c>
      <c r="K638" s="116" t="s">
        <v>263</v>
      </c>
      <c r="L638" s="35">
        <v>4500</v>
      </c>
      <c r="M638" s="35">
        <v>2200</v>
      </c>
      <c r="N638" s="35">
        <v>1600</v>
      </c>
      <c r="O638" s="35">
        <v>1000</v>
      </c>
      <c r="P638" s="35">
        <f>VLOOKUP(G638&amp;"Vị trí 1",'[1]14_ODT'!$D$11:$L$3938,9,0)</f>
        <v>4500</v>
      </c>
      <c r="Q638" s="35">
        <f>VLOOKUP(G638&amp;"Vị trí 2",'[1]14_ODT'!$D$11:$L$3938,9,0)</f>
        <v>2200</v>
      </c>
      <c r="R638" s="35">
        <f>VLOOKUP(G638&amp;"Vị trí 3",'[1]14_ODT'!$D$11:$L$3938,9,0)</f>
        <v>1600</v>
      </c>
      <c r="S638" s="35">
        <f>VLOOKUP(G638&amp;"Vị trí 4",'[1]14_ODT'!$D$11:$L$3938,9,0)</f>
        <v>1000</v>
      </c>
      <c r="T638" s="37"/>
      <c r="U638" s="37"/>
      <c r="V638" s="37"/>
      <c r="W638" s="37"/>
      <c r="X638" s="38"/>
      <c r="Y638" s="38"/>
      <c r="Z638" s="38"/>
      <c r="AA638" s="38"/>
      <c r="AB638" s="37"/>
      <c r="AC638" s="37"/>
      <c r="AD638" s="37"/>
      <c r="AE638" s="37"/>
      <c r="AF638" s="38"/>
      <c r="AG638" s="38"/>
      <c r="AH638" s="38"/>
      <c r="AI638" s="38"/>
      <c r="AJ638" s="33">
        <v>2.52</v>
      </c>
      <c r="AK638" s="39"/>
      <c r="AL638" s="39">
        <v>1.45</v>
      </c>
      <c r="AM638" s="40">
        <f t="shared" si="55"/>
        <v>6525</v>
      </c>
      <c r="AN638" s="40">
        <f t="shared" si="55"/>
        <v>3190</v>
      </c>
      <c r="AO638" s="40">
        <f t="shared" si="55"/>
        <v>2320</v>
      </c>
      <c r="AP638" s="40">
        <f t="shared" si="55"/>
        <v>1450</v>
      </c>
      <c r="AQ638" s="41">
        <f t="shared" si="56"/>
        <v>6500</v>
      </c>
      <c r="AR638" s="41">
        <f t="shared" si="56"/>
        <v>3200</v>
      </c>
      <c r="AS638" s="41">
        <f t="shared" si="56"/>
        <v>2300</v>
      </c>
      <c r="AT638" s="41">
        <f t="shared" si="56"/>
        <v>1500</v>
      </c>
      <c r="AU638" s="42">
        <f t="shared" si="57"/>
        <v>978.75</v>
      </c>
      <c r="AV638" s="43" t="s">
        <v>18</v>
      </c>
      <c r="AW638" s="44">
        <v>3150</v>
      </c>
      <c r="AX638" s="45">
        <v>1580</v>
      </c>
      <c r="AY638" s="45">
        <v>1260</v>
      </c>
      <c r="AZ638" s="45">
        <v>980</v>
      </c>
      <c r="BA638" s="37">
        <v>2700</v>
      </c>
      <c r="BB638" s="37">
        <v>1350</v>
      </c>
      <c r="BC638" s="37">
        <v>1080</v>
      </c>
      <c r="BD638" s="37">
        <v>840</v>
      </c>
      <c r="BE638" s="46">
        <f t="shared" si="58"/>
        <v>521.25</v>
      </c>
      <c r="BH638" s="116"/>
      <c r="BI638" s="116"/>
      <c r="BJ638" s="116"/>
      <c r="BK638" s="116"/>
      <c r="BL638" s="116"/>
      <c r="BM638" s="116"/>
    </row>
    <row r="639" spans="1:65" s="30" customFormat="1" ht="15.75" hidden="1" x14ac:dyDescent="0.25">
      <c r="F639" s="32"/>
      <c r="G639" s="34"/>
      <c r="H639" s="116" t="s">
        <v>320</v>
      </c>
      <c r="I639" s="116" t="s">
        <v>320</v>
      </c>
      <c r="J639" s="31"/>
      <c r="K639" s="116" t="s">
        <v>320</v>
      </c>
      <c r="L639" s="35"/>
      <c r="M639" s="35"/>
      <c r="N639" s="35"/>
      <c r="O639" s="35"/>
      <c r="P639" s="35"/>
      <c r="Q639" s="35"/>
      <c r="R639" s="35"/>
      <c r="S639" s="35"/>
      <c r="T639" s="37"/>
      <c r="U639" s="37"/>
      <c r="V639" s="37"/>
      <c r="W639" s="37"/>
      <c r="X639" s="38"/>
      <c r="Y639" s="38"/>
      <c r="Z639" s="38"/>
      <c r="AA639" s="38"/>
      <c r="AB639" s="37"/>
      <c r="AC639" s="37"/>
      <c r="AD639" s="37"/>
      <c r="AE639" s="37"/>
      <c r="AF639" s="38"/>
      <c r="AG639" s="38"/>
      <c r="AH639" s="38"/>
      <c r="AI639" s="38"/>
      <c r="AJ639" s="33"/>
      <c r="AK639" s="39"/>
      <c r="AL639" s="39"/>
      <c r="AM639" s="40"/>
      <c r="AN639" s="40"/>
      <c r="AO639" s="40"/>
      <c r="AP639" s="40"/>
      <c r="AQ639" s="41"/>
      <c r="AR639" s="41"/>
      <c r="AS639" s="41"/>
      <c r="AT639" s="41"/>
      <c r="AU639" s="42"/>
      <c r="AV639" s="43"/>
      <c r="AW639" s="44"/>
      <c r="AX639" s="45"/>
      <c r="AY639" s="45"/>
      <c r="AZ639" s="45"/>
      <c r="BA639" s="37"/>
      <c r="BB639" s="37"/>
      <c r="BC639" s="37"/>
      <c r="BD639" s="37"/>
      <c r="BE639" s="46"/>
      <c r="BH639" s="116"/>
      <c r="BI639" s="116"/>
      <c r="BJ639" s="116"/>
      <c r="BK639" s="116"/>
      <c r="BL639" s="116"/>
      <c r="BM639" s="116"/>
    </row>
    <row r="640" spans="1:65" s="30" customFormat="1" ht="15.75" hidden="1" x14ac:dyDescent="0.25">
      <c r="F640" s="32"/>
      <c r="G640" s="34"/>
      <c r="H640" s="116" t="s">
        <v>320</v>
      </c>
      <c r="I640" s="116" t="s">
        <v>320</v>
      </c>
      <c r="J640" s="31"/>
      <c r="K640" s="116" t="s">
        <v>320</v>
      </c>
      <c r="L640" s="35"/>
      <c r="M640" s="35"/>
      <c r="N640" s="35"/>
      <c r="O640" s="35"/>
      <c r="P640" s="35"/>
      <c r="Q640" s="35"/>
      <c r="R640" s="35"/>
      <c r="S640" s="35"/>
      <c r="T640" s="37"/>
      <c r="U640" s="37"/>
      <c r="V640" s="37"/>
      <c r="W640" s="37"/>
      <c r="X640" s="38"/>
      <c r="Y640" s="38"/>
      <c r="Z640" s="38"/>
      <c r="AA640" s="38"/>
      <c r="AB640" s="37"/>
      <c r="AC640" s="37"/>
      <c r="AD640" s="37"/>
      <c r="AE640" s="37"/>
      <c r="AF640" s="38"/>
      <c r="AG640" s="38"/>
      <c r="AH640" s="38"/>
      <c r="AI640" s="38"/>
      <c r="AJ640" s="33"/>
      <c r="AK640" s="39"/>
      <c r="AL640" s="39"/>
      <c r="AM640" s="40"/>
      <c r="AN640" s="40"/>
      <c r="AO640" s="40"/>
      <c r="AP640" s="40"/>
      <c r="AQ640" s="41"/>
      <c r="AR640" s="41"/>
      <c r="AS640" s="41"/>
      <c r="AT640" s="41"/>
      <c r="AU640" s="42"/>
      <c r="AV640" s="43"/>
      <c r="AW640" s="44"/>
      <c r="AX640" s="45"/>
      <c r="AY640" s="45"/>
      <c r="AZ640" s="45"/>
      <c r="BA640" s="37"/>
      <c r="BB640" s="37"/>
      <c r="BC640" s="37"/>
      <c r="BD640" s="37"/>
      <c r="BE640" s="46"/>
      <c r="BH640" s="116"/>
      <c r="BI640" s="116"/>
      <c r="BJ640" s="116"/>
      <c r="BK640" s="116"/>
      <c r="BL640" s="116"/>
      <c r="BM640" s="116"/>
    </row>
    <row r="641" spans="1:1017 1029:2041 2053:3065 3077:4089 4101:5113 5125:6137 6149:7161 7173:8185 8197:9209 9221:10233 10245:11257 11269:12281 12293:13305 13317:14329 14341:15353 15365:16175" s="30" customFormat="1" ht="15.75" hidden="1" x14ac:dyDescent="0.25">
      <c r="F641" s="32"/>
      <c r="G641" s="34"/>
      <c r="H641" s="116" t="s">
        <v>320</v>
      </c>
      <c r="I641" s="116" t="s">
        <v>320</v>
      </c>
      <c r="J641" s="31"/>
      <c r="K641" s="116" t="s">
        <v>320</v>
      </c>
      <c r="L641" s="35"/>
      <c r="M641" s="35"/>
      <c r="N641" s="35"/>
      <c r="O641" s="35"/>
      <c r="P641" s="35"/>
      <c r="Q641" s="35"/>
      <c r="R641" s="35"/>
      <c r="S641" s="35"/>
      <c r="T641" s="37"/>
      <c r="U641" s="37"/>
      <c r="V641" s="37"/>
      <c r="W641" s="37"/>
      <c r="X641" s="38"/>
      <c r="Y641" s="38"/>
      <c r="Z641" s="38"/>
      <c r="AA641" s="38"/>
      <c r="AB641" s="37"/>
      <c r="AC641" s="37"/>
      <c r="AD641" s="37"/>
      <c r="AE641" s="37"/>
      <c r="AF641" s="38"/>
      <c r="AG641" s="38"/>
      <c r="AH641" s="38"/>
      <c r="AI641" s="38"/>
      <c r="AJ641" s="33"/>
      <c r="AK641" s="39"/>
      <c r="AL641" s="39"/>
      <c r="AM641" s="40"/>
      <c r="AN641" s="40"/>
      <c r="AO641" s="40"/>
      <c r="AP641" s="40"/>
      <c r="AQ641" s="41"/>
      <c r="AR641" s="41"/>
      <c r="AS641" s="41"/>
      <c r="AT641" s="41"/>
      <c r="AU641" s="42"/>
      <c r="AV641" s="43"/>
      <c r="AW641" s="44"/>
      <c r="AX641" s="45"/>
      <c r="AY641" s="45"/>
      <c r="AZ641" s="45"/>
      <c r="BA641" s="37"/>
      <c r="BB641" s="37"/>
      <c r="BC641" s="37"/>
      <c r="BD641" s="37"/>
      <c r="BE641" s="46"/>
      <c r="BH641" s="116"/>
      <c r="BI641" s="116"/>
      <c r="BJ641" s="116"/>
      <c r="BK641" s="116"/>
      <c r="BL641" s="116"/>
      <c r="BM641" s="116"/>
    </row>
    <row r="642" spans="1:1017 1029:2041 2053:3065 3077:4089 4101:5113 5125:6137 6149:7161 7173:8185 8197:9209 9221:10233 10245:11257 11269:12281 12293:13305 13317:14329 14341:15353 15365:16175" s="30" customFormat="1" ht="15.75" hidden="1" x14ac:dyDescent="0.25">
      <c r="F642" s="32"/>
      <c r="G642" s="34"/>
      <c r="H642" s="116" t="s">
        <v>320</v>
      </c>
      <c r="I642" s="116" t="s">
        <v>320</v>
      </c>
      <c r="J642" s="31"/>
      <c r="K642" s="116" t="s">
        <v>320</v>
      </c>
      <c r="L642" s="35"/>
      <c r="M642" s="35"/>
      <c r="N642" s="35"/>
      <c r="O642" s="35"/>
      <c r="P642" s="35"/>
      <c r="Q642" s="35"/>
      <c r="R642" s="35"/>
      <c r="S642" s="35"/>
      <c r="T642" s="37"/>
      <c r="U642" s="37"/>
      <c r="V642" s="37"/>
      <c r="W642" s="37"/>
      <c r="X642" s="38"/>
      <c r="Y642" s="38"/>
      <c r="Z642" s="38"/>
      <c r="AA642" s="38"/>
      <c r="AB642" s="37"/>
      <c r="AC642" s="37"/>
      <c r="AD642" s="37"/>
      <c r="AE642" s="37"/>
      <c r="AF642" s="38"/>
      <c r="AG642" s="38"/>
      <c r="AH642" s="38"/>
      <c r="AI642" s="38"/>
      <c r="AJ642" s="33"/>
      <c r="AK642" s="39"/>
      <c r="AL642" s="39"/>
      <c r="AM642" s="40"/>
      <c r="AN642" s="40"/>
      <c r="AO642" s="40"/>
      <c r="AP642" s="40"/>
      <c r="AQ642" s="41"/>
      <c r="AR642" s="41"/>
      <c r="AS642" s="41"/>
      <c r="AT642" s="41"/>
      <c r="AU642" s="42"/>
      <c r="AV642" s="43"/>
      <c r="AW642" s="44"/>
      <c r="AX642" s="45"/>
      <c r="AY642" s="45"/>
      <c r="AZ642" s="45"/>
      <c r="BA642" s="37"/>
      <c r="BB642" s="37"/>
      <c r="BC642" s="37"/>
      <c r="BD642" s="37"/>
      <c r="BE642" s="46"/>
      <c r="BH642" s="116"/>
      <c r="BI642" s="116"/>
      <c r="BJ642" s="116"/>
      <c r="BK642" s="116"/>
      <c r="BL642" s="116"/>
      <c r="BM642" s="116"/>
    </row>
    <row r="643" spans="1:1017 1029:2041 2053:3065 3077:4089 4101:5113 5125:6137 6149:7161 7173:8185 8197:9209 9221:10233 10245:11257 11269:12281 12293:13305 13317:14329 14341:15353 15365:16175" s="30" customFormat="1" ht="15.75" hidden="1" x14ac:dyDescent="0.25">
      <c r="F643" s="32"/>
      <c r="G643" s="34"/>
      <c r="H643" s="116" t="s">
        <v>320</v>
      </c>
      <c r="I643" s="116" t="s">
        <v>320</v>
      </c>
      <c r="J643" s="31"/>
      <c r="K643" s="116" t="s">
        <v>320</v>
      </c>
      <c r="L643" s="35"/>
      <c r="M643" s="35"/>
      <c r="N643" s="35"/>
      <c r="O643" s="35"/>
      <c r="P643" s="35"/>
      <c r="Q643" s="35"/>
      <c r="R643" s="35"/>
      <c r="S643" s="35"/>
      <c r="T643" s="37"/>
      <c r="U643" s="37"/>
      <c r="V643" s="37"/>
      <c r="W643" s="37"/>
      <c r="X643" s="38"/>
      <c r="Y643" s="38"/>
      <c r="Z643" s="38"/>
      <c r="AA643" s="38"/>
      <c r="AB643" s="37"/>
      <c r="AC643" s="37"/>
      <c r="AD643" s="37"/>
      <c r="AE643" s="37"/>
      <c r="AF643" s="38"/>
      <c r="AG643" s="38"/>
      <c r="AH643" s="38"/>
      <c r="AI643" s="38"/>
      <c r="AJ643" s="33"/>
      <c r="AK643" s="39"/>
      <c r="AL643" s="39"/>
      <c r="AM643" s="40"/>
      <c r="AN643" s="40"/>
      <c r="AO643" s="40"/>
      <c r="AP643" s="40"/>
      <c r="AQ643" s="41"/>
      <c r="AR643" s="41"/>
      <c r="AS643" s="41"/>
      <c r="AT643" s="41"/>
      <c r="AU643" s="42"/>
      <c r="AV643" s="43"/>
      <c r="AW643" s="44"/>
      <c r="AX643" s="45"/>
      <c r="AY643" s="45"/>
      <c r="AZ643" s="45"/>
      <c r="BA643" s="37"/>
      <c r="BB643" s="37"/>
      <c r="BC643" s="37"/>
      <c r="BD643" s="37"/>
      <c r="BE643" s="46"/>
      <c r="BH643" s="116"/>
      <c r="BI643" s="116"/>
      <c r="BJ643" s="116"/>
      <c r="BK643" s="116"/>
      <c r="BL643" s="116"/>
      <c r="BM643" s="116"/>
    </row>
    <row r="644" spans="1:1017 1029:2041 2053:3065 3077:4089 4101:5113 5125:6137 6149:7161 7173:8185 8197:9209 9221:10233 10245:11257 11269:12281 12293:13305 13317:14329 14341:15353 15365:16175" s="30" customFormat="1" ht="15.75" hidden="1" x14ac:dyDescent="0.25">
      <c r="F644" s="32"/>
      <c r="G644" s="34"/>
      <c r="H644" s="116" t="s">
        <v>320</v>
      </c>
      <c r="I644" s="116" t="s">
        <v>320</v>
      </c>
      <c r="J644" s="31"/>
      <c r="K644" s="116" t="s">
        <v>320</v>
      </c>
      <c r="L644" s="35"/>
      <c r="M644" s="35"/>
      <c r="N644" s="35"/>
      <c r="O644" s="35"/>
      <c r="P644" s="35"/>
      <c r="Q644" s="35"/>
      <c r="R644" s="35"/>
      <c r="S644" s="35"/>
      <c r="T644" s="37"/>
      <c r="U644" s="37"/>
      <c r="V644" s="37"/>
      <c r="W644" s="37"/>
      <c r="X644" s="38"/>
      <c r="Y644" s="38"/>
      <c r="Z644" s="38"/>
      <c r="AA644" s="38"/>
      <c r="AB644" s="37"/>
      <c r="AC644" s="37"/>
      <c r="AD644" s="37"/>
      <c r="AE644" s="37"/>
      <c r="AF644" s="38"/>
      <c r="AG644" s="38"/>
      <c r="AH644" s="38"/>
      <c r="AI644" s="38"/>
      <c r="AJ644" s="33"/>
      <c r="AK644" s="39"/>
      <c r="AL644" s="39"/>
      <c r="AM644" s="40"/>
      <c r="AN644" s="40"/>
      <c r="AO644" s="40"/>
      <c r="AP644" s="40"/>
      <c r="AQ644" s="41"/>
      <c r="AR644" s="41"/>
      <c r="AS644" s="41"/>
      <c r="AT644" s="41"/>
      <c r="AU644" s="42"/>
      <c r="AV644" s="43"/>
      <c r="AW644" s="44"/>
      <c r="AX644" s="45"/>
      <c r="AY644" s="45"/>
      <c r="AZ644" s="45"/>
      <c r="BA644" s="37"/>
      <c r="BB644" s="37"/>
      <c r="BC644" s="37"/>
      <c r="BD644" s="37"/>
      <c r="BE644" s="46"/>
      <c r="BH644" s="116"/>
      <c r="BI644" s="116"/>
      <c r="BJ644" s="116"/>
      <c r="BK644" s="116"/>
      <c r="BL644" s="116"/>
      <c r="BM644" s="116"/>
    </row>
    <row r="645" spans="1:1017 1029:2041 2053:3065 3077:4089 4101:5113 5125:6137 6149:7161 7173:8185 8197:9209 9221:10233 10245:11257 11269:12281 12293:13305 13317:14329 14341:15353 15365:16175" s="66" customFormat="1" ht="36" customHeight="1" x14ac:dyDescent="0.25">
      <c r="A645" s="30" t="str">
        <f t="shared" si="51"/>
        <v>TB51DT+1</v>
      </c>
      <c r="B645" s="30" t="str">
        <f t="shared" si="52"/>
        <v>TB51DT+2</v>
      </c>
      <c r="C645" s="30" t="str">
        <f t="shared" si="53"/>
        <v>TB51DT+3</v>
      </c>
      <c r="D645" s="30" t="str">
        <f t="shared" si="54"/>
        <v>TB51DT+4</v>
      </c>
      <c r="E645" s="66" t="s">
        <v>18</v>
      </c>
      <c r="F645" s="67">
        <v>51</v>
      </c>
      <c r="G645" s="101" t="s">
        <v>195</v>
      </c>
      <c r="H645" s="116" t="s">
        <v>27</v>
      </c>
      <c r="I645" s="116" t="s">
        <v>119</v>
      </c>
      <c r="J645" s="31" t="s">
        <v>27</v>
      </c>
      <c r="K645" s="116" t="s">
        <v>46</v>
      </c>
      <c r="L645" s="102">
        <v>6000</v>
      </c>
      <c r="M645" s="102">
        <v>3400</v>
      </c>
      <c r="N645" s="102">
        <v>2400</v>
      </c>
      <c r="O645" s="102">
        <v>1400</v>
      </c>
      <c r="P645" s="35">
        <f>VLOOKUP(G645&amp;"Vị trí 1",'[1]14_ODT'!$D$11:$L$3938,9,0)</f>
        <v>6000</v>
      </c>
      <c r="Q645" s="35">
        <f>VLOOKUP(G645&amp;"Vị trí 2",'[1]14_ODT'!$D$11:$L$3938,9,0)</f>
        <v>3400</v>
      </c>
      <c r="R645" s="35">
        <f>VLOOKUP(G645&amp;"Vị trí 3",'[1]14_ODT'!$D$11:$L$3938,9,0)</f>
        <v>2400</v>
      </c>
      <c r="S645" s="35">
        <f>VLOOKUP(G645&amp;"Vị trí 4",'[1]14_ODT'!$D$11:$L$3938,9,0)</f>
        <v>1400</v>
      </c>
      <c r="T645" s="37"/>
      <c r="U645" s="37"/>
      <c r="V645" s="37"/>
      <c r="W645" s="37"/>
      <c r="X645" s="38"/>
      <c r="Y645" s="38"/>
      <c r="Z645" s="38"/>
      <c r="AA645" s="38"/>
      <c r="AB645" s="37"/>
      <c r="AC645" s="37"/>
      <c r="AD645" s="37"/>
      <c r="AE645" s="37"/>
      <c r="AF645" s="38"/>
      <c r="AG645" s="38"/>
      <c r="AH645" s="38"/>
      <c r="AI645" s="38"/>
      <c r="AJ645" s="33">
        <v>2.52</v>
      </c>
      <c r="AK645" s="39"/>
      <c r="AL645" s="39">
        <v>1.45</v>
      </c>
      <c r="AM645" s="40">
        <f t="shared" si="55"/>
        <v>8700</v>
      </c>
      <c r="AN645" s="40">
        <f t="shared" si="55"/>
        <v>4930</v>
      </c>
      <c r="AO645" s="40">
        <f t="shared" si="55"/>
        <v>3480</v>
      </c>
      <c r="AP645" s="40">
        <f t="shared" si="55"/>
        <v>2030</v>
      </c>
      <c r="AQ645" s="41">
        <f t="shared" si="56"/>
        <v>8700</v>
      </c>
      <c r="AR645" s="41">
        <f t="shared" si="56"/>
        <v>4900</v>
      </c>
      <c r="AS645" s="41">
        <f t="shared" si="56"/>
        <v>3500</v>
      </c>
      <c r="AT645" s="41">
        <f t="shared" si="56"/>
        <v>2000</v>
      </c>
      <c r="AU645" s="42">
        <f t="shared" si="57"/>
        <v>1305</v>
      </c>
      <c r="AV645" s="43" t="s">
        <v>18</v>
      </c>
      <c r="AW645" s="44">
        <v>3500</v>
      </c>
      <c r="AX645" s="45">
        <v>2100</v>
      </c>
      <c r="AY645" s="45">
        <v>1540</v>
      </c>
      <c r="AZ645" s="45">
        <v>980</v>
      </c>
      <c r="BA645" s="37">
        <v>3000</v>
      </c>
      <c r="BB645" s="37">
        <v>1800</v>
      </c>
      <c r="BC645" s="37">
        <v>1320</v>
      </c>
      <c r="BD645" s="37">
        <v>840</v>
      </c>
      <c r="BE645" s="46">
        <f t="shared" si="58"/>
        <v>695</v>
      </c>
      <c r="BF645" s="30"/>
      <c r="BG645" s="66" t="s">
        <v>297</v>
      </c>
      <c r="BH645" s="116"/>
      <c r="BI645" s="116"/>
      <c r="BJ645" s="116"/>
      <c r="BK645" s="116"/>
      <c r="BL645" s="116"/>
      <c r="BM645" s="116"/>
      <c r="IL645" s="30"/>
      <c r="IM645" s="30"/>
      <c r="IN645" s="30"/>
      <c r="IO645" s="30"/>
      <c r="JA645" s="30"/>
      <c r="JB645" s="30"/>
      <c r="JC645" s="30"/>
      <c r="JD645" s="30"/>
      <c r="JE645" s="30"/>
      <c r="JF645" s="30"/>
      <c r="JG645" s="30"/>
      <c r="JH645" s="30"/>
      <c r="JI645" s="30"/>
      <c r="JJ645" s="30"/>
      <c r="JK645" s="30"/>
      <c r="JL645" s="30"/>
      <c r="JM645" s="30"/>
      <c r="JN645" s="30"/>
      <c r="JO645" s="30"/>
      <c r="JP645" s="30"/>
      <c r="JQ645" s="30"/>
      <c r="JR645" s="30"/>
      <c r="JS645" s="30"/>
      <c r="JT645" s="30"/>
      <c r="JU645" s="30"/>
      <c r="JV645" s="30"/>
      <c r="JW645" s="30"/>
      <c r="JX645" s="30"/>
      <c r="JY645" s="30"/>
      <c r="JZ645" s="30"/>
      <c r="KA645" s="30"/>
      <c r="KB645" s="30"/>
      <c r="KC645" s="30"/>
      <c r="KD645" s="30"/>
      <c r="KE645" s="30"/>
      <c r="KF645" s="30"/>
      <c r="KG645" s="30"/>
      <c r="KH645" s="30"/>
      <c r="KI645" s="30"/>
      <c r="KJ645" s="30"/>
      <c r="KK645" s="30"/>
      <c r="KL645" s="30"/>
      <c r="KM645" s="30"/>
      <c r="KN645" s="30"/>
      <c r="KO645" s="30"/>
      <c r="KP645" s="30"/>
      <c r="KQ645" s="30"/>
      <c r="SH645" s="30"/>
      <c r="SI645" s="30"/>
      <c r="SJ645" s="30"/>
      <c r="SK645" s="30"/>
      <c r="SW645" s="30"/>
      <c r="SX645" s="30"/>
      <c r="SY645" s="30"/>
      <c r="SZ645" s="30"/>
      <c r="TA645" s="30"/>
      <c r="TB645" s="30"/>
      <c r="TC645" s="30"/>
      <c r="TD645" s="30"/>
      <c r="TE645" s="30"/>
      <c r="TF645" s="30"/>
      <c r="TG645" s="30"/>
      <c r="TH645" s="30"/>
      <c r="TI645" s="30"/>
      <c r="TJ645" s="30"/>
      <c r="TK645" s="30"/>
      <c r="TL645" s="30"/>
      <c r="TM645" s="30"/>
      <c r="TN645" s="30"/>
      <c r="TO645" s="30"/>
      <c r="TP645" s="30"/>
      <c r="TQ645" s="30"/>
      <c r="TR645" s="30"/>
      <c r="TS645" s="30"/>
      <c r="TT645" s="30"/>
      <c r="TU645" s="30"/>
      <c r="TV645" s="30"/>
      <c r="TW645" s="30"/>
      <c r="TX645" s="30"/>
      <c r="TY645" s="30"/>
      <c r="TZ645" s="30"/>
      <c r="UA645" s="30"/>
      <c r="UB645" s="30"/>
      <c r="UC645" s="30"/>
      <c r="UD645" s="30"/>
      <c r="UE645" s="30"/>
      <c r="UF645" s="30"/>
      <c r="UG645" s="30"/>
      <c r="UH645" s="30"/>
      <c r="UI645" s="30"/>
      <c r="UJ645" s="30"/>
      <c r="UK645" s="30"/>
      <c r="UL645" s="30"/>
      <c r="UM645" s="30"/>
      <c r="ACD645" s="30"/>
      <c r="ACE645" s="30"/>
      <c r="ACF645" s="30"/>
      <c r="ACG645" s="30"/>
      <c r="ACS645" s="30"/>
      <c r="ACT645" s="30"/>
      <c r="ACU645" s="30"/>
      <c r="ACV645" s="30"/>
      <c r="ACW645" s="30"/>
      <c r="ACX645" s="30"/>
      <c r="ACY645" s="30"/>
      <c r="ACZ645" s="30"/>
      <c r="ADA645" s="30"/>
      <c r="ADB645" s="30"/>
      <c r="ADC645" s="30"/>
      <c r="ADD645" s="30"/>
      <c r="ADE645" s="30"/>
      <c r="ADF645" s="30"/>
      <c r="ADG645" s="30"/>
      <c r="ADH645" s="30"/>
      <c r="ADI645" s="30"/>
      <c r="ADJ645" s="30"/>
      <c r="ADK645" s="30"/>
      <c r="ADL645" s="30"/>
      <c r="ADM645" s="30"/>
      <c r="ADN645" s="30"/>
      <c r="ADO645" s="30"/>
      <c r="ADP645" s="30"/>
      <c r="ADQ645" s="30"/>
      <c r="ADR645" s="30"/>
      <c r="ADS645" s="30"/>
      <c r="ADT645" s="30"/>
      <c r="ADU645" s="30"/>
      <c r="ADV645" s="30"/>
      <c r="ADW645" s="30"/>
      <c r="ADX645" s="30"/>
      <c r="ADY645" s="30"/>
      <c r="ADZ645" s="30"/>
      <c r="AEA645" s="30"/>
      <c r="AEB645" s="30"/>
      <c r="AEC645" s="30"/>
      <c r="AED645" s="30"/>
      <c r="AEE645" s="30"/>
      <c r="AEF645" s="30"/>
      <c r="AEG645" s="30"/>
      <c r="AEH645" s="30"/>
      <c r="AEI645" s="30"/>
      <c r="ALZ645" s="30"/>
      <c r="AMA645" s="30"/>
      <c r="AMB645" s="30"/>
      <c r="AMC645" s="30"/>
      <c r="AMO645" s="30"/>
      <c r="AMP645" s="30"/>
      <c r="AMQ645" s="30"/>
      <c r="AMR645" s="30"/>
      <c r="AMS645" s="30"/>
      <c r="AMT645" s="30"/>
      <c r="AMU645" s="30"/>
      <c r="AMV645" s="30"/>
      <c r="AMW645" s="30"/>
      <c r="AMX645" s="30"/>
      <c r="AMY645" s="30"/>
      <c r="AMZ645" s="30"/>
      <c r="ANA645" s="30"/>
      <c r="ANB645" s="30"/>
      <c r="ANC645" s="30"/>
      <c r="AND645" s="30"/>
      <c r="ANE645" s="30"/>
      <c r="ANF645" s="30"/>
      <c r="ANG645" s="30"/>
      <c r="ANH645" s="30"/>
      <c r="ANI645" s="30"/>
      <c r="ANJ645" s="30"/>
      <c r="ANK645" s="30"/>
      <c r="ANL645" s="30"/>
      <c r="ANM645" s="30"/>
      <c r="ANN645" s="30"/>
      <c r="ANO645" s="30"/>
      <c r="ANP645" s="30"/>
      <c r="ANQ645" s="30"/>
      <c r="ANR645" s="30"/>
      <c r="ANS645" s="30"/>
      <c r="ANT645" s="30"/>
      <c r="ANU645" s="30"/>
      <c r="ANV645" s="30"/>
      <c r="ANW645" s="30"/>
      <c r="ANX645" s="30"/>
      <c r="ANY645" s="30"/>
      <c r="ANZ645" s="30"/>
      <c r="AOA645" s="30"/>
      <c r="AOB645" s="30"/>
      <c r="AOC645" s="30"/>
      <c r="AOD645" s="30"/>
      <c r="AOE645" s="30"/>
      <c r="AVV645" s="30"/>
      <c r="AVW645" s="30"/>
      <c r="AVX645" s="30"/>
      <c r="AVY645" s="30"/>
      <c r="AWK645" s="30"/>
      <c r="AWL645" s="30"/>
      <c r="AWM645" s="30"/>
      <c r="AWN645" s="30"/>
      <c r="AWO645" s="30"/>
      <c r="AWP645" s="30"/>
      <c r="AWQ645" s="30"/>
      <c r="AWR645" s="30"/>
      <c r="AWS645" s="30"/>
      <c r="AWT645" s="30"/>
      <c r="AWU645" s="30"/>
      <c r="AWV645" s="30"/>
      <c r="AWW645" s="30"/>
      <c r="AWX645" s="30"/>
      <c r="AWY645" s="30"/>
      <c r="AWZ645" s="30"/>
      <c r="AXA645" s="30"/>
      <c r="AXB645" s="30"/>
      <c r="AXC645" s="30"/>
      <c r="AXD645" s="30"/>
      <c r="AXE645" s="30"/>
      <c r="AXF645" s="30"/>
      <c r="AXG645" s="30"/>
      <c r="AXH645" s="30"/>
      <c r="AXI645" s="30"/>
      <c r="AXJ645" s="30"/>
      <c r="AXK645" s="30"/>
      <c r="AXL645" s="30"/>
      <c r="AXM645" s="30"/>
      <c r="AXN645" s="30"/>
      <c r="AXO645" s="30"/>
      <c r="AXP645" s="30"/>
      <c r="AXQ645" s="30"/>
      <c r="AXR645" s="30"/>
      <c r="AXS645" s="30"/>
      <c r="AXT645" s="30"/>
      <c r="AXU645" s="30"/>
      <c r="AXV645" s="30"/>
      <c r="AXW645" s="30"/>
      <c r="AXX645" s="30"/>
      <c r="AXY645" s="30"/>
      <c r="AXZ645" s="30"/>
      <c r="AYA645" s="30"/>
      <c r="BFR645" s="30"/>
      <c r="BFS645" s="30"/>
      <c r="BFT645" s="30"/>
      <c r="BFU645" s="30"/>
      <c r="BGG645" s="30"/>
      <c r="BGH645" s="30"/>
      <c r="BGI645" s="30"/>
      <c r="BGJ645" s="30"/>
      <c r="BGK645" s="30"/>
      <c r="BGL645" s="30"/>
      <c r="BGM645" s="30"/>
      <c r="BGN645" s="30"/>
      <c r="BGO645" s="30"/>
      <c r="BGP645" s="30"/>
      <c r="BGQ645" s="30"/>
      <c r="BGR645" s="30"/>
      <c r="BGS645" s="30"/>
      <c r="BGT645" s="30"/>
      <c r="BGU645" s="30"/>
      <c r="BGV645" s="30"/>
      <c r="BGW645" s="30"/>
      <c r="BGX645" s="30"/>
      <c r="BGY645" s="30"/>
      <c r="BGZ645" s="30"/>
      <c r="BHA645" s="30"/>
      <c r="BHB645" s="30"/>
      <c r="BHC645" s="30"/>
      <c r="BHD645" s="30"/>
      <c r="BHE645" s="30"/>
      <c r="BHF645" s="30"/>
      <c r="BHG645" s="30"/>
      <c r="BHH645" s="30"/>
      <c r="BHI645" s="30"/>
      <c r="BHJ645" s="30"/>
      <c r="BHK645" s="30"/>
      <c r="BHL645" s="30"/>
      <c r="BHM645" s="30"/>
      <c r="BHN645" s="30"/>
      <c r="BHO645" s="30"/>
      <c r="BHP645" s="30"/>
      <c r="BHQ645" s="30"/>
      <c r="BHR645" s="30"/>
      <c r="BHS645" s="30"/>
      <c r="BHT645" s="30"/>
      <c r="BHU645" s="30"/>
      <c r="BHV645" s="30"/>
      <c r="BHW645" s="30"/>
      <c r="BPN645" s="30"/>
      <c r="BPO645" s="30"/>
      <c r="BPP645" s="30"/>
      <c r="BPQ645" s="30"/>
      <c r="BQC645" s="30"/>
      <c r="BQD645" s="30"/>
      <c r="BQE645" s="30"/>
      <c r="BQF645" s="30"/>
      <c r="BQG645" s="30"/>
      <c r="BQH645" s="30"/>
      <c r="BQI645" s="30"/>
      <c r="BQJ645" s="30"/>
      <c r="BQK645" s="30"/>
      <c r="BQL645" s="30"/>
      <c r="BQM645" s="30"/>
      <c r="BQN645" s="30"/>
      <c r="BQO645" s="30"/>
      <c r="BQP645" s="30"/>
      <c r="BQQ645" s="30"/>
      <c r="BQR645" s="30"/>
      <c r="BQS645" s="30"/>
      <c r="BQT645" s="30"/>
      <c r="BQU645" s="30"/>
      <c r="BQV645" s="30"/>
      <c r="BQW645" s="30"/>
      <c r="BQX645" s="30"/>
      <c r="BQY645" s="30"/>
      <c r="BQZ645" s="30"/>
      <c r="BRA645" s="30"/>
      <c r="BRB645" s="30"/>
      <c r="BRC645" s="30"/>
      <c r="BRD645" s="30"/>
      <c r="BRE645" s="30"/>
      <c r="BRF645" s="30"/>
      <c r="BRG645" s="30"/>
      <c r="BRH645" s="30"/>
      <c r="BRI645" s="30"/>
      <c r="BRJ645" s="30"/>
      <c r="BRK645" s="30"/>
      <c r="BRL645" s="30"/>
      <c r="BRM645" s="30"/>
      <c r="BRN645" s="30"/>
      <c r="BRO645" s="30"/>
      <c r="BRP645" s="30"/>
      <c r="BRQ645" s="30"/>
      <c r="BRR645" s="30"/>
      <c r="BRS645" s="30"/>
      <c r="BZJ645" s="30"/>
      <c r="BZK645" s="30"/>
      <c r="BZL645" s="30"/>
      <c r="BZM645" s="30"/>
      <c r="BZY645" s="30"/>
      <c r="BZZ645" s="30"/>
      <c r="CAA645" s="30"/>
      <c r="CAB645" s="30"/>
      <c r="CAC645" s="30"/>
      <c r="CAD645" s="30"/>
      <c r="CAE645" s="30"/>
      <c r="CAF645" s="30"/>
      <c r="CAG645" s="30"/>
      <c r="CAH645" s="30"/>
      <c r="CAI645" s="30"/>
      <c r="CAJ645" s="30"/>
      <c r="CAK645" s="30"/>
      <c r="CAL645" s="30"/>
      <c r="CAM645" s="30"/>
      <c r="CAN645" s="30"/>
      <c r="CAO645" s="30"/>
      <c r="CAP645" s="30"/>
      <c r="CAQ645" s="30"/>
      <c r="CAR645" s="30"/>
      <c r="CAS645" s="30"/>
      <c r="CAT645" s="30"/>
      <c r="CAU645" s="30"/>
      <c r="CAV645" s="30"/>
      <c r="CAW645" s="30"/>
      <c r="CAX645" s="30"/>
      <c r="CAY645" s="30"/>
      <c r="CAZ645" s="30"/>
      <c r="CBA645" s="30"/>
      <c r="CBB645" s="30"/>
      <c r="CBC645" s="30"/>
      <c r="CBD645" s="30"/>
      <c r="CBE645" s="30"/>
      <c r="CBF645" s="30"/>
      <c r="CBG645" s="30"/>
      <c r="CBH645" s="30"/>
      <c r="CBI645" s="30"/>
      <c r="CBJ645" s="30"/>
      <c r="CBK645" s="30"/>
      <c r="CBL645" s="30"/>
      <c r="CBM645" s="30"/>
      <c r="CBN645" s="30"/>
      <c r="CBO645" s="30"/>
      <c r="CJF645" s="30"/>
      <c r="CJG645" s="30"/>
      <c r="CJH645" s="30"/>
      <c r="CJI645" s="30"/>
      <c r="CJU645" s="30"/>
      <c r="CJV645" s="30"/>
      <c r="CJW645" s="30"/>
      <c r="CJX645" s="30"/>
      <c r="CJY645" s="30"/>
      <c r="CJZ645" s="30"/>
      <c r="CKA645" s="30"/>
      <c r="CKB645" s="30"/>
      <c r="CKC645" s="30"/>
      <c r="CKD645" s="30"/>
      <c r="CKE645" s="30"/>
      <c r="CKF645" s="30"/>
      <c r="CKG645" s="30"/>
      <c r="CKH645" s="30"/>
      <c r="CKI645" s="30"/>
      <c r="CKJ645" s="30"/>
      <c r="CKK645" s="30"/>
      <c r="CKL645" s="30"/>
      <c r="CKM645" s="30"/>
      <c r="CKN645" s="30"/>
      <c r="CKO645" s="30"/>
      <c r="CKP645" s="30"/>
      <c r="CKQ645" s="30"/>
      <c r="CKR645" s="30"/>
      <c r="CKS645" s="30"/>
      <c r="CKT645" s="30"/>
      <c r="CKU645" s="30"/>
      <c r="CKV645" s="30"/>
      <c r="CKW645" s="30"/>
      <c r="CKX645" s="30"/>
      <c r="CKY645" s="30"/>
      <c r="CKZ645" s="30"/>
      <c r="CLA645" s="30"/>
      <c r="CLB645" s="30"/>
      <c r="CLC645" s="30"/>
      <c r="CLD645" s="30"/>
      <c r="CLE645" s="30"/>
      <c r="CLF645" s="30"/>
      <c r="CLG645" s="30"/>
      <c r="CLH645" s="30"/>
      <c r="CLI645" s="30"/>
      <c r="CLJ645" s="30"/>
      <c r="CLK645" s="30"/>
      <c r="CTB645" s="30"/>
      <c r="CTC645" s="30"/>
      <c r="CTD645" s="30"/>
      <c r="CTE645" s="30"/>
      <c r="CTQ645" s="30"/>
      <c r="CTR645" s="30"/>
      <c r="CTS645" s="30"/>
      <c r="CTT645" s="30"/>
      <c r="CTU645" s="30"/>
      <c r="CTV645" s="30"/>
      <c r="CTW645" s="30"/>
      <c r="CTX645" s="30"/>
      <c r="CTY645" s="30"/>
      <c r="CTZ645" s="30"/>
      <c r="CUA645" s="30"/>
      <c r="CUB645" s="30"/>
      <c r="CUC645" s="30"/>
      <c r="CUD645" s="30"/>
      <c r="CUE645" s="30"/>
      <c r="CUF645" s="30"/>
      <c r="CUG645" s="30"/>
      <c r="CUH645" s="30"/>
      <c r="CUI645" s="30"/>
      <c r="CUJ645" s="30"/>
      <c r="CUK645" s="30"/>
      <c r="CUL645" s="30"/>
      <c r="CUM645" s="30"/>
      <c r="CUN645" s="30"/>
      <c r="CUO645" s="30"/>
      <c r="CUP645" s="30"/>
      <c r="CUQ645" s="30"/>
      <c r="CUR645" s="30"/>
      <c r="CUS645" s="30"/>
      <c r="CUT645" s="30"/>
      <c r="CUU645" s="30"/>
      <c r="CUV645" s="30"/>
      <c r="CUW645" s="30"/>
      <c r="CUX645" s="30"/>
      <c r="CUY645" s="30"/>
      <c r="CUZ645" s="30"/>
      <c r="CVA645" s="30"/>
      <c r="CVB645" s="30"/>
      <c r="CVC645" s="30"/>
      <c r="CVD645" s="30"/>
      <c r="CVE645" s="30"/>
      <c r="CVF645" s="30"/>
      <c r="CVG645" s="30"/>
      <c r="DCX645" s="30"/>
      <c r="DCY645" s="30"/>
      <c r="DCZ645" s="30"/>
      <c r="DDA645" s="30"/>
      <c r="DDM645" s="30"/>
      <c r="DDN645" s="30"/>
      <c r="DDO645" s="30"/>
      <c r="DDP645" s="30"/>
      <c r="DDQ645" s="30"/>
      <c r="DDR645" s="30"/>
      <c r="DDS645" s="30"/>
      <c r="DDT645" s="30"/>
      <c r="DDU645" s="30"/>
      <c r="DDV645" s="30"/>
      <c r="DDW645" s="30"/>
      <c r="DDX645" s="30"/>
      <c r="DDY645" s="30"/>
      <c r="DDZ645" s="30"/>
      <c r="DEA645" s="30"/>
      <c r="DEB645" s="30"/>
      <c r="DEC645" s="30"/>
      <c r="DED645" s="30"/>
      <c r="DEE645" s="30"/>
      <c r="DEF645" s="30"/>
      <c r="DEG645" s="30"/>
      <c r="DEH645" s="30"/>
      <c r="DEI645" s="30"/>
      <c r="DEJ645" s="30"/>
      <c r="DEK645" s="30"/>
      <c r="DEL645" s="30"/>
      <c r="DEM645" s="30"/>
      <c r="DEN645" s="30"/>
      <c r="DEO645" s="30"/>
      <c r="DEP645" s="30"/>
      <c r="DEQ645" s="30"/>
      <c r="DER645" s="30"/>
      <c r="DES645" s="30"/>
      <c r="DET645" s="30"/>
      <c r="DEU645" s="30"/>
      <c r="DEV645" s="30"/>
      <c r="DEW645" s="30"/>
      <c r="DEX645" s="30"/>
      <c r="DEY645" s="30"/>
      <c r="DEZ645" s="30"/>
      <c r="DFA645" s="30"/>
      <c r="DFB645" s="30"/>
      <c r="DFC645" s="30"/>
      <c r="DMT645" s="30"/>
      <c r="DMU645" s="30"/>
      <c r="DMV645" s="30"/>
      <c r="DMW645" s="30"/>
      <c r="DNI645" s="30"/>
      <c r="DNJ645" s="30"/>
      <c r="DNK645" s="30"/>
      <c r="DNL645" s="30"/>
      <c r="DNM645" s="30"/>
      <c r="DNN645" s="30"/>
      <c r="DNO645" s="30"/>
      <c r="DNP645" s="30"/>
      <c r="DNQ645" s="30"/>
      <c r="DNR645" s="30"/>
      <c r="DNS645" s="30"/>
      <c r="DNT645" s="30"/>
      <c r="DNU645" s="30"/>
      <c r="DNV645" s="30"/>
      <c r="DNW645" s="30"/>
      <c r="DNX645" s="30"/>
      <c r="DNY645" s="30"/>
      <c r="DNZ645" s="30"/>
      <c r="DOA645" s="30"/>
      <c r="DOB645" s="30"/>
      <c r="DOC645" s="30"/>
      <c r="DOD645" s="30"/>
      <c r="DOE645" s="30"/>
      <c r="DOF645" s="30"/>
      <c r="DOG645" s="30"/>
      <c r="DOH645" s="30"/>
      <c r="DOI645" s="30"/>
      <c r="DOJ645" s="30"/>
      <c r="DOK645" s="30"/>
      <c r="DOL645" s="30"/>
      <c r="DOM645" s="30"/>
      <c r="DON645" s="30"/>
      <c r="DOO645" s="30"/>
      <c r="DOP645" s="30"/>
      <c r="DOQ645" s="30"/>
      <c r="DOR645" s="30"/>
      <c r="DOS645" s="30"/>
      <c r="DOT645" s="30"/>
      <c r="DOU645" s="30"/>
      <c r="DOV645" s="30"/>
      <c r="DOW645" s="30"/>
      <c r="DOX645" s="30"/>
      <c r="DOY645" s="30"/>
      <c r="DWP645" s="30"/>
      <c r="DWQ645" s="30"/>
      <c r="DWR645" s="30"/>
      <c r="DWS645" s="30"/>
      <c r="DXE645" s="30"/>
      <c r="DXF645" s="30"/>
      <c r="DXG645" s="30"/>
      <c r="DXH645" s="30"/>
      <c r="DXI645" s="30"/>
      <c r="DXJ645" s="30"/>
      <c r="DXK645" s="30"/>
      <c r="DXL645" s="30"/>
      <c r="DXM645" s="30"/>
      <c r="DXN645" s="30"/>
      <c r="DXO645" s="30"/>
      <c r="DXP645" s="30"/>
      <c r="DXQ645" s="30"/>
      <c r="DXR645" s="30"/>
      <c r="DXS645" s="30"/>
      <c r="DXT645" s="30"/>
      <c r="DXU645" s="30"/>
      <c r="DXV645" s="30"/>
      <c r="DXW645" s="30"/>
      <c r="DXX645" s="30"/>
      <c r="DXY645" s="30"/>
      <c r="DXZ645" s="30"/>
      <c r="DYA645" s="30"/>
      <c r="DYB645" s="30"/>
      <c r="DYC645" s="30"/>
      <c r="DYD645" s="30"/>
      <c r="DYE645" s="30"/>
      <c r="DYF645" s="30"/>
      <c r="DYG645" s="30"/>
      <c r="DYH645" s="30"/>
      <c r="DYI645" s="30"/>
      <c r="DYJ645" s="30"/>
      <c r="DYK645" s="30"/>
      <c r="DYL645" s="30"/>
      <c r="DYM645" s="30"/>
      <c r="DYN645" s="30"/>
      <c r="DYO645" s="30"/>
      <c r="DYP645" s="30"/>
      <c r="DYQ645" s="30"/>
      <c r="DYR645" s="30"/>
      <c r="DYS645" s="30"/>
      <c r="DYT645" s="30"/>
      <c r="DYU645" s="30"/>
      <c r="EGL645" s="30"/>
      <c r="EGM645" s="30"/>
      <c r="EGN645" s="30"/>
      <c r="EGO645" s="30"/>
      <c r="EHA645" s="30"/>
      <c r="EHB645" s="30"/>
      <c r="EHC645" s="30"/>
      <c r="EHD645" s="30"/>
      <c r="EHE645" s="30"/>
      <c r="EHF645" s="30"/>
      <c r="EHG645" s="30"/>
      <c r="EHH645" s="30"/>
      <c r="EHI645" s="30"/>
      <c r="EHJ645" s="30"/>
      <c r="EHK645" s="30"/>
      <c r="EHL645" s="30"/>
      <c r="EHM645" s="30"/>
      <c r="EHN645" s="30"/>
      <c r="EHO645" s="30"/>
      <c r="EHP645" s="30"/>
      <c r="EHQ645" s="30"/>
      <c r="EHR645" s="30"/>
      <c r="EHS645" s="30"/>
      <c r="EHT645" s="30"/>
      <c r="EHU645" s="30"/>
      <c r="EHV645" s="30"/>
      <c r="EHW645" s="30"/>
      <c r="EHX645" s="30"/>
      <c r="EHY645" s="30"/>
      <c r="EHZ645" s="30"/>
      <c r="EIA645" s="30"/>
      <c r="EIB645" s="30"/>
      <c r="EIC645" s="30"/>
      <c r="EID645" s="30"/>
      <c r="EIE645" s="30"/>
      <c r="EIF645" s="30"/>
      <c r="EIG645" s="30"/>
      <c r="EIH645" s="30"/>
      <c r="EII645" s="30"/>
      <c r="EIJ645" s="30"/>
      <c r="EIK645" s="30"/>
      <c r="EIL645" s="30"/>
      <c r="EIM645" s="30"/>
      <c r="EIN645" s="30"/>
      <c r="EIO645" s="30"/>
      <c r="EIP645" s="30"/>
      <c r="EIQ645" s="30"/>
      <c r="EQH645" s="30"/>
      <c r="EQI645" s="30"/>
      <c r="EQJ645" s="30"/>
      <c r="EQK645" s="30"/>
      <c r="EQW645" s="30"/>
      <c r="EQX645" s="30"/>
      <c r="EQY645" s="30"/>
      <c r="EQZ645" s="30"/>
      <c r="ERA645" s="30"/>
      <c r="ERB645" s="30"/>
      <c r="ERC645" s="30"/>
      <c r="ERD645" s="30"/>
      <c r="ERE645" s="30"/>
      <c r="ERF645" s="30"/>
      <c r="ERG645" s="30"/>
      <c r="ERH645" s="30"/>
      <c r="ERI645" s="30"/>
      <c r="ERJ645" s="30"/>
      <c r="ERK645" s="30"/>
      <c r="ERL645" s="30"/>
      <c r="ERM645" s="30"/>
      <c r="ERN645" s="30"/>
      <c r="ERO645" s="30"/>
      <c r="ERP645" s="30"/>
      <c r="ERQ645" s="30"/>
      <c r="ERR645" s="30"/>
      <c r="ERS645" s="30"/>
      <c r="ERT645" s="30"/>
      <c r="ERU645" s="30"/>
      <c r="ERV645" s="30"/>
      <c r="ERW645" s="30"/>
      <c r="ERX645" s="30"/>
      <c r="ERY645" s="30"/>
      <c r="ERZ645" s="30"/>
      <c r="ESA645" s="30"/>
      <c r="ESB645" s="30"/>
      <c r="ESC645" s="30"/>
      <c r="ESD645" s="30"/>
      <c r="ESE645" s="30"/>
      <c r="ESF645" s="30"/>
      <c r="ESG645" s="30"/>
      <c r="ESH645" s="30"/>
      <c r="ESI645" s="30"/>
      <c r="ESJ645" s="30"/>
      <c r="ESK645" s="30"/>
      <c r="ESL645" s="30"/>
      <c r="ESM645" s="30"/>
      <c r="FAD645" s="30"/>
      <c r="FAE645" s="30"/>
      <c r="FAF645" s="30"/>
      <c r="FAG645" s="30"/>
      <c r="FAS645" s="30"/>
      <c r="FAT645" s="30"/>
      <c r="FAU645" s="30"/>
      <c r="FAV645" s="30"/>
      <c r="FAW645" s="30"/>
      <c r="FAX645" s="30"/>
      <c r="FAY645" s="30"/>
      <c r="FAZ645" s="30"/>
      <c r="FBA645" s="30"/>
      <c r="FBB645" s="30"/>
      <c r="FBC645" s="30"/>
      <c r="FBD645" s="30"/>
      <c r="FBE645" s="30"/>
      <c r="FBF645" s="30"/>
      <c r="FBG645" s="30"/>
      <c r="FBH645" s="30"/>
      <c r="FBI645" s="30"/>
      <c r="FBJ645" s="30"/>
      <c r="FBK645" s="30"/>
      <c r="FBL645" s="30"/>
      <c r="FBM645" s="30"/>
      <c r="FBN645" s="30"/>
      <c r="FBO645" s="30"/>
      <c r="FBP645" s="30"/>
      <c r="FBQ645" s="30"/>
      <c r="FBR645" s="30"/>
      <c r="FBS645" s="30"/>
      <c r="FBT645" s="30"/>
      <c r="FBU645" s="30"/>
      <c r="FBV645" s="30"/>
      <c r="FBW645" s="30"/>
      <c r="FBX645" s="30"/>
      <c r="FBY645" s="30"/>
      <c r="FBZ645" s="30"/>
      <c r="FCA645" s="30"/>
      <c r="FCB645" s="30"/>
      <c r="FCC645" s="30"/>
      <c r="FCD645" s="30"/>
      <c r="FCE645" s="30"/>
      <c r="FCF645" s="30"/>
      <c r="FCG645" s="30"/>
      <c r="FCH645" s="30"/>
      <c r="FCI645" s="30"/>
      <c r="FJZ645" s="30"/>
      <c r="FKA645" s="30"/>
      <c r="FKB645" s="30"/>
      <c r="FKC645" s="30"/>
      <c r="FKO645" s="30"/>
      <c r="FKP645" s="30"/>
      <c r="FKQ645" s="30"/>
      <c r="FKR645" s="30"/>
      <c r="FKS645" s="30"/>
      <c r="FKT645" s="30"/>
      <c r="FKU645" s="30"/>
      <c r="FKV645" s="30"/>
      <c r="FKW645" s="30"/>
      <c r="FKX645" s="30"/>
      <c r="FKY645" s="30"/>
      <c r="FKZ645" s="30"/>
      <c r="FLA645" s="30"/>
      <c r="FLB645" s="30"/>
      <c r="FLC645" s="30"/>
      <c r="FLD645" s="30"/>
      <c r="FLE645" s="30"/>
      <c r="FLF645" s="30"/>
      <c r="FLG645" s="30"/>
      <c r="FLH645" s="30"/>
      <c r="FLI645" s="30"/>
      <c r="FLJ645" s="30"/>
      <c r="FLK645" s="30"/>
      <c r="FLL645" s="30"/>
      <c r="FLM645" s="30"/>
      <c r="FLN645" s="30"/>
      <c r="FLO645" s="30"/>
      <c r="FLP645" s="30"/>
      <c r="FLQ645" s="30"/>
      <c r="FLR645" s="30"/>
      <c r="FLS645" s="30"/>
      <c r="FLT645" s="30"/>
      <c r="FLU645" s="30"/>
      <c r="FLV645" s="30"/>
      <c r="FLW645" s="30"/>
      <c r="FLX645" s="30"/>
      <c r="FLY645" s="30"/>
      <c r="FLZ645" s="30"/>
      <c r="FMA645" s="30"/>
      <c r="FMB645" s="30"/>
      <c r="FMC645" s="30"/>
      <c r="FMD645" s="30"/>
      <c r="FME645" s="30"/>
      <c r="FTV645" s="30"/>
      <c r="FTW645" s="30"/>
      <c r="FTX645" s="30"/>
      <c r="FTY645" s="30"/>
      <c r="FUK645" s="30"/>
      <c r="FUL645" s="30"/>
      <c r="FUM645" s="30"/>
      <c r="FUN645" s="30"/>
      <c r="FUO645" s="30"/>
      <c r="FUP645" s="30"/>
      <c r="FUQ645" s="30"/>
      <c r="FUR645" s="30"/>
      <c r="FUS645" s="30"/>
      <c r="FUT645" s="30"/>
      <c r="FUU645" s="30"/>
      <c r="FUV645" s="30"/>
      <c r="FUW645" s="30"/>
      <c r="FUX645" s="30"/>
      <c r="FUY645" s="30"/>
      <c r="FUZ645" s="30"/>
      <c r="FVA645" s="30"/>
      <c r="FVB645" s="30"/>
      <c r="FVC645" s="30"/>
      <c r="FVD645" s="30"/>
      <c r="FVE645" s="30"/>
      <c r="FVF645" s="30"/>
      <c r="FVG645" s="30"/>
      <c r="FVH645" s="30"/>
      <c r="FVI645" s="30"/>
      <c r="FVJ645" s="30"/>
      <c r="FVK645" s="30"/>
      <c r="FVL645" s="30"/>
      <c r="FVM645" s="30"/>
      <c r="FVN645" s="30"/>
      <c r="FVO645" s="30"/>
      <c r="FVP645" s="30"/>
      <c r="FVQ645" s="30"/>
      <c r="FVR645" s="30"/>
      <c r="FVS645" s="30"/>
      <c r="FVT645" s="30"/>
      <c r="FVU645" s="30"/>
      <c r="FVV645" s="30"/>
      <c r="FVW645" s="30"/>
      <c r="FVX645" s="30"/>
      <c r="FVY645" s="30"/>
      <c r="FVZ645" s="30"/>
      <c r="FWA645" s="30"/>
      <c r="GDR645" s="30"/>
      <c r="GDS645" s="30"/>
      <c r="GDT645" s="30"/>
      <c r="GDU645" s="30"/>
      <c r="GEG645" s="30"/>
      <c r="GEH645" s="30"/>
      <c r="GEI645" s="30"/>
      <c r="GEJ645" s="30"/>
      <c r="GEK645" s="30"/>
      <c r="GEL645" s="30"/>
      <c r="GEM645" s="30"/>
      <c r="GEN645" s="30"/>
      <c r="GEO645" s="30"/>
      <c r="GEP645" s="30"/>
      <c r="GEQ645" s="30"/>
      <c r="GER645" s="30"/>
      <c r="GES645" s="30"/>
      <c r="GET645" s="30"/>
      <c r="GEU645" s="30"/>
      <c r="GEV645" s="30"/>
      <c r="GEW645" s="30"/>
      <c r="GEX645" s="30"/>
      <c r="GEY645" s="30"/>
      <c r="GEZ645" s="30"/>
      <c r="GFA645" s="30"/>
      <c r="GFB645" s="30"/>
      <c r="GFC645" s="30"/>
      <c r="GFD645" s="30"/>
      <c r="GFE645" s="30"/>
      <c r="GFF645" s="30"/>
      <c r="GFG645" s="30"/>
      <c r="GFH645" s="30"/>
      <c r="GFI645" s="30"/>
      <c r="GFJ645" s="30"/>
      <c r="GFK645" s="30"/>
      <c r="GFL645" s="30"/>
      <c r="GFM645" s="30"/>
      <c r="GFN645" s="30"/>
      <c r="GFO645" s="30"/>
      <c r="GFP645" s="30"/>
      <c r="GFQ645" s="30"/>
      <c r="GFR645" s="30"/>
      <c r="GFS645" s="30"/>
      <c r="GFT645" s="30"/>
      <c r="GFU645" s="30"/>
      <c r="GFV645" s="30"/>
      <c r="GFW645" s="30"/>
      <c r="GNN645" s="30"/>
      <c r="GNO645" s="30"/>
      <c r="GNP645" s="30"/>
      <c r="GNQ645" s="30"/>
      <c r="GOC645" s="30"/>
      <c r="GOD645" s="30"/>
      <c r="GOE645" s="30"/>
      <c r="GOF645" s="30"/>
      <c r="GOG645" s="30"/>
      <c r="GOH645" s="30"/>
      <c r="GOI645" s="30"/>
      <c r="GOJ645" s="30"/>
      <c r="GOK645" s="30"/>
      <c r="GOL645" s="30"/>
      <c r="GOM645" s="30"/>
      <c r="GON645" s="30"/>
      <c r="GOO645" s="30"/>
      <c r="GOP645" s="30"/>
      <c r="GOQ645" s="30"/>
      <c r="GOR645" s="30"/>
      <c r="GOS645" s="30"/>
      <c r="GOT645" s="30"/>
      <c r="GOU645" s="30"/>
      <c r="GOV645" s="30"/>
      <c r="GOW645" s="30"/>
      <c r="GOX645" s="30"/>
      <c r="GOY645" s="30"/>
      <c r="GOZ645" s="30"/>
      <c r="GPA645" s="30"/>
      <c r="GPB645" s="30"/>
      <c r="GPC645" s="30"/>
      <c r="GPD645" s="30"/>
      <c r="GPE645" s="30"/>
      <c r="GPF645" s="30"/>
      <c r="GPG645" s="30"/>
      <c r="GPH645" s="30"/>
      <c r="GPI645" s="30"/>
      <c r="GPJ645" s="30"/>
      <c r="GPK645" s="30"/>
      <c r="GPL645" s="30"/>
      <c r="GPM645" s="30"/>
      <c r="GPN645" s="30"/>
      <c r="GPO645" s="30"/>
      <c r="GPP645" s="30"/>
      <c r="GPQ645" s="30"/>
      <c r="GPR645" s="30"/>
      <c r="GPS645" s="30"/>
      <c r="GXJ645" s="30"/>
      <c r="GXK645" s="30"/>
      <c r="GXL645" s="30"/>
      <c r="GXM645" s="30"/>
      <c r="GXY645" s="30"/>
      <c r="GXZ645" s="30"/>
      <c r="GYA645" s="30"/>
      <c r="GYB645" s="30"/>
      <c r="GYC645" s="30"/>
      <c r="GYD645" s="30"/>
      <c r="GYE645" s="30"/>
      <c r="GYF645" s="30"/>
      <c r="GYG645" s="30"/>
      <c r="GYH645" s="30"/>
      <c r="GYI645" s="30"/>
      <c r="GYJ645" s="30"/>
      <c r="GYK645" s="30"/>
      <c r="GYL645" s="30"/>
      <c r="GYM645" s="30"/>
      <c r="GYN645" s="30"/>
      <c r="GYO645" s="30"/>
      <c r="GYP645" s="30"/>
      <c r="GYQ645" s="30"/>
      <c r="GYR645" s="30"/>
      <c r="GYS645" s="30"/>
      <c r="GYT645" s="30"/>
      <c r="GYU645" s="30"/>
      <c r="GYV645" s="30"/>
      <c r="GYW645" s="30"/>
      <c r="GYX645" s="30"/>
      <c r="GYY645" s="30"/>
      <c r="GYZ645" s="30"/>
      <c r="GZA645" s="30"/>
      <c r="GZB645" s="30"/>
      <c r="GZC645" s="30"/>
      <c r="GZD645" s="30"/>
      <c r="GZE645" s="30"/>
      <c r="GZF645" s="30"/>
      <c r="GZG645" s="30"/>
      <c r="GZH645" s="30"/>
      <c r="GZI645" s="30"/>
      <c r="GZJ645" s="30"/>
      <c r="GZK645" s="30"/>
      <c r="GZL645" s="30"/>
      <c r="GZM645" s="30"/>
      <c r="GZN645" s="30"/>
      <c r="GZO645" s="30"/>
      <c r="HHF645" s="30"/>
      <c r="HHG645" s="30"/>
      <c r="HHH645" s="30"/>
      <c r="HHI645" s="30"/>
      <c r="HHU645" s="30"/>
      <c r="HHV645" s="30"/>
      <c r="HHW645" s="30"/>
      <c r="HHX645" s="30"/>
      <c r="HHY645" s="30"/>
      <c r="HHZ645" s="30"/>
      <c r="HIA645" s="30"/>
      <c r="HIB645" s="30"/>
      <c r="HIC645" s="30"/>
      <c r="HID645" s="30"/>
      <c r="HIE645" s="30"/>
      <c r="HIF645" s="30"/>
      <c r="HIG645" s="30"/>
      <c r="HIH645" s="30"/>
      <c r="HII645" s="30"/>
      <c r="HIJ645" s="30"/>
      <c r="HIK645" s="30"/>
      <c r="HIL645" s="30"/>
      <c r="HIM645" s="30"/>
      <c r="HIN645" s="30"/>
      <c r="HIO645" s="30"/>
      <c r="HIP645" s="30"/>
      <c r="HIQ645" s="30"/>
      <c r="HIR645" s="30"/>
      <c r="HIS645" s="30"/>
      <c r="HIT645" s="30"/>
      <c r="HIU645" s="30"/>
      <c r="HIV645" s="30"/>
      <c r="HIW645" s="30"/>
      <c r="HIX645" s="30"/>
      <c r="HIY645" s="30"/>
      <c r="HIZ645" s="30"/>
      <c r="HJA645" s="30"/>
      <c r="HJB645" s="30"/>
      <c r="HJC645" s="30"/>
      <c r="HJD645" s="30"/>
      <c r="HJE645" s="30"/>
      <c r="HJF645" s="30"/>
      <c r="HJG645" s="30"/>
      <c r="HJH645" s="30"/>
      <c r="HJI645" s="30"/>
      <c r="HJJ645" s="30"/>
      <c r="HJK645" s="30"/>
      <c r="HRB645" s="30"/>
      <c r="HRC645" s="30"/>
      <c r="HRD645" s="30"/>
      <c r="HRE645" s="30"/>
      <c r="HRQ645" s="30"/>
      <c r="HRR645" s="30"/>
      <c r="HRS645" s="30"/>
      <c r="HRT645" s="30"/>
      <c r="HRU645" s="30"/>
      <c r="HRV645" s="30"/>
      <c r="HRW645" s="30"/>
      <c r="HRX645" s="30"/>
      <c r="HRY645" s="30"/>
      <c r="HRZ645" s="30"/>
      <c r="HSA645" s="30"/>
      <c r="HSB645" s="30"/>
      <c r="HSC645" s="30"/>
      <c r="HSD645" s="30"/>
      <c r="HSE645" s="30"/>
      <c r="HSF645" s="30"/>
      <c r="HSG645" s="30"/>
      <c r="HSH645" s="30"/>
      <c r="HSI645" s="30"/>
      <c r="HSJ645" s="30"/>
      <c r="HSK645" s="30"/>
      <c r="HSL645" s="30"/>
      <c r="HSM645" s="30"/>
      <c r="HSN645" s="30"/>
      <c r="HSO645" s="30"/>
      <c r="HSP645" s="30"/>
      <c r="HSQ645" s="30"/>
      <c r="HSR645" s="30"/>
      <c r="HSS645" s="30"/>
      <c r="HST645" s="30"/>
      <c r="HSU645" s="30"/>
      <c r="HSV645" s="30"/>
      <c r="HSW645" s="30"/>
      <c r="HSX645" s="30"/>
      <c r="HSY645" s="30"/>
      <c r="HSZ645" s="30"/>
      <c r="HTA645" s="30"/>
      <c r="HTB645" s="30"/>
      <c r="HTC645" s="30"/>
      <c r="HTD645" s="30"/>
      <c r="HTE645" s="30"/>
      <c r="HTF645" s="30"/>
      <c r="HTG645" s="30"/>
      <c r="IAX645" s="30"/>
      <c r="IAY645" s="30"/>
      <c r="IAZ645" s="30"/>
      <c r="IBA645" s="30"/>
      <c r="IBM645" s="30"/>
      <c r="IBN645" s="30"/>
      <c r="IBO645" s="30"/>
      <c r="IBP645" s="30"/>
      <c r="IBQ645" s="30"/>
      <c r="IBR645" s="30"/>
      <c r="IBS645" s="30"/>
      <c r="IBT645" s="30"/>
      <c r="IBU645" s="30"/>
      <c r="IBV645" s="30"/>
      <c r="IBW645" s="30"/>
      <c r="IBX645" s="30"/>
      <c r="IBY645" s="30"/>
      <c r="IBZ645" s="30"/>
      <c r="ICA645" s="30"/>
      <c r="ICB645" s="30"/>
      <c r="ICC645" s="30"/>
      <c r="ICD645" s="30"/>
      <c r="ICE645" s="30"/>
      <c r="ICF645" s="30"/>
      <c r="ICG645" s="30"/>
      <c r="ICH645" s="30"/>
      <c r="ICI645" s="30"/>
      <c r="ICJ645" s="30"/>
      <c r="ICK645" s="30"/>
      <c r="ICL645" s="30"/>
      <c r="ICM645" s="30"/>
      <c r="ICN645" s="30"/>
      <c r="ICO645" s="30"/>
      <c r="ICP645" s="30"/>
      <c r="ICQ645" s="30"/>
      <c r="ICR645" s="30"/>
      <c r="ICS645" s="30"/>
      <c r="ICT645" s="30"/>
      <c r="ICU645" s="30"/>
      <c r="ICV645" s="30"/>
      <c r="ICW645" s="30"/>
      <c r="ICX645" s="30"/>
      <c r="ICY645" s="30"/>
      <c r="ICZ645" s="30"/>
      <c r="IDA645" s="30"/>
      <c r="IDB645" s="30"/>
      <c r="IDC645" s="30"/>
      <c r="IKT645" s="30"/>
      <c r="IKU645" s="30"/>
      <c r="IKV645" s="30"/>
      <c r="IKW645" s="30"/>
      <c r="ILI645" s="30"/>
      <c r="ILJ645" s="30"/>
      <c r="ILK645" s="30"/>
      <c r="ILL645" s="30"/>
      <c r="ILM645" s="30"/>
      <c r="ILN645" s="30"/>
      <c r="ILO645" s="30"/>
      <c r="ILP645" s="30"/>
      <c r="ILQ645" s="30"/>
      <c r="ILR645" s="30"/>
      <c r="ILS645" s="30"/>
      <c r="ILT645" s="30"/>
      <c r="ILU645" s="30"/>
      <c r="ILV645" s="30"/>
      <c r="ILW645" s="30"/>
      <c r="ILX645" s="30"/>
      <c r="ILY645" s="30"/>
      <c r="ILZ645" s="30"/>
      <c r="IMA645" s="30"/>
      <c r="IMB645" s="30"/>
      <c r="IMC645" s="30"/>
      <c r="IMD645" s="30"/>
      <c r="IME645" s="30"/>
      <c r="IMF645" s="30"/>
      <c r="IMG645" s="30"/>
      <c r="IMH645" s="30"/>
      <c r="IMI645" s="30"/>
      <c r="IMJ645" s="30"/>
      <c r="IMK645" s="30"/>
      <c r="IML645" s="30"/>
      <c r="IMM645" s="30"/>
      <c r="IMN645" s="30"/>
      <c r="IMO645" s="30"/>
      <c r="IMP645" s="30"/>
      <c r="IMQ645" s="30"/>
      <c r="IMR645" s="30"/>
      <c r="IMS645" s="30"/>
      <c r="IMT645" s="30"/>
      <c r="IMU645" s="30"/>
      <c r="IMV645" s="30"/>
      <c r="IMW645" s="30"/>
      <c r="IMX645" s="30"/>
      <c r="IMY645" s="30"/>
      <c r="IUP645" s="30"/>
      <c r="IUQ645" s="30"/>
      <c r="IUR645" s="30"/>
      <c r="IUS645" s="30"/>
      <c r="IVE645" s="30"/>
      <c r="IVF645" s="30"/>
      <c r="IVG645" s="30"/>
      <c r="IVH645" s="30"/>
      <c r="IVI645" s="30"/>
      <c r="IVJ645" s="30"/>
      <c r="IVK645" s="30"/>
      <c r="IVL645" s="30"/>
      <c r="IVM645" s="30"/>
      <c r="IVN645" s="30"/>
      <c r="IVO645" s="30"/>
      <c r="IVP645" s="30"/>
      <c r="IVQ645" s="30"/>
      <c r="IVR645" s="30"/>
      <c r="IVS645" s="30"/>
      <c r="IVT645" s="30"/>
      <c r="IVU645" s="30"/>
      <c r="IVV645" s="30"/>
      <c r="IVW645" s="30"/>
      <c r="IVX645" s="30"/>
      <c r="IVY645" s="30"/>
      <c r="IVZ645" s="30"/>
      <c r="IWA645" s="30"/>
      <c r="IWB645" s="30"/>
      <c r="IWC645" s="30"/>
      <c r="IWD645" s="30"/>
      <c r="IWE645" s="30"/>
      <c r="IWF645" s="30"/>
      <c r="IWG645" s="30"/>
      <c r="IWH645" s="30"/>
      <c r="IWI645" s="30"/>
      <c r="IWJ645" s="30"/>
      <c r="IWK645" s="30"/>
      <c r="IWL645" s="30"/>
      <c r="IWM645" s="30"/>
      <c r="IWN645" s="30"/>
      <c r="IWO645" s="30"/>
      <c r="IWP645" s="30"/>
      <c r="IWQ645" s="30"/>
      <c r="IWR645" s="30"/>
      <c r="IWS645" s="30"/>
      <c r="IWT645" s="30"/>
      <c r="IWU645" s="30"/>
      <c r="JEL645" s="30"/>
      <c r="JEM645" s="30"/>
      <c r="JEN645" s="30"/>
      <c r="JEO645" s="30"/>
      <c r="JFA645" s="30"/>
      <c r="JFB645" s="30"/>
      <c r="JFC645" s="30"/>
      <c r="JFD645" s="30"/>
      <c r="JFE645" s="30"/>
      <c r="JFF645" s="30"/>
      <c r="JFG645" s="30"/>
      <c r="JFH645" s="30"/>
      <c r="JFI645" s="30"/>
      <c r="JFJ645" s="30"/>
      <c r="JFK645" s="30"/>
      <c r="JFL645" s="30"/>
      <c r="JFM645" s="30"/>
      <c r="JFN645" s="30"/>
      <c r="JFO645" s="30"/>
      <c r="JFP645" s="30"/>
      <c r="JFQ645" s="30"/>
      <c r="JFR645" s="30"/>
      <c r="JFS645" s="30"/>
      <c r="JFT645" s="30"/>
      <c r="JFU645" s="30"/>
      <c r="JFV645" s="30"/>
      <c r="JFW645" s="30"/>
      <c r="JFX645" s="30"/>
      <c r="JFY645" s="30"/>
      <c r="JFZ645" s="30"/>
      <c r="JGA645" s="30"/>
      <c r="JGB645" s="30"/>
      <c r="JGC645" s="30"/>
      <c r="JGD645" s="30"/>
      <c r="JGE645" s="30"/>
      <c r="JGF645" s="30"/>
      <c r="JGG645" s="30"/>
      <c r="JGH645" s="30"/>
      <c r="JGI645" s="30"/>
      <c r="JGJ645" s="30"/>
      <c r="JGK645" s="30"/>
      <c r="JGL645" s="30"/>
      <c r="JGM645" s="30"/>
      <c r="JGN645" s="30"/>
      <c r="JGO645" s="30"/>
      <c r="JGP645" s="30"/>
      <c r="JGQ645" s="30"/>
      <c r="JOH645" s="30"/>
      <c r="JOI645" s="30"/>
      <c r="JOJ645" s="30"/>
      <c r="JOK645" s="30"/>
      <c r="JOW645" s="30"/>
      <c r="JOX645" s="30"/>
      <c r="JOY645" s="30"/>
      <c r="JOZ645" s="30"/>
      <c r="JPA645" s="30"/>
      <c r="JPB645" s="30"/>
      <c r="JPC645" s="30"/>
      <c r="JPD645" s="30"/>
      <c r="JPE645" s="30"/>
      <c r="JPF645" s="30"/>
      <c r="JPG645" s="30"/>
      <c r="JPH645" s="30"/>
      <c r="JPI645" s="30"/>
      <c r="JPJ645" s="30"/>
      <c r="JPK645" s="30"/>
      <c r="JPL645" s="30"/>
      <c r="JPM645" s="30"/>
      <c r="JPN645" s="30"/>
      <c r="JPO645" s="30"/>
      <c r="JPP645" s="30"/>
      <c r="JPQ645" s="30"/>
      <c r="JPR645" s="30"/>
      <c r="JPS645" s="30"/>
      <c r="JPT645" s="30"/>
      <c r="JPU645" s="30"/>
      <c r="JPV645" s="30"/>
      <c r="JPW645" s="30"/>
      <c r="JPX645" s="30"/>
      <c r="JPY645" s="30"/>
      <c r="JPZ645" s="30"/>
      <c r="JQA645" s="30"/>
      <c r="JQB645" s="30"/>
      <c r="JQC645" s="30"/>
      <c r="JQD645" s="30"/>
      <c r="JQE645" s="30"/>
      <c r="JQF645" s="30"/>
      <c r="JQG645" s="30"/>
      <c r="JQH645" s="30"/>
      <c r="JQI645" s="30"/>
      <c r="JQJ645" s="30"/>
      <c r="JQK645" s="30"/>
      <c r="JQL645" s="30"/>
      <c r="JQM645" s="30"/>
      <c r="JYD645" s="30"/>
      <c r="JYE645" s="30"/>
      <c r="JYF645" s="30"/>
      <c r="JYG645" s="30"/>
      <c r="JYS645" s="30"/>
      <c r="JYT645" s="30"/>
      <c r="JYU645" s="30"/>
      <c r="JYV645" s="30"/>
      <c r="JYW645" s="30"/>
      <c r="JYX645" s="30"/>
      <c r="JYY645" s="30"/>
      <c r="JYZ645" s="30"/>
      <c r="JZA645" s="30"/>
      <c r="JZB645" s="30"/>
      <c r="JZC645" s="30"/>
      <c r="JZD645" s="30"/>
      <c r="JZE645" s="30"/>
      <c r="JZF645" s="30"/>
      <c r="JZG645" s="30"/>
      <c r="JZH645" s="30"/>
      <c r="JZI645" s="30"/>
      <c r="JZJ645" s="30"/>
      <c r="JZK645" s="30"/>
      <c r="JZL645" s="30"/>
      <c r="JZM645" s="30"/>
      <c r="JZN645" s="30"/>
      <c r="JZO645" s="30"/>
      <c r="JZP645" s="30"/>
      <c r="JZQ645" s="30"/>
      <c r="JZR645" s="30"/>
      <c r="JZS645" s="30"/>
      <c r="JZT645" s="30"/>
      <c r="JZU645" s="30"/>
      <c r="JZV645" s="30"/>
      <c r="JZW645" s="30"/>
      <c r="JZX645" s="30"/>
      <c r="JZY645" s="30"/>
      <c r="JZZ645" s="30"/>
      <c r="KAA645" s="30"/>
      <c r="KAB645" s="30"/>
      <c r="KAC645" s="30"/>
      <c r="KAD645" s="30"/>
      <c r="KAE645" s="30"/>
      <c r="KAF645" s="30"/>
      <c r="KAG645" s="30"/>
      <c r="KAH645" s="30"/>
      <c r="KAI645" s="30"/>
      <c r="KHZ645" s="30"/>
      <c r="KIA645" s="30"/>
      <c r="KIB645" s="30"/>
      <c r="KIC645" s="30"/>
      <c r="KIO645" s="30"/>
      <c r="KIP645" s="30"/>
      <c r="KIQ645" s="30"/>
      <c r="KIR645" s="30"/>
      <c r="KIS645" s="30"/>
      <c r="KIT645" s="30"/>
      <c r="KIU645" s="30"/>
      <c r="KIV645" s="30"/>
      <c r="KIW645" s="30"/>
      <c r="KIX645" s="30"/>
      <c r="KIY645" s="30"/>
      <c r="KIZ645" s="30"/>
      <c r="KJA645" s="30"/>
      <c r="KJB645" s="30"/>
      <c r="KJC645" s="30"/>
      <c r="KJD645" s="30"/>
      <c r="KJE645" s="30"/>
      <c r="KJF645" s="30"/>
      <c r="KJG645" s="30"/>
      <c r="KJH645" s="30"/>
      <c r="KJI645" s="30"/>
      <c r="KJJ645" s="30"/>
      <c r="KJK645" s="30"/>
      <c r="KJL645" s="30"/>
      <c r="KJM645" s="30"/>
      <c r="KJN645" s="30"/>
      <c r="KJO645" s="30"/>
      <c r="KJP645" s="30"/>
      <c r="KJQ645" s="30"/>
      <c r="KJR645" s="30"/>
      <c r="KJS645" s="30"/>
      <c r="KJT645" s="30"/>
      <c r="KJU645" s="30"/>
      <c r="KJV645" s="30"/>
      <c r="KJW645" s="30"/>
      <c r="KJX645" s="30"/>
      <c r="KJY645" s="30"/>
      <c r="KJZ645" s="30"/>
      <c r="KKA645" s="30"/>
      <c r="KKB645" s="30"/>
      <c r="KKC645" s="30"/>
      <c r="KKD645" s="30"/>
      <c r="KKE645" s="30"/>
      <c r="KRV645" s="30"/>
      <c r="KRW645" s="30"/>
      <c r="KRX645" s="30"/>
      <c r="KRY645" s="30"/>
      <c r="KSK645" s="30"/>
      <c r="KSL645" s="30"/>
      <c r="KSM645" s="30"/>
      <c r="KSN645" s="30"/>
      <c r="KSO645" s="30"/>
      <c r="KSP645" s="30"/>
      <c r="KSQ645" s="30"/>
      <c r="KSR645" s="30"/>
      <c r="KSS645" s="30"/>
      <c r="KST645" s="30"/>
      <c r="KSU645" s="30"/>
      <c r="KSV645" s="30"/>
      <c r="KSW645" s="30"/>
      <c r="KSX645" s="30"/>
      <c r="KSY645" s="30"/>
      <c r="KSZ645" s="30"/>
      <c r="KTA645" s="30"/>
      <c r="KTB645" s="30"/>
      <c r="KTC645" s="30"/>
      <c r="KTD645" s="30"/>
      <c r="KTE645" s="30"/>
      <c r="KTF645" s="30"/>
      <c r="KTG645" s="30"/>
      <c r="KTH645" s="30"/>
      <c r="KTI645" s="30"/>
      <c r="KTJ645" s="30"/>
      <c r="KTK645" s="30"/>
      <c r="KTL645" s="30"/>
      <c r="KTM645" s="30"/>
      <c r="KTN645" s="30"/>
      <c r="KTO645" s="30"/>
      <c r="KTP645" s="30"/>
      <c r="KTQ645" s="30"/>
      <c r="KTR645" s="30"/>
      <c r="KTS645" s="30"/>
      <c r="KTT645" s="30"/>
      <c r="KTU645" s="30"/>
      <c r="KTV645" s="30"/>
      <c r="KTW645" s="30"/>
      <c r="KTX645" s="30"/>
      <c r="KTY645" s="30"/>
      <c r="KTZ645" s="30"/>
      <c r="KUA645" s="30"/>
      <c r="LBR645" s="30"/>
      <c r="LBS645" s="30"/>
      <c r="LBT645" s="30"/>
      <c r="LBU645" s="30"/>
      <c r="LCG645" s="30"/>
      <c r="LCH645" s="30"/>
      <c r="LCI645" s="30"/>
      <c r="LCJ645" s="30"/>
      <c r="LCK645" s="30"/>
      <c r="LCL645" s="30"/>
      <c r="LCM645" s="30"/>
      <c r="LCN645" s="30"/>
      <c r="LCO645" s="30"/>
      <c r="LCP645" s="30"/>
      <c r="LCQ645" s="30"/>
      <c r="LCR645" s="30"/>
      <c r="LCS645" s="30"/>
      <c r="LCT645" s="30"/>
      <c r="LCU645" s="30"/>
      <c r="LCV645" s="30"/>
      <c r="LCW645" s="30"/>
      <c r="LCX645" s="30"/>
      <c r="LCY645" s="30"/>
      <c r="LCZ645" s="30"/>
      <c r="LDA645" s="30"/>
      <c r="LDB645" s="30"/>
      <c r="LDC645" s="30"/>
      <c r="LDD645" s="30"/>
      <c r="LDE645" s="30"/>
      <c r="LDF645" s="30"/>
      <c r="LDG645" s="30"/>
      <c r="LDH645" s="30"/>
      <c r="LDI645" s="30"/>
      <c r="LDJ645" s="30"/>
      <c r="LDK645" s="30"/>
      <c r="LDL645" s="30"/>
      <c r="LDM645" s="30"/>
      <c r="LDN645" s="30"/>
      <c r="LDO645" s="30"/>
      <c r="LDP645" s="30"/>
      <c r="LDQ645" s="30"/>
      <c r="LDR645" s="30"/>
      <c r="LDS645" s="30"/>
      <c r="LDT645" s="30"/>
      <c r="LDU645" s="30"/>
      <c r="LDV645" s="30"/>
      <c r="LDW645" s="30"/>
      <c r="LLN645" s="30"/>
      <c r="LLO645" s="30"/>
      <c r="LLP645" s="30"/>
      <c r="LLQ645" s="30"/>
      <c r="LMC645" s="30"/>
      <c r="LMD645" s="30"/>
      <c r="LME645" s="30"/>
      <c r="LMF645" s="30"/>
      <c r="LMG645" s="30"/>
      <c r="LMH645" s="30"/>
      <c r="LMI645" s="30"/>
      <c r="LMJ645" s="30"/>
      <c r="LMK645" s="30"/>
      <c r="LML645" s="30"/>
      <c r="LMM645" s="30"/>
      <c r="LMN645" s="30"/>
      <c r="LMO645" s="30"/>
      <c r="LMP645" s="30"/>
      <c r="LMQ645" s="30"/>
      <c r="LMR645" s="30"/>
      <c r="LMS645" s="30"/>
      <c r="LMT645" s="30"/>
      <c r="LMU645" s="30"/>
      <c r="LMV645" s="30"/>
      <c r="LMW645" s="30"/>
      <c r="LMX645" s="30"/>
      <c r="LMY645" s="30"/>
      <c r="LMZ645" s="30"/>
      <c r="LNA645" s="30"/>
      <c r="LNB645" s="30"/>
      <c r="LNC645" s="30"/>
      <c r="LND645" s="30"/>
      <c r="LNE645" s="30"/>
      <c r="LNF645" s="30"/>
      <c r="LNG645" s="30"/>
      <c r="LNH645" s="30"/>
      <c r="LNI645" s="30"/>
      <c r="LNJ645" s="30"/>
      <c r="LNK645" s="30"/>
      <c r="LNL645" s="30"/>
      <c r="LNM645" s="30"/>
      <c r="LNN645" s="30"/>
      <c r="LNO645" s="30"/>
      <c r="LNP645" s="30"/>
      <c r="LNQ645" s="30"/>
      <c r="LNR645" s="30"/>
      <c r="LNS645" s="30"/>
      <c r="LVJ645" s="30"/>
      <c r="LVK645" s="30"/>
      <c r="LVL645" s="30"/>
      <c r="LVM645" s="30"/>
      <c r="LVY645" s="30"/>
      <c r="LVZ645" s="30"/>
      <c r="LWA645" s="30"/>
      <c r="LWB645" s="30"/>
      <c r="LWC645" s="30"/>
      <c r="LWD645" s="30"/>
      <c r="LWE645" s="30"/>
      <c r="LWF645" s="30"/>
      <c r="LWG645" s="30"/>
      <c r="LWH645" s="30"/>
      <c r="LWI645" s="30"/>
      <c r="LWJ645" s="30"/>
      <c r="LWK645" s="30"/>
      <c r="LWL645" s="30"/>
      <c r="LWM645" s="30"/>
      <c r="LWN645" s="30"/>
      <c r="LWO645" s="30"/>
      <c r="LWP645" s="30"/>
      <c r="LWQ645" s="30"/>
      <c r="LWR645" s="30"/>
      <c r="LWS645" s="30"/>
      <c r="LWT645" s="30"/>
      <c r="LWU645" s="30"/>
      <c r="LWV645" s="30"/>
      <c r="LWW645" s="30"/>
      <c r="LWX645" s="30"/>
      <c r="LWY645" s="30"/>
      <c r="LWZ645" s="30"/>
      <c r="LXA645" s="30"/>
      <c r="LXB645" s="30"/>
      <c r="LXC645" s="30"/>
      <c r="LXD645" s="30"/>
      <c r="LXE645" s="30"/>
      <c r="LXF645" s="30"/>
      <c r="LXG645" s="30"/>
      <c r="LXH645" s="30"/>
      <c r="LXI645" s="30"/>
      <c r="LXJ645" s="30"/>
      <c r="LXK645" s="30"/>
      <c r="LXL645" s="30"/>
      <c r="LXM645" s="30"/>
      <c r="LXN645" s="30"/>
      <c r="LXO645" s="30"/>
      <c r="MFF645" s="30"/>
      <c r="MFG645" s="30"/>
      <c r="MFH645" s="30"/>
      <c r="MFI645" s="30"/>
      <c r="MFU645" s="30"/>
      <c r="MFV645" s="30"/>
      <c r="MFW645" s="30"/>
      <c r="MFX645" s="30"/>
      <c r="MFY645" s="30"/>
      <c r="MFZ645" s="30"/>
      <c r="MGA645" s="30"/>
      <c r="MGB645" s="30"/>
      <c r="MGC645" s="30"/>
      <c r="MGD645" s="30"/>
      <c r="MGE645" s="30"/>
      <c r="MGF645" s="30"/>
      <c r="MGG645" s="30"/>
      <c r="MGH645" s="30"/>
      <c r="MGI645" s="30"/>
      <c r="MGJ645" s="30"/>
      <c r="MGK645" s="30"/>
      <c r="MGL645" s="30"/>
      <c r="MGM645" s="30"/>
      <c r="MGN645" s="30"/>
      <c r="MGO645" s="30"/>
      <c r="MGP645" s="30"/>
      <c r="MGQ645" s="30"/>
      <c r="MGR645" s="30"/>
      <c r="MGS645" s="30"/>
      <c r="MGT645" s="30"/>
      <c r="MGU645" s="30"/>
      <c r="MGV645" s="30"/>
      <c r="MGW645" s="30"/>
      <c r="MGX645" s="30"/>
      <c r="MGY645" s="30"/>
      <c r="MGZ645" s="30"/>
      <c r="MHA645" s="30"/>
      <c r="MHB645" s="30"/>
      <c r="MHC645" s="30"/>
      <c r="MHD645" s="30"/>
      <c r="MHE645" s="30"/>
      <c r="MHF645" s="30"/>
      <c r="MHG645" s="30"/>
      <c r="MHH645" s="30"/>
      <c r="MHI645" s="30"/>
      <c r="MHJ645" s="30"/>
      <c r="MHK645" s="30"/>
      <c r="MPB645" s="30"/>
      <c r="MPC645" s="30"/>
      <c r="MPD645" s="30"/>
      <c r="MPE645" s="30"/>
      <c r="MPQ645" s="30"/>
      <c r="MPR645" s="30"/>
      <c r="MPS645" s="30"/>
      <c r="MPT645" s="30"/>
      <c r="MPU645" s="30"/>
      <c r="MPV645" s="30"/>
      <c r="MPW645" s="30"/>
      <c r="MPX645" s="30"/>
      <c r="MPY645" s="30"/>
      <c r="MPZ645" s="30"/>
      <c r="MQA645" s="30"/>
      <c r="MQB645" s="30"/>
      <c r="MQC645" s="30"/>
      <c r="MQD645" s="30"/>
      <c r="MQE645" s="30"/>
      <c r="MQF645" s="30"/>
      <c r="MQG645" s="30"/>
      <c r="MQH645" s="30"/>
      <c r="MQI645" s="30"/>
      <c r="MQJ645" s="30"/>
      <c r="MQK645" s="30"/>
      <c r="MQL645" s="30"/>
      <c r="MQM645" s="30"/>
      <c r="MQN645" s="30"/>
      <c r="MQO645" s="30"/>
      <c r="MQP645" s="30"/>
      <c r="MQQ645" s="30"/>
      <c r="MQR645" s="30"/>
      <c r="MQS645" s="30"/>
      <c r="MQT645" s="30"/>
      <c r="MQU645" s="30"/>
      <c r="MQV645" s="30"/>
      <c r="MQW645" s="30"/>
      <c r="MQX645" s="30"/>
      <c r="MQY645" s="30"/>
      <c r="MQZ645" s="30"/>
      <c r="MRA645" s="30"/>
      <c r="MRB645" s="30"/>
      <c r="MRC645" s="30"/>
      <c r="MRD645" s="30"/>
      <c r="MRE645" s="30"/>
      <c r="MRF645" s="30"/>
      <c r="MRG645" s="30"/>
      <c r="MYX645" s="30"/>
      <c r="MYY645" s="30"/>
      <c r="MYZ645" s="30"/>
      <c r="MZA645" s="30"/>
      <c r="MZM645" s="30"/>
      <c r="MZN645" s="30"/>
      <c r="MZO645" s="30"/>
      <c r="MZP645" s="30"/>
      <c r="MZQ645" s="30"/>
      <c r="MZR645" s="30"/>
      <c r="MZS645" s="30"/>
      <c r="MZT645" s="30"/>
      <c r="MZU645" s="30"/>
      <c r="MZV645" s="30"/>
      <c r="MZW645" s="30"/>
      <c r="MZX645" s="30"/>
      <c r="MZY645" s="30"/>
      <c r="MZZ645" s="30"/>
      <c r="NAA645" s="30"/>
      <c r="NAB645" s="30"/>
      <c r="NAC645" s="30"/>
      <c r="NAD645" s="30"/>
      <c r="NAE645" s="30"/>
      <c r="NAF645" s="30"/>
      <c r="NAG645" s="30"/>
      <c r="NAH645" s="30"/>
      <c r="NAI645" s="30"/>
      <c r="NAJ645" s="30"/>
      <c r="NAK645" s="30"/>
      <c r="NAL645" s="30"/>
      <c r="NAM645" s="30"/>
      <c r="NAN645" s="30"/>
      <c r="NAO645" s="30"/>
      <c r="NAP645" s="30"/>
      <c r="NAQ645" s="30"/>
      <c r="NAR645" s="30"/>
      <c r="NAS645" s="30"/>
      <c r="NAT645" s="30"/>
      <c r="NAU645" s="30"/>
      <c r="NAV645" s="30"/>
      <c r="NAW645" s="30"/>
      <c r="NAX645" s="30"/>
      <c r="NAY645" s="30"/>
      <c r="NAZ645" s="30"/>
      <c r="NBA645" s="30"/>
      <c r="NBB645" s="30"/>
      <c r="NBC645" s="30"/>
      <c r="NIT645" s="30"/>
      <c r="NIU645" s="30"/>
      <c r="NIV645" s="30"/>
      <c r="NIW645" s="30"/>
      <c r="NJI645" s="30"/>
      <c r="NJJ645" s="30"/>
      <c r="NJK645" s="30"/>
      <c r="NJL645" s="30"/>
      <c r="NJM645" s="30"/>
      <c r="NJN645" s="30"/>
      <c r="NJO645" s="30"/>
      <c r="NJP645" s="30"/>
      <c r="NJQ645" s="30"/>
      <c r="NJR645" s="30"/>
      <c r="NJS645" s="30"/>
      <c r="NJT645" s="30"/>
      <c r="NJU645" s="30"/>
      <c r="NJV645" s="30"/>
      <c r="NJW645" s="30"/>
      <c r="NJX645" s="30"/>
      <c r="NJY645" s="30"/>
      <c r="NJZ645" s="30"/>
      <c r="NKA645" s="30"/>
      <c r="NKB645" s="30"/>
      <c r="NKC645" s="30"/>
      <c r="NKD645" s="30"/>
      <c r="NKE645" s="30"/>
      <c r="NKF645" s="30"/>
      <c r="NKG645" s="30"/>
      <c r="NKH645" s="30"/>
      <c r="NKI645" s="30"/>
      <c r="NKJ645" s="30"/>
      <c r="NKK645" s="30"/>
      <c r="NKL645" s="30"/>
      <c r="NKM645" s="30"/>
      <c r="NKN645" s="30"/>
      <c r="NKO645" s="30"/>
      <c r="NKP645" s="30"/>
      <c r="NKQ645" s="30"/>
      <c r="NKR645" s="30"/>
      <c r="NKS645" s="30"/>
      <c r="NKT645" s="30"/>
      <c r="NKU645" s="30"/>
      <c r="NKV645" s="30"/>
      <c r="NKW645" s="30"/>
      <c r="NKX645" s="30"/>
      <c r="NKY645" s="30"/>
      <c r="NSP645" s="30"/>
      <c r="NSQ645" s="30"/>
      <c r="NSR645" s="30"/>
      <c r="NSS645" s="30"/>
      <c r="NTE645" s="30"/>
      <c r="NTF645" s="30"/>
      <c r="NTG645" s="30"/>
      <c r="NTH645" s="30"/>
      <c r="NTI645" s="30"/>
      <c r="NTJ645" s="30"/>
      <c r="NTK645" s="30"/>
      <c r="NTL645" s="30"/>
      <c r="NTM645" s="30"/>
      <c r="NTN645" s="30"/>
      <c r="NTO645" s="30"/>
      <c r="NTP645" s="30"/>
      <c r="NTQ645" s="30"/>
      <c r="NTR645" s="30"/>
      <c r="NTS645" s="30"/>
      <c r="NTT645" s="30"/>
      <c r="NTU645" s="30"/>
      <c r="NTV645" s="30"/>
      <c r="NTW645" s="30"/>
      <c r="NTX645" s="30"/>
      <c r="NTY645" s="30"/>
      <c r="NTZ645" s="30"/>
      <c r="NUA645" s="30"/>
      <c r="NUB645" s="30"/>
      <c r="NUC645" s="30"/>
      <c r="NUD645" s="30"/>
      <c r="NUE645" s="30"/>
      <c r="NUF645" s="30"/>
      <c r="NUG645" s="30"/>
      <c r="NUH645" s="30"/>
      <c r="NUI645" s="30"/>
      <c r="NUJ645" s="30"/>
      <c r="NUK645" s="30"/>
      <c r="NUL645" s="30"/>
      <c r="NUM645" s="30"/>
      <c r="NUN645" s="30"/>
      <c r="NUO645" s="30"/>
      <c r="NUP645" s="30"/>
      <c r="NUQ645" s="30"/>
      <c r="NUR645" s="30"/>
      <c r="NUS645" s="30"/>
      <c r="NUT645" s="30"/>
      <c r="NUU645" s="30"/>
      <c r="OCL645" s="30"/>
      <c r="OCM645" s="30"/>
      <c r="OCN645" s="30"/>
      <c r="OCO645" s="30"/>
      <c r="ODA645" s="30"/>
      <c r="ODB645" s="30"/>
      <c r="ODC645" s="30"/>
      <c r="ODD645" s="30"/>
      <c r="ODE645" s="30"/>
      <c r="ODF645" s="30"/>
      <c r="ODG645" s="30"/>
      <c r="ODH645" s="30"/>
      <c r="ODI645" s="30"/>
      <c r="ODJ645" s="30"/>
      <c r="ODK645" s="30"/>
      <c r="ODL645" s="30"/>
      <c r="ODM645" s="30"/>
      <c r="ODN645" s="30"/>
      <c r="ODO645" s="30"/>
      <c r="ODP645" s="30"/>
      <c r="ODQ645" s="30"/>
      <c r="ODR645" s="30"/>
      <c r="ODS645" s="30"/>
      <c r="ODT645" s="30"/>
      <c r="ODU645" s="30"/>
      <c r="ODV645" s="30"/>
      <c r="ODW645" s="30"/>
      <c r="ODX645" s="30"/>
      <c r="ODY645" s="30"/>
      <c r="ODZ645" s="30"/>
      <c r="OEA645" s="30"/>
      <c r="OEB645" s="30"/>
      <c r="OEC645" s="30"/>
      <c r="OED645" s="30"/>
      <c r="OEE645" s="30"/>
      <c r="OEF645" s="30"/>
      <c r="OEG645" s="30"/>
      <c r="OEH645" s="30"/>
      <c r="OEI645" s="30"/>
      <c r="OEJ645" s="30"/>
      <c r="OEK645" s="30"/>
      <c r="OEL645" s="30"/>
      <c r="OEM645" s="30"/>
      <c r="OEN645" s="30"/>
      <c r="OEO645" s="30"/>
      <c r="OEP645" s="30"/>
      <c r="OEQ645" s="30"/>
      <c r="OMH645" s="30"/>
      <c r="OMI645" s="30"/>
      <c r="OMJ645" s="30"/>
      <c r="OMK645" s="30"/>
      <c r="OMW645" s="30"/>
      <c r="OMX645" s="30"/>
      <c r="OMY645" s="30"/>
      <c r="OMZ645" s="30"/>
      <c r="ONA645" s="30"/>
      <c r="ONB645" s="30"/>
      <c r="ONC645" s="30"/>
      <c r="OND645" s="30"/>
      <c r="ONE645" s="30"/>
      <c r="ONF645" s="30"/>
      <c r="ONG645" s="30"/>
      <c r="ONH645" s="30"/>
      <c r="ONI645" s="30"/>
      <c r="ONJ645" s="30"/>
      <c r="ONK645" s="30"/>
      <c r="ONL645" s="30"/>
      <c r="ONM645" s="30"/>
      <c r="ONN645" s="30"/>
      <c r="ONO645" s="30"/>
      <c r="ONP645" s="30"/>
      <c r="ONQ645" s="30"/>
      <c r="ONR645" s="30"/>
      <c r="ONS645" s="30"/>
      <c r="ONT645" s="30"/>
      <c r="ONU645" s="30"/>
      <c r="ONV645" s="30"/>
      <c r="ONW645" s="30"/>
      <c r="ONX645" s="30"/>
      <c r="ONY645" s="30"/>
      <c r="ONZ645" s="30"/>
      <c r="OOA645" s="30"/>
      <c r="OOB645" s="30"/>
      <c r="OOC645" s="30"/>
      <c r="OOD645" s="30"/>
      <c r="OOE645" s="30"/>
      <c r="OOF645" s="30"/>
      <c r="OOG645" s="30"/>
      <c r="OOH645" s="30"/>
      <c r="OOI645" s="30"/>
      <c r="OOJ645" s="30"/>
      <c r="OOK645" s="30"/>
      <c r="OOL645" s="30"/>
      <c r="OOM645" s="30"/>
      <c r="OWD645" s="30"/>
      <c r="OWE645" s="30"/>
      <c r="OWF645" s="30"/>
      <c r="OWG645" s="30"/>
      <c r="OWS645" s="30"/>
      <c r="OWT645" s="30"/>
      <c r="OWU645" s="30"/>
      <c r="OWV645" s="30"/>
      <c r="OWW645" s="30"/>
      <c r="OWX645" s="30"/>
      <c r="OWY645" s="30"/>
      <c r="OWZ645" s="30"/>
      <c r="OXA645" s="30"/>
      <c r="OXB645" s="30"/>
      <c r="OXC645" s="30"/>
      <c r="OXD645" s="30"/>
      <c r="OXE645" s="30"/>
      <c r="OXF645" s="30"/>
      <c r="OXG645" s="30"/>
      <c r="OXH645" s="30"/>
      <c r="OXI645" s="30"/>
      <c r="OXJ645" s="30"/>
      <c r="OXK645" s="30"/>
      <c r="OXL645" s="30"/>
      <c r="OXM645" s="30"/>
      <c r="OXN645" s="30"/>
      <c r="OXO645" s="30"/>
      <c r="OXP645" s="30"/>
      <c r="OXQ645" s="30"/>
      <c r="OXR645" s="30"/>
      <c r="OXS645" s="30"/>
      <c r="OXT645" s="30"/>
      <c r="OXU645" s="30"/>
      <c r="OXV645" s="30"/>
      <c r="OXW645" s="30"/>
      <c r="OXX645" s="30"/>
      <c r="OXY645" s="30"/>
      <c r="OXZ645" s="30"/>
      <c r="OYA645" s="30"/>
      <c r="OYB645" s="30"/>
      <c r="OYC645" s="30"/>
      <c r="OYD645" s="30"/>
      <c r="OYE645" s="30"/>
      <c r="OYF645" s="30"/>
      <c r="OYG645" s="30"/>
      <c r="OYH645" s="30"/>
      <c r="OYI645" s="30"/>
      <c r="PFZ645" s="30"/>
      <c r="PGA645" s="30"/>
      <c r="PGB645" s="30"/>
      <c r="PGC645" s="30"/>
      <c r="PGO645" s="30"/>
      <c r="PGP645" s="30"/>
      <c r="PGQ645" s="30"/>
      <c r="PGR645" s="30"/>
      <c r="PGS645" s="30"/>
      <c r="PGT645" s="30"/>
      <c r="PGU645" s="30"/>
      <c r="PGV645" s="30"/>
      <c r="PGW645" s="30"/>
      <c r="PGX645" s="30"/>
      <c r="PGY645" s="30"/>
      <c r="PGZ645" s="30"/>
      <c r="PHA645" s="30"/>
      <c r="PHB645" s="30"/>
      <c r="PHC645" s="30"/>
      <c r="PHD645" s="30"/>
      <c r="PHE645" s="30"/>
      <c r="PHF645" s="30"/>
      <c r="PHG645" s="30"/>
      <c r="PHH645" s="30"/>
      <c r="PHI645" s="30"/>
      <c r="PHJ645" s="30"/>
      <c r="PHK645" s="30"/>
      <c r="PHL645" s="30"/>
      <c r="PHM645" s="30"/>
      <c r="PHN645" s="30"/>
      <c r="PHO645" s="30"/>
      <c r="PHP645" s="30"/>
      <c r="PHQ645" s="30"/>
      <c r="PHR645" s="30"/>
      <c r="PHS645" s="30"/>
      <c r="PHT645" s="30"/>
      <c r="PHU645" s="30"/>
      <c r="PHV645" s="30"/>
      <c r="PHW645" s="30"/>
      <c r="PHX645" s="30"/>
      <c r="PHY645" s="30"/>
      <c r="PHZ645" s="30"/>
      <c r="PIA645" s="30"/>
      <c r="PIB645" s="30"/>
      <c r="PIC645" s="30"/>
      <c r="PID645" s="30"/>
      <c r="PIE645" s="30"/>
      <c r="PPV645" s="30"/>
      <c r="PPW645" s="30"/>
      <c r="PPX645" s="30"/>
      <c r="PPY645" s="30"/>
      <c r="PQK645" s="30"/>
      <c r="PQL645" s="30"/>
      <c r="PQM645" s="30"/>
      <c r="PQN645" s="30"/>
      <c r="PQO645" s="30"/>
      <c r="PQP645" s="30"/>
      <c r="PQQ645" s="30"/>
      <c r="PQR645" s="30"/>
      <c r="PQS645" s="30"/>
      <c r="PQT645" s="30"/>
      <c r="PQU645" s="30"/>
      <c r="PQV645" s="30"/>
      <c r="PQW645" s="30"/>
      <c r="PQX645" s="30"/>
      <c r="PQY645" s="30"/>
      <c r="PQZ645" s="30"/>
      <c r="PRA645" s="30"/>
      <c r="PRB645" s="30"/>
      <c r="PRC645" s="30"/>
      <c r="PRD645" s="30"/>
      <c r="PRE645" s="30"/>
      <c r="PRF645" s="30"/>
      <c r="PRG645" s="30"/>
      <c r="PRH645" s="30"/>
      <c r="PRI645" s="30"/>
      <c r="PRJ645" s="30"/>
      <c r="PRK645" s="30"/>
      <c r="PRL645" s="30"/>
      <c r="PRM645" s="30"/>
      <c r="PRN645" s="30"/>
      <c r="PRO645" s="30"/>
      <c r="PRP645" s="30"/>
      <c r="PRQ645" s="30"/>
      <c r="PRR645" s="30"/>
      <c r="PRS645" s="30"/>
      <c r="PRT645" s="30"/>
      <c r="PRU645" s="30"/>
      <c r="PRV645" s="30"/>
      <c r="PRW645" s="30"/>
      <c r="PRX645" s="30"/>
      <c r="PRY645" s="30"/>
      <c r="PRZ645" s="30"/>
      <c r="PSA645" s="30"/>
      <c r="PZR645" s="30"/>
      <c r="PZS645" s="30"/>
      <c r="PZT645" s="30"/>
      <c r="PZU645" s="30"/>
      <c r="QAG645" s="30"/>
      <c r="QAH645" s="30"/>
      <c r="QAI645" s="30"/>
      <c r="QAJ645" s="30"/>
      <c r="QAK645" s="30"/>
      <c r="QAL645" s="30"/>
      <c r="QAM645" s="30"/>
      <c r="QAN645" s="30"/>
      <c r="QAO645" s="30"/>
      <c r="QAP645" s="30"/>
      <c r="QAQ645" s="30"/>
      <c r="QAR645" s="30"/>
      <c r="QAS645" s="30"/>
      <c r="QAT645" s="30"/>
      <c r="QAU645" s="30"/>
      <c r="QAV645" s="30"/>
      <c r="QAW645" s="30"/>
      <c r="QAX645" s="30"/>
      <c r="QAY645" s="30"/>
      <c r="QAZ645" s="30"/>
      <c r="QBA645" s="30"/>
      <c r="QBB645" s="30"/>
      <c r="QBC645" s="30"/>
      <c r="QBD645" s="30"/>
      <c r="QBE645" s="30"/>
      <c r="QBF645" s="30"/>
      <c r="QBG645" s="30"/>
      <c r="QBH645" s="30"/>
      <c r="QBI645" s="30"/>
      <c r="QBJ645" s="30"/>
      <c r="QBK645" s="30"/>
      <c r="QBL645" s="30"/>
      <c r="QBM645" s="30"/>
      <c r="QBN645" s="30"/>
      <c r="QBO645" s="30"/>
      <c r="QBP645" s="30"/>
      <c r="QBQ645" s="30"/>
      <c r="QBR645" s="30"/>
      <c r="QBS645" s="30"/>
      <c r="QBT645" s="30"/>
      <c r="QBU645" s="30"/>
      <c r="QBV645" s="30"/>
      <c r="QBW645" s="30"/>
      <c r="QJN645" s="30"/>
      <c r="QJO645" s="30"/>
      <c r="QJP645" s="30"/>
      <c r="QJQ645" s="30"/>
      <c r="QKC645" s="30"/>
      <c r="QKD645" s="30"/>
      <c r="QKE645" s="30"/>
      <c r="QKF645" s="30"/>
      <c r="QKG645" s="30"/>
      <c r="QKH645" s="30"/>
      <c r="QKI645" s="30"/>
      <c r="QKJ645" s="30"/>
      <c r="QKK645" s="30"/>
      <c r="QKL645" s="30"/>
      <c r="QKM645" s="30"/>
      <c r="QKN645" s="30"/>
      <c r="QKO645" s="30"/>
      <c r="QKP645" s="30"/>
      <c r="QKQ645" s="30"/>
      <c r="QKR645" s="30"/>
      <c r="QKS645" s="30"/>
      <c r="QKT645" s="30"/>
      <c r="QKU645" s="30"/>
      <c r="QKV645" s="30"/>
      <c r="QKW645" s="30"/>
      <c r="QKX645" s="30"/>
      <c r="QKY645" s="30"/>
      <c r="QKZ645" s="30"/>
      <c r="QLA645" s="30"/>
      <c r="QLB645" s="30"/>
      <c r="QLC645" s="30"/>
      <c r="QLD645" s="30"/>
      <c r="QLE645" s="30"/>
      <c r="QLF645" s="30"/>
      <c r="QLG645" s="30"/>
      <c r="QLH645" s="30"/>
      <c r="QLI645" s="30"/>
      <c r="QLJ645" s="30"/>
      <c r="QLK645" s="30"/>
      <c r="QLL645" s="30"/>
      <c r="QLM645" s="30"/>
      <c r="QLN645" s="30"/>
      <c r="QLO645" s="30"/>
      <c r="QLP645" s="30"/>
      <c r="QLQ645" s="30"/>
      <c r="QLR645" s="30"/>
      <c r="QLS645" s="30"/>
      <c r="QTJ645" s="30"/>
      <c r="QTK645" s="30"/>
      <c r="QTL645" s="30"/>
      <c r="QTM645" s="30"/>
      <c r="QTY645" s="30"/>
      <c r="QTZ645" s="30"/>
      <c r="QUA645" s="30"/>
      <c r="QUB645" s="30"/>
      <c r="QUC645" s="30"/>
      <c r="QUD645" s="30"/>
      <c r="QUE645" s="30"/>
      <c r="QUF645" s="30"/>
      <c r="QUG645" s="30"/>
      <c r="QUH645" s="30"/>
      <c r="QUI645" s="30"/>
      <c r="QUJ645" s="30"/>
      <c r="QUK645" s="30"/>
      <c r="QUL645" s="30"/>
      <c r="QUM645" s="30"/>
      <c r="QUN645" s="30"/>
      <c r="QUO645" s="30"/>
      <c r="QUP645" s="30"/>
      <c r="QUQ645" s="30"/>
      <c r="QUR645" s="30"/>
      <c r="QUS645" s="30"/>
      <c r="QUT645" s="30"/>
      <c r="QUU645" s="30"/>
      <c r="QUV645" s="30"/>
      <c r="QUW645" s="30"/>
      <c r="QUX645" s="30"/>
      <c r="QUY645" s="30"/>
      <c r="QUZ645" s="30"/>
      <c r="QVA645" s="30"/>
      <c r="QVB645" s="30"/>
      <c r="QVC645" s="30"/>
      <c r="QVD645" s="30"/>
      <c r="QVE645" s="30"/>
      <c r="QVF645" s="30"/>
      <c r="QVG645" s="30"/>
      <c r="QVH645" s="30"/>
      <c r="QVI645" s="30"/>
      <c r="QVJ645" s="30"/>
      <c r="QVK645" s="30"/>
      <c r="QVL645" s="30"/>
      <c r="QVM645" s="30"/>
      <c r="QVN645" s="30"/>
      <c r="QVO645" s="30"/>
      <c r="RDF645" s="30"/>
      <c r="RDG645" s="30"/>
      <c r="RDH645" s="30"/>
      <c r="RDI645" s="30"/>
      <c r="RDU645" s="30"/>
      <c r="RDV645" s="30"/>
      <c r="RDW645" s="30"/>
      <c r="RDX645" s="30"/>
      <c r="RDY645" s="30"/>
      <c r="RDZ645" s="30"/>
      <c r="REA645" s="30"/>
      <c r="REB645" s="30"/>
      <c r="REC645" s="30"/>
      <c r="RED645" s="30"/>
      <c r="REE645" s="30"/>
      <c r="REF645" s="30"/>
      <c r="REG645" s="30"/>
      <c r="REH645" s="30"/>
      <c r="REI645" s="30"/>
      <c r="REJ645" s="30"/>
      <c r="REK645" s="30"/>
      <c r="REL645" s="30"/>
      <c r="REM645" s="30"/>
      <c r="REN645" s="30"/>
      <c r="REO645" s="30"/>
      <c r="REP645" s="30"/>
      <c r="REQ645" s="30"/>
      <c r="RER645" s="30"/>
      <c r="RES645" s="30"/>
      <c r="RET645" s="30"/>
      <c r="REU645" s="30"/>
      <c r="REV645" s="30"/>
      <c r="REW645" s="30"/>
      <c r="REX645" s="30"/>
      <c r="REY645" s="30"/>
      <c r="REZ645" s="30"/>
      <c r="RFA645" s="30"/>
      <c r="RFB645" s="30"/>
      <c r="RFC645" s="30"/>
      <c r="RFD645" s="30"/>
      <c r="RFE645" s="30"/>
      <c r="RFF645" s="30"/>
      <c r="RFG645" s="30"/>
      <c r="RFH645" s="30"/>
      <c r="RFI645" s="30"/>
      <c r="RFJ645" s="30"/>
      <c r="RFK645" s="30"/>
      <c r="RNB645" s="30"/>
      <c r="RNC645" s="30"/>
      <c r="RND645" s="30"/>
      <c r="RNE645" s="30"/>
      <c r="RNQ645" s="30"/>
      <c r="RNR645" s="30"/>
      <c r="RNS645" s="30"/>
      <c r="RNT645" s="30"/>
      <c r="RNU645" s="30"/>
      <c r="RNV645" s="30"/>
      <c r="RNW645" s="30"/>
      <c r="RNX645" s="30"/>
      <c r="RNY645" s="30"/>
      <c r="RNZ645" s="30"/>
      <c r="ROA645" s="30"/>
      <c r="ROB645" s="30"/>
      <c r="ROC645" s="30"/>
      <c r="ROD645" s="30"/>
      <c r="ROE645" s="30"/>
      <c r="ROF645" s="30"/>
      <c r="ROG645" s="30"/>
      <c r="ROH645" s="30"/>
      <c r="ROI645" s="30"/>
      <c r="ROJ645" s="30"/>
      <c r="ROK645" s="30"/>
      <c r="ROL645" s="30"/>
      <c r="ROM645" s="30"/>
      <c r="RON645" s="30"/>
      <c r="ROO645" s="30"/>
      <c r="ROP645" s="30"/>
      <c r="ROQ645" s="30"/>
      <c r="ROR645" s="30"/>
      <c r="ROS645" s="30"/>
      <c r="ROT645" s="30"/>
      <c r="ROU645" s="30"/>
      <c r="ROV645" s="30"/>
      <c r="ROW645" s="30"/>
      <c r="ROX645" s="30"/>
      <c r="ROY645" s="30"/>
      <c r="ROZ645" s="30"/>
      <c r="RPA645" s="30"/>
      <c r="RPB645" s="30"/>
      <c r="RPC645" s="30"/>
      <c r="RPD645" s="30"/>
      <c r="RPE645" s="30"/>
      <c r="RPF645" s="30"/>
      <c r="RPG645" s="30"/>
      <c r="RWX645" s="30"/>
      <c r="RWY645" s="30"/>
      <c r="RWZ645" s="30"/>
      <c r="RXA645" s="30"/>
      <c r="RXM645" s="30"/>
      <c r="RXN645" s="30"/>
      <c r="RXO645" s="30"/>
      <c r="RXP645" s="30"/>
      <c r="RXQ645" s="30"/>
      <c r="RXR645" s="30"/>
      <c r="RXS645" s="30"/>
      <c r="RXT645" s="30"/>
      <c r="RXU645" s="30"/>
      <c r="RXV645" s="30"/>
      <c r="RXW645" s="30"/>
      <c r="RXX645" s="30"/>
      <c r="RXY645" s="30"/>
      <c r="RXZ645" s="30"/>
      <c r="RYA645" s="30"/>
      <c r="RYB645" s="30"/>
      <c r="RYC645" s="30"/>
      <c r="RYD645" s="30"/>
      <c r="RYE645" s="30"/>
      <c r="RYF645" s="30"/>
      <c r="RYG645" s="30"/>
      <c r="RYH645" s="30"/>
      <c r="RYI645" s="30"/>
      <c r="RYJ645" s="30"/>
      <c r="RYK645" s="30"/>
      <c r="RYL645" s="30"/>
      <c r="RYM645" s="30"/>
      <c r="RYN645" s="30"/>
      <c r="RYO645" s="30"/>
      <c r="RYP645" s="30"/>
      <c r="RYQ645" s="30"/>
      <c r="RYR645" s="30"/>
      <c r="RYS645" s="30"/>
      <c r="RYT645" s="30"/>
      <c r="RYU645" s="30"/>
      <c r="RYV645" s="30"/>
      <c r="RYW645" s="30"/>
      <c r="RYX645" s="30"/>
      <c r="RYY645" s="30"/>
      <c r="RYZ645" s="30"/>
      <c r="RZA645" s="30"/>
      <c r="RZB645" s="30"/>
      <c r="RZC645" s="30"/>
      <c r="SGT645" s="30"/>
      <c r="SGU645" s="30"/>
      <c r="SGV645" s="30"/>
      <c r="SGW645" s="30"/>
      <c r="SHI645" s="30"/>
      <c r="SHJ645" s="30"/>
      <c r="SHK645" s="30"/>
      <c r="SHL645" s="30"/>
      <c r="SHM645" s="30"/>
      <c r="SHN645" s="30"/>
      <c r="SHO645" s="30"/>
      <c r="SHP645" s="30"/>
      <c r="SHQ645" s="30"/>
      <c r="SHR645" s="30"/>
      <c r="SHS645" s="30"/>
      <c r="SHT645" s="30"/>
      <c r="SHU645" s="30"/>
      <c r="SHV645" s="30"/>
      <c r="SHW645" s="30"/>
      <c r="SHX645" s="30"/>
      <c r="SHY645" s="30"/>
      <c r="SHZ645" s="30"/>
      <c r="SIA645" s="30"/>
      <c r="SIB645" s="30"/>
      <c r="SIC645" s="30"/>
      <c r="SID645" s="30"/>
      <c r="SIE645" s="30"/>
      <c r="SIF645" s="30"/>
      <c r="SIG645" s="30"/>
      <c r="SIH645" s="30"/>
      <c r="SII645" s="30"/>
      <c r="SIJ645" s="30"/>
      <c r="SIK645" s="30"/>
      <c r="SIL645" s="30"/>
      <c r="SIM645" s="30"/>
      <c r="SIN645" s="30"/>
      <c r="SIO645" s="30"/>
      <c r="SIP645" s="30"/>
      <c r="SIQ645" s="30"/>
      <c r="SIR645" s="30"/>
      <c r="SIS645" s="30"/>
      <c r="SIT645" s="30"/>
      <c r="SIU645" s="30"/>
      <c r="SIV645" s="30"/>
      <c r="SIW645" s="30"/>
      <c r="SIX645" s="30"/>
      <c r="SIY645" s="30"/>
      <c r="SQP645" s="30"/>
      <c r="SQQ645" s="30"/>
      <c r="SQR645" s="30"/>
      <c r="SQS645" s="30"/>
      <c r="SRE645" s="30"/>
      <c r="SRF645" s="30"/>
      <c r="SRG645" s="30"/>
      <c r="SRH645" s="30"/>
      <c r="SRI645" s="30"/>
      <c r="SRJ645" s="30"/>
      <c r="SRK645" s="30"/>
      <c r="SRL645" s="30"/>
      <c r="SRM645" s="30"/>
      <c r="SRN645" s="30"/>
      <c r="SRO645" s="30"/>
      <c r="SRP645" s="30"/>
      <c r="SRQ645" s="30"/>
      <c r="SRR645" s="30"/>
      <c r="SRS645" s="30"/>
      <c r="SRT645" s="30"/>
      <c r="SRU645" s="30"/>
      <c r="SRV645" s="30"/>
      <c r="SRW645" s="30"/>
      <c r="SRX645" s="30"/>
      <c r="SRY645" s="30"/>
      <c r="SRZ645" s="30"/>
      <c r="SSA645" s="30"/>
      <c r="SSB645" s="30"/>
      <c r="SSC645" s="30"/>
      <c r="SSD645" s="30"/>
      <c r="SSE645" s="30"/>
      <c r="SSF645" s="30"/>
      <c r="SSG645" s="30"/>
      <c r="SSH645" s="30"/>
      <c r="SSI645" s="30"/>
      <c r="SSJ645" s="30"/>
      <c r="SSK645" s="30"/>
      <c r="SSL645" s="30"/>
      <c r="SSM645" s="30"/>
      <c r="SSN645" s="30"/>
      <c r="SSO645" s="30"/>
      <c r="SSP645" s="30"/>
      <c r="SSQ645" s="30"/>
      <c r="SSR645" s="30"/>
      <c r="SSS645" s="30"/>
      <c r="SST645" s="30"/>
      <c r="SSU645" s="30"/>
      <c r="TAL645" s="30"/>
      <c r="TAM645" s="30"/>
      <c r="TAN645" s="30"/>
      <c r="TAO645" s="30"/>
      <c r="TBA645" s="30"/>
      <c r="TBB645" s="30"/>
      <c r="TBC645" s="30"/>
      <c r="TBD645" s="30"/>
      <c r="TBE645" s="30"/>
      <c r="TBF645" s="30"/>
      <c r="TBG645" s="30"/>
      <c r="TBH645" s="30"/>
      <c r="TBI645" s="30"/>
      <c r="TBJ645" s="30"/>
      <c r="TBK645" s="30"/>
      <c r="TBL645" s="30"/>
      <c r="TBM645" s="30"/>
      <c r="TBN645" s="30"/>
      <c r="TBO645" s="30"/>
      <c r="TBP645" s="30"/>
      <c r="TBQ645" s="30"/>
      <c r="TBR645" s="30"/>
      <c r="TBS645" s="30"/>
      <c r="TBT645" s="30"/>
      <c r="TBU645" s="30"/>
      <c r="TBV645" s="30"/>
      <c r="TBW645" s="30"/>
      <c r="TBX645" s="30"/>
      <c r="TBY645" s="30"/>
      <c r="TBZ645" s="30"/>
      <c r="TCA645" s="30"/>
      <c r="TCB645" s="30"/>
      <c r="TCC645" s="30"/>
      <c r="TCD645" s="30"/>
      <c r="TCE645" s="30"/>
      <c r="TCF645" s="30"/>
      <c r="TCG645" s="30"/>
      <c r="TCH645" s="30"/>
      <c r="TCI645" s="30"/>
      <c r="TCJ645" s="30"/>
      <c r="TCK645" s="30"/>
      <c r="TCL645" s="30"/>
      <c r="TCM645" s="30"/>
      <c r="TCN645" s="30"/>
      <c r="TCO645" s="30"/>
      <c r="TCP645" s="30"/>
      <c r="TCQ645" s="30"/>
      <c r="TKH645" s="30"/>
      <c r="TKI645" s="30"/>
      <c r="TKJ645" s="30"/>
      <c r="TKK645" s="30"/>
      <c r="TKW645" s="30"/>
      <c r="TKX645" s="30"/>
      <c r="TKY645" s="30"/>
      <c r="TKZ645" s="30"/>
      <c r="TLA645" s="30"/>
      <c r="TLB645" s="30"/>
      <c r="TLC645" s="30"/>
      <c r="TLD645" s="30"/>
      <c r="TLE645" s="30"/>
      <c r="TLF645" s="30"/>
      <c r="TLG645" s="30"/>
      <c r="TLH645" s="30"/>
      <c r="TLI645" s="30"/>
      <c r="TLJ645" s="30"/>
      <c r="TLK645" s="30"/>
      <c r="TLL645" s="30"/>
      <c r="TLM645" s="30"/>
      <c r="TLN645" s="30"/>
      <c r="TLO645" s="30"/>
      <c r="TLP645" s="30"/>
      <c r="TLQ645" s="30"/>
      <c r="TLR645" s="30"/>
      <c r="TLS645" s="30"/>
      <c r="TLT645" s="30"/>
      <c r="TLU645" s="30"/>
      <c r="TLV645" s="30"/>
      <c r="TLW645" s="30"/>
      <c r="TLX645" s="30"/>
      <c r="TLY645" s="30"/>
      <c r="TLZ645" s="30"/>
      <c r="TMA645" s="30"/>
      <c r="TMB645" s="30"/>
      <c r="TMC645" s="30"/>
      <c r="TMD645" s="30"/>
      <c r="TME645" s="30"/>
      <c r="TMF645" s="30"/>
      <c r="TMG645" s="30"/>
      <c r="TMH645" s="30"/>
      <c r="TMI645" s="30"/>
      <c r="TMJ645" s="30"/>
      <c r="TMK645" s="30"/>
      <c r="TML645" s="30"/>
      <c r="TMM645" s="30"/>
      <c r="TUD645" s="30"/>
      <c r="TUE645" s="30"/>
      <c r="TUF645" s="30"/>
      <c r="TUG645" s="30"/>
      <c r="TUS645" s="30"/>
      <c r="TUT645" s="30"/>
      <c r="TUU645" s="30"/>
      <c r="TUV645" s="30"/>
      <c r="TUW645" s="30"/>
      <c r="TUX645" s="30"/>
      <c r="TUY645" s="30"/>
      <c r="TUZ645" s="30"/>
      <c r="TVA645" s="30"/>
      <c r="TVB645" s="30"/>
      <c r="TVC645" s="30"/>
      <c r="TVD645" s="30"/>
      <c r="TVE645" s="30"/>
      <c r="TVF645" s="30"/>
      <c r="TVG645" s="30"/>
      <c r="TVH645" s="30"/>
      <c r="TVI645" s="30"/>
      <c r="TVJ645" s="30"/>
      <c r="TVK645" s="30"/>
      <c r="TVL645" s="30"/>
      <c r="TVM645" s="30"/>
      <c r="TVN645" s="30"/>
      <c r="TVO645" s="30"/>
      <c r="TVP645" s="30"/>
      <c r="TVQ645" s="30"/>
      <c r="TVR645" s="30"/>
      <c r="TVS645" s="30"/>
      <c r="TVT645" s="30"/>
      <c r="TVU645" s="30"/>
      <c r="TVV645" s="30"/>
      <c r="TVW645" s="30"/>
      <c r="TVX645" s="30"/>
      <c r="TVY645" s="30"/>
      <c r="TVZ645" s="30"/>
      <c r="TWA645" s="30"/>
      <c r="TWB645" s="30"/>
      <c r="TWC645" s="30"/>
      <c r="TWD645" s="30"/>
      <c r="TWE645" s="30"/>
      <c r="TWF645" s="30"/>
      <c r="TWG645" s="30"/>
      <c r="TWH645" s="30"/>
      <c r="TWI645" s="30"/>
      <c r="UDZ645" s="30"/>
      <c r="UEA645" s="30"/>
      <c r="UEB645" s="30"/>
      <c r="UEC645" s="30"/>
      <c r="UEO645" s="30"/>
      <c r="UEP645" s="30"/>
      <c r="UEQ645" s="30"/>
      <c r="UER645" s="30"/>
      <c r="UES645" s="30"/>
      <c r="UET645" s="30"/>
      <c r="UEU645" s="30"/>
      <c r="UEV645" s="30"/>
      <c r="UEW645" s="30"/>
      <c r="UEX645" s="30"/>
      <c r="UEY645" s="30"/>
      <c r="UEZ645" s="30"/>
      <c r="UFA645" s="30"/>
      <c r="UFB645" s="30"/>
      <c r="UFC645" s="30"/>
      <c r="UFD645" s="30"/>
      <c r="UFE645" s="30"/>
      <c r="UFF645" s="30"/>
      <c r="UFG645" s="30"/>
      <c r="UFH645" s="30"/>
      <c r="UFI645" s="30"/>
      <c r="UFJ645" s="30"/>
      <c r="UFK645" s="30"/>
      <c r="UFL645" s="30"/>
      <c r="UFM645" s="30"/>
      <c r="UFN645" s="30"/>
      <c r="UFO645" s="30"/>
      <c r="UFP645" s="30"/>
      <c r="UFQ645" s="30"/>
      <c r="UFR645" s="30"/>
      <c r="UFS645" s="30"/>
      <c r="UFT645" s="30"/>
      <c r="UFU645" s="30"/>
      <c r="UFV645" s="30"/>
      <c r="UFW645" s="30"/>
      <c r="UFX645" s="30"/>
      <c r="UFY645" s="30"/>
      <c r="UFZ645" s="30"/>
      <c r="UGA645" s="30"/>
      <c r="UGB645" s="30"/>
      <c r="UGC645" s="30"/>
      <c r="UGD645" s="30"/>
      <c r="UGE645" s="30"/>
      <c r="UNV645" s="30"/>
      <c r="UNW645" s="30"/>
      <c r="UNX645" s="30"/>
      <c r="UNY645" s="30"/>
      <c r="UOK645" s="30"/>
      <c r="UOL645" s="30"/>
      <c r="UOM645" s="30"/>
      <c r="UON645" s="30"/>
      <c r="UOO645" s="30"/>
      <c r="UOP645" s="30"/>
      <c r="UOQ645" s="30"/>
      <c r="UOR645" s="30"/>
      <c r="UOS645" s="30"/>
      <c r="UOT645" s="30"/>
      <c r="UOU645" s="30"/>
      <c r="UOV645" s="30"/>
      <c r="UOW645" s="30"/>
      <c r="UOX645" s="30"/>
      <c r="UOY645" s="30"/>
      <c r="UOZ645" s="30"/>
      <c r="UPA645" s="30"/>
      <c r="UPB645" s="30"/>
      <c r="UPC645" s="30"/>
      <c r="UPD645" s="30"/>
      <c r="UPE645" s="30"/>
      <c r="UPF645" s="30"/>
      <c r="UPG645" s="30"/>
      <c r="UPH645" s="30"/>
      <c r="UPI645" s="30"/>
      <c r="UPJ645" s="30"/>
      <c r="UPK645" s="30"/>
      <c r="UPL645" s="30"/>
      <c r="UPM645" s="30"/>
      <c r="UPN645" s="30"/>
      <c r="UPO645" s="30"/>
      <c r="UPP645" s="30"/>
      <c r="UPQ645" s="30"/>
      <c r="UPR645" s="30"/>
      <c r="UPS645" s="30"/>
      <c r="UPT645" s="30"/>
      <c r="UPU645" s="30"/>
      <c r="UPV645" s="30"/>
      <c r="UPW645" s="30"/>
      <c r="UPX645" s="30"/>
      <c r="UPY645" s="30"/>
      <c r="UPZ645" s="30"/>
      <c r="UQA645" s="30"/>
      <c r="UXR645" s="30"/>
      <c r="UXS645" s="30"/>
      <c r="UXT645" s="30"/>
      <c r="UXU645" s="30"/>
      <c r="UYG645" s="30"/>
      <c r="UYH645" s="30"/>
      <c r="UYI645" s="30"/>
      <c r="UYJ645" s="30"/>
      <c r="UYK645" s="30"/>
      <c r="UYL645" s="30"/>
      <c r="UYM645" s="30"/>
      <c r="UYN645" s="30"/>
      <c r="UYO645" s="30"/>
      <c r="UYP645" s="30"/>
      <c r="UYQ645" s="30"/>
      <c r="UYR645" s="30"/>
      <c r="UYS645" s="30"/>
      <c r="UYT645" s="30"/>
      <c r="UYU645" s="30"/>
      <c r="UYV645" s="30"/>
      <c r="UYW645" s="30"/>
      <c r="UYX645" s="30"/>
      <c r="UYY645" s="30"/>
      <c r="UYZ645" s="30"/>
      <c r="UZA645" s="30"/>
      <c r="UZB645" s="30"/>
      <c r="UZC645" s="30"/>
      <c r="UZD645" s="30"/>
      <c r="UZE645" s="30"/>
      <c r="UZF645" s="30"/>
      <c r="UZG645" s="30"/>
      <c r="UZH645" s="30"/>
      <c r="UZI645" s="30"/>
      <c r="UZJ645" s="30"/>
      <c r="UZK645" s="30"/>
      <c r="UZL645" s="30"/>
      <c r="UZM645" s="30"/>
      <c r="UZN645" s="30"/>
      <c r="UZO645" s="30"/>
      <c r="UZP645" s="30"/>
      <c r="UZQ645" s="30"/>
      <c r="UZR645" s="30"/>
      <c r="UZS645" s="30"/>
      <c r="UZT645" s="30"/>
      <c r="UZU645" s="30"/>
      <c r="UZV645" s="30"/>
      <c r="UZW645" s="30"/>
      <c r="VHN645" s="30"/>
      <c r="VHO645" s="30"/>
      <c r="VHP645" s="30"/>
      <c r="VHQ645" s="30"/>
      <c r="VIC645" s="30"/>
      <c r="VID645" s="30"/>
      <c r="VIE645" s="30"/>
      <c r="VIF645" s="30"/>
      <c r="VIG645" s="30"/>
      <c r="VIH645" s="30"/>
      <c r="VII645" s="30"/>
      <c r="VIJ645" s="30"/>
      <c r="VIK645" s="30"/>
      <c r="VIL645" s="30"/>
      <c r="VIM645" s="30"/>
      <c r="VIN645" s="30"/>
      <c r="VIO645" s="30"/>
      <c r="VIP645" s="30"/>
      <c r="VIQ645" s="30"/>
      <c r="VIR645" s="30"/>
      <c r="VIS645" s="30"/>
      <c r="VIT645" s="30"/>
      <c r="VIU645" s="30"/>
      <c r="VIV645" s="30"/>
      <c r="VIW645" s="30"/>
      <c r="VIX645" s="30"/>
      <c r="VIY645" s="30"/>
      <c r="VIZ645" s="30"/>
      <c r="VJA645" s="30"/>
      <c r="VJB645" s="30"/>
      <c r="VJC645" s="30"/>
      <c r="VJD645" s="30"/>
      <c r="VJE645" s="30"/>
      <c r="VJF645" s="30"/>
      <c r="VJG645" s="30"/>
      <c r="VJH645" s="30"/>
      <c r="VJI645" s="30"/>
      <c r="VJJ645" s="30"/>
      <c r="VJK645" s="30"/>
      <c r="VJL645" s="30"/>
      <c r="VJM645" s="30"/>
      <c r="VJN645" s="30"/>
      <c r="VJO645" s="30"/>
      <c r="VJP645" s="30"/>
      <c r="VJQ645" s="30"/>
      <c r="VJR645" s="30"/>
      <c r="VJS645" s="30"/>
      <c r="VRJ645" s="30"/>
      <c r="VRK645" s="30"/>
      <c r="VRL645" s="30"/>
      <c r="VRM645" s="30"/>
      <c r="VRY645" s="30"/>
      <c r="VRZ645" s="30"/>
      <c r="VSA645" s="30"/>
      <c r="VSB645" s="30"/>
      <c r="VSC645" s="30"/>
      <c r="VSD645" s="30"/>
      <c r="VSE645" s="30"/>
      <c r="VSF645" s="30"/>
      <c r="VSG645" s="30"/>
      <c r="VSH645" s="30"/>
      <c r="VSI645" s="30"/>
      <c r="VSJ645" s="30"/>
      <c r="VSK645" s="30"/>
      <c r="VSL645" s="30"/>
      <c r="VSM645" s="30"/>
      <c r="VSN645" s="30"/>
      <c r="VSO645" s="30"/>
      <c r="VSP645" s="30"/>
      <c r="VSQ645" s="30"/>
      <c r="VSR645" s="30"/>
      <c r="VSS645" s="30"/>
      <c r="VST645" s="30"/>
      <c r="VSU645" s="30"/>
      <c r="VSV645" s="30"/>
      <c r="VSW645" s="30"/>
      <c r="VSX645" s="30"/>
      <c r="VSY645" s="30"/>
      <c r="VSZ645" s="30"/>
      <c r="VTA645" s="30"/>
      <c r="VTB645" s="30"/>
      <c r="VTC645" s="30"/>
      <c r="VTD645" s="30"/>
      <c r="VTE645" s="30"/>
      <c r="VTF645" s="30"/>
      <c r="VTG645" s="30"/>
      <c r="VTH645" s="30"/>
      <c r="VTI645" s="30"/>
      <c r="VTJ645" s="30"/>
      <c r="VTK645" s="30"/>
      <c r="VTL645" s="30"/>
      <c r="VTM645" s="30"/>
      <c r="VTN645" s="30"/>
      <c r="VTO645" s="30"/>
      <c r="WBF645" s="30"/>
      <c r="WBG645" s="30"/>
      <c r="WBH645" s="30"/>
      <c r="WBI645" s="30"/>
      <c r="WBU645" s="30"/>
      <c r="WBV645" s="30"/>
      <c r="WBW645" s="30"/>
      <c r="WBX645" s="30"/>
      <c r="WBY645" s="30"/>
      <c r="WBZ645" s="30"/>
      <c r="WCA645" s="30"/>
      <c r="WCB645" s="30"/>
      <c r="WCC645" s="30"/>
      <c r="WCD645" s="30"/>
      <c r="WCE645" s="30"/>
      <c r="WCF645" s="30"/>
      <c r="WCG645" s="30"/>
      <c r="WCH645" s="30"/>
      <c r="WCI645" s="30"/>
      <c r="WCJ645" s="30"/>
      <c r="WCK645" s="30"/>
      <c r="WCL645" s="30"/>
      <c r="WCM645" s="30"/>
      <c r="WCN645" s="30"/>
      <c r="WCO645" s="30"/>
      <c r="WCP645" s="30"/>
      <c r="WCQ645" s="30"/>
      <c r="WCR645" s="30"/>
      <c r="WCS645" s="30"/>
      <c r="WCT645" s="30"/>
      <c r="WCU645" s="30"/>
      <c r="WCV645" s="30"/>
      <c r="WCW645" s="30"/>
      <c r="WCX645" s="30"/>
      <c r="WCY645" s="30"/>
      <c r="WCZ645" s="30"/>
      <c r="WDA645" s="30"/>
      <c r="WDB645" s="30"/>
      <c r="WDC645" s="30"/>
      <c r="WDD645" s="30"/>
      <c r="WDE645" s="30"/>
      <c r="WDF645" s="30"/>
      <c r="WDG645" s="30"/>
      <c r="WDH645" s="30"/>
      <c r="WDI645" s="30"/>
      <c r="WDJ645" s="30"/>
      <c r="WDK645" s="30"/>
      <c r="WLB645" s="30"/>
      <c r="WLC645" s="30"/>
      <c r="WLD645" s="30"/>
      <c r="WLE645" s="30"/>
      <c r="WLQ645" s="30"/>
      <c r="WLR645" s="30"/>
      <c r="WLS645" s="30"/>
      <c r="WLT645" s="30"/>
      <c r="WLU645" s="30"/>
      <c r="WLV645" s="30"/>
      <c r="WLW645" s="30"/>
      <c r="WLX645" s="30"/>
      <c r="WLY645" s="30"/>
      <c r="WLZ645" s="30"/>
      <c r="WMA645" s="30"/>
      <c r="WMB645" s="30"/>
      <c r="WMC645" s="30"/>
      <c r="WMD645" s="30"/>
      <c r="WME645" s="30"/>
      <c r="WMF645" s="30"/>
      <c r="WMG645" s="30"/>
      <c r="WMH645" s="30"/>
      <c r="WMI645" s="30"/>
      <c r="WMJ645" s="30"/>
      <c r="WMK645" s="30"/>
      <c r="WML645" s="30"/>
      <c r="WMM645" s="30"/>
      <c r="WMN645" s="30"/>
      <c r="WMO645" s="30"/>
      <c r="WMP645" s="30"/>
      <c r="WMQ645" s="30"/>
      <c r="WMR645" s="30"/>
      <c r="WMS645" s="30"/>
      <c r="WMT645" s="30"/>
      <c r="WMU645" s="30"/>
      <c r="WMV645" s="30"/>
      <c r="WMW645" s="30"/>
      <c r="WMX645" s="30"/>
      <c r="WMY645" s="30"/>
      <c r="WMZ645" s="30"/>
      <c r="WNA645" s="30"/>
      <c r="WNB645" s="30"/>
      <c r="WNC645" s="30"/>
      <c r="WND645" s="30"/>
      <c r="WNE645" s="30"/>
      <c r="WNF645" s="30"/>
      <c r="WNG645" s="30"/>
      <c r="WUX645" s="30"/>
      <c r="WUY645" s="30"/>
      <c r="WUZ645" s="30"/>
      <c r="WVA645" s="30"/>
      <c r="WVM645" s="30"/>
      <c r="WVN645" s="30"/>
      <c r="WVO645" s="30"/>
      <c r="WVP645" s="30"/>
      <c r="WVQ645" s="30"/>
      <c r="WVR645" s="30"/>
      <c r="WVS645" s="30"/>
      <c r="WVT645" s="30"/>
      <c r="WVU645" s="30"/>
      <c r="WVV645" s="30"/>
      <c r="WVW645" s="30"/>
      <c r="WVX645" s="30"/>
      <c r="WVY645" s="30"/>
      <c r="WVZ645" s="30"/>
      <c r="WWA645" s="30"/>
      <c r="WWB645" s="30"/>
      <c r="WWC645" s="30"/>
      <c r="WWD645" s="30"/>
      <c r="WWE645" s="30"/>
      <c r="WWF645" s="30"/>
      <c r="WWG645" s="30"/>
      <c r="WWH645" s="30"/>
      <c r="WWI645" s="30"/>
      <c r="WWJ645" s="30"/>
      <c r="WWK645" s="30"/>
      <c r="WWL645" s="30"/>
      <c r="WWM645" s="30"/>
      <c r="WWN645" s="30"/>
      <c r="WWO645" s="30"/>
      <c r="WWP645" s="30"/>
      <c r="WWQ645" s="30"/>
      <c r="WWR645" s="30"/>
      <c r="WWS645" s="30"/>
      <c r="WWT645" s="30"/>
      <c r="WWU645" s="30"/>
      <c r="WWV645" s="30"/>
      <c r="WWW645" s="30"/>
      <c r="WWX645" s="30"/>
      <c r="WWY645" s="30"/>
      <c r="WWZ645" s="30"/>
      <c r="WXA645" s="30"/>
      <c r="WXB645" s="30"/>
      <c r="WXC645" s="30"/>
    </row>
    <row r="646" spans="1:1017 1029:2041 2053:3065 3077:4089 4101:5113 5125:6137 6149:7161 7173:8185 8197:9209 9221:10233 10245:11257 11269:12281 12293:13305 13317:14329 14341:15353 15365:16175" s="30" customFormat="1" ht="35.1" hidden="1" customHeight="1" x14ac:dyDescent="0.25">
      <c r="F646" s="32"/>
      <c r="G646" s="34"/>
      <c r="H646" s="116" t="s">
        <v>320</v>
      </c>
      <c r="I646" s="116" t="s">
        <v>320</v>
      </c>
      <c r="J646" s="31"/>
      <c r="K646" s="116" t="s">
        <v>320</v>
      </c>
      <c r="L646" s="35"/>
      <c r="M646" s="35"/>
      <c r="N646" s="35"/>
      <c r="O646" s="35"/>
      <c r="P646" s="35"/>
      <c r="Q646" s="35"/>
      <c r="R646" s="35"/>
      <c r="S646" s="35"/>
      <c r="T646" s="37"/>
      <c r="U646" s="37"/>
      <c r="V646" s="37"/>
      <c r="W646" s="37"/>
      <c r="X646" s="38"/>
      <c r="Y646" s="38"/>
      <c r="Z646" s="38"/>
      <c r="AA646" s="38"/>
      <c r="AB646" s="37"/>
      <c r="AC646" s="37"/>
      <c r="AD646" s="37"/>
      <c r="AE646" s="37"/>
      <c r="AF646" s="38"/>
      <c r="AG646" s="38"/>
      <c r="AH646" s="38"/>
      <c r="AI646" s="38"/>
      <c r="AJ646" s="33"/>
      <c r="AK646" s="39"/>
      <c r="AL646" s="39"/>
      <c r="AM646" s="40"/>
      <c r="AN646" s="40"/>
      <c r="AO646" s="40"/>
      <c r="AP646" s="40"/>
      <c r="AQ646" s="41"/>
      <c r="AR646" s="41"/>
      <c r="AS646" s="41"/>
      <c r="AT646" s="41"/>
      <c r="AU646" s="42"/>
      <c r="AV646" s="43"/>
      <c r="AW646" s="44"/>
      <c r="AX646" s="45"/>
      <c r="AY646" s="45"/>
      <c r="AZ646" s="45"/>
      <c r="BA646" s="37"/>
      <c r="BB646" s="37"/>
      <c r="BC646" s="37"/>
      <c r="BD646" s="37"/>
      <c r="BE646" s="46"/>
      <c r="BH646" s="116"/>
      <c r="BI646" s="116"/>
      <c r="BJ646" s="116"/>
      <c r="BK646" s="116"/>
      <c r="BL646" s="116"/>
      <c r="BM646" s="116"/>
    </row>
    <row r="647" spans="1:1017 1029:2041 2053:3065 3077:4089 4101:5113 5125:6137 6149:7161 7173:8185 8197:9209 9221:10233 10245:11257 11269:12281 12293:13305 13317:14329 14341:15353 15365:16175" s="30" customFormat="1" ht="35.1" hidden="1" customHeight="1" x14ac:dyDescent="0.25">
      <c r="F647" s="32"/>
      <c r="G647" s="34"/>
      <c r="H647" s="116" t="s">
        <v>320</v>
      </c>
      <c r="I647" s="116" t="s">
        <v>320</v>
      </c>
      <c r="J647" s="31"/>
      <c r="K647" s="116" t="s">
        <v>320</v>
      </c>
      <c r="L647" s="35"/>
      <c r="M647" s="35"/>
      <c r="N647" s="35"/>
      <c r="O647" s="35"/>
      <c r="P647" s="35"/>
      <c r="Q647" s="35"/>
      <c r="R647" s="35"/>
      <c r="S647" s="35"/>
      <c r="T647" s="37"/>
      <c r="U647" s="37"/>
      <c r="V647" s="37"/>
      <c r="W647" s="37"/>
      <c r="X647" s="38"/>
      <c r="Y647" s="38"/>
      <c r="Z647" s="38"/>
      <c r="AA647" s="38"/>
      <c r="AB647" s="37"/>
      <c r="AC647" s="37"/>
      <c r="AD647" s="37"/>
      <c r="AE647" s="37"/>
      <c r="AF647" s="38"/>
      <c r="AG647" s="38"/>
      <c r="AH647" s="38"/>
      <c r="AI647" s="38"/>
      <c r="AJ647" s="33"/>
      <c r="AK647" s="39"/>
      <c r="AL647" s="39"/>
      <c r="AM647" s="40"/>
      <c r="AN647" s="40"/>
      <c r="AO647" s="40"/>
      <c r="AP647" s="40"/>
      <c r="AQ647" s="41"/>
      <c r="AR647" s="41"/>
      <c r="AS647" s="41"/>
      <c r="AT647" s="41"/>
      <c r="AU647" s="42"/>
      <c r="AV647" s="43"/>
      <c r="AW647" s="44"/>
      <c r="AX647" s="45"/>
      <c r="AY647" s="45"/>
      <c r="AZ647" s="45"/>
      <c r="BA647" s="37"/>
      <c r="BB647" s="37"/>
      <c r="BC647" s="37"/>
      <c r="BD647" s="37"/>
      <c r="BE647" s="46"/>
      <c r="BH647" s="116"/>
      <c r="BI647" s="116"/>
      <c r="BJ647" s="116"/>
      <c r="BK647" s="116"/>
      <c r="BL647" s="116"/>
      <c r="BM647" s="116"/>
    </row>
    <row r="648" spans="1:1017 1029:2041 2053:3065 3077:4089 4101:5113 5125:6137 6149:7161 7173:8185 8197:9209 9221:10233 10245:11257 11269:12281 12293:13305 13317:14329 14341:15353 15365:16175" s="30" customFormat="1" ht="35.1" hidden="1" customHeight="1" x14ac:dyDescent="0.25">
      <c r="F648" s="32"/>
      <c r="G648" s="34"/>
      <c r="H648" s="116" t="s">
        <v>320</v>
      </c>
      <c r="I648" s="116" t="s">
        <v>320</v>
      </c>
      <c r="J648" s="31"/>
      <c r="K648" s="116" t="s">
        <v>320</v>
      </c>
      <c r="L648" s="35"/>
      <c r="M648" s="35"/>
      <c r="N648" s="35"/>
      <c r="O648" s="35"/>
      <c r="P648" s="35"/>
      <c r="Q648" s="35"/>
      <c r="R648" s="35"/>
      <c r="S648" s="35"/>
      <c r="T648" s="37"/>
      <c r="U648" s="37"/>
      <c r="V648" s="37"/>
      <c r="W648" s="37"/>
      <c r="X648" s="38"/>
      <c r="Y648" s="38"/>
      <c r="Z648" s="38"/>
      <c r="AA648" s="38"/>
      <c r="AB648" s="37"/>
      <c r="AC648" s="37"/>
      <c r="AD648" s="37"/>
      <c r="AE648" s="37"/>
      <c r="AF648" s="38"/>
      <c r="AG648" s="38"/>
      <c r="AH648" s="38"/>
      <c r="AI648" s="38"/>
      <c r="AJ648" s="33"/>
      <c r="AK648" s="39"/>
      <c r="AL648" s="39"/>
      <c r="AM648" s="40"/>
      <c r="AN648" s="40"/>
      <c r="AO648" s="40"/>
      <c r="AP648" s="40"/>
      <c r="AQ648" s="41"/>
      <c r="AR648" s="41"/>
      <c r="AS648" s="41"/>
      <c r="AT648" s="41"/>
      <c r="AU648" s="42"/>
      <c r="AV648" s="43"/>
      <c r="AW648" s="44"/>
      <c r="AX648" s="45"/>
      <c r="AY648" s="45"/>
      <c r="AZ648" s="45"/>
      <c r="BA648" s="37"/>
      <c r="BB648" s="37"/>
      <c r="BC648" s="37"/>
      <c r="BD648" s="37"/>
      <c r="BE648" s="46"/>
      <c r="BH648" s="116"/>
      <c r="BI648" s="116"/>
      <c r="BJ648" s="116"/>
      <c r="BK648" s="116"/>
      <c r="BL648" s="116"/>
      <c r="BM648" s="116"/>
    </row>
    <row r="649" spans="1:1017 1029:2041 2053:3065 3077:4089 4101:5113 5125:6137 6149:7161 7173:8185 8197:9209 9221:10233 10245:11257 11269:12281 12293:13305 13317:14329 14341:15353 15365:16175" s="30" customFormat="1" ht="35.1" hidden="1" customHeight="1" x14ac:dyDescent="0.25">
      <c r="F649" s="32"/>
      <c r="G649" s="34"/>
      <c r="H649" s="116" t="s">
        <v>320</v>
      </c>
      <c r="I649" s="116" t="s">
        <v>320</v>
      </c>
      <c r="J649" s="31"/>
      <c r="K649" s="116" t="s">
        <v>320</v>
      </c>
      <c r="L649" s="35"/>
      <c r="M649" s="35"/>
      <c r="N649" s="35"/>
      <c r="O649" s="35"/>
      <c r="P649" s="35"/>
      <c r="Q649" s="35"/>
      <c r="R649" s="35"/>
      <c r="S649" s="35"/>
      <c r="T649" s="37"/>
      <c r="U649" s="37"/>
      <c r="V649" s="37"/>
      <c r="W649" s="37"/>
      <c r="X649" s="38"/>
      <c r="Y649" s="38"/>
      <c r="Z649" s="38"/>
      <c r="AA649" s="38"/>
      <c r="AB649" s="37"/>
      <c r="AC649" s="37"/>
      <c r="AD649" s="37"/>
      <c r="AE649" s="37"/>
      <c r="AF649" s="38"/>
      <c r="AG649" s="38"/>
      <c r="AH649" s="38"/>
      <c r="AI649" s="38"/>
      <c r="AJ649" s="33"/>
      <c r="AK649" s="39"/>
      <c r="AL649" s="39"/>
      <c r="AM649" s="40"/>
      <c r="AN649" s="40"/>
      <c r="AO649" s="40"/>
      <c r="AP649" s="40"/>
      <c r="AQ649" s="41"/>
      <c r="AR649" s="41"/>
      <c r="AS649" s="41"/>
      <c r="AT649" s="41"/>
      <c r="AU649" s="42"/>
      <c r="AV649" s="43"/>
      <c r="AW649" s="44"/>
      <c r="AX649" s="45"/>
      <c r="AY649" s="45"/>
      <c r="AZ649" s="45"/>
      <c r="BA649" s="37"/>
      <c r="BB649" s="37"/>
      <c r="BC649" s="37"/>
      <c r="BD649" s="37"/>
      <c r="BE649" s="46"/>
      <c r="BH649" s="116"/>
      <c r="BI649" s="116"/>
      <c r="BJ649" s="116"/>
      <c r="BK649" s="116"/>
      <c r="BL649" s="116"/>
      <c r="BM649" s="116"/>
    </row>
    <row r="650" spans="1:1017 1029:2041 2053:3065 3077:4089 4101:5113 5125:6137 6149:7161 7173:8185 8197:9209 9221:10233 10245:11257 11269:12281 12293:13305 13317:14329 14341:15353 15365:16175" s="30" customFormat="1" ht="35.1" hidden="1" customHeight="1" x14ac:dyDescent="0.25">
      <c r="F650" s="32"/>
      <c r="G650" s="34"/>
      <c r="H650" s="116" t="s">
        <v>320</v>
      </c>
      <c r="I650" s="116" t="s">
        <v>320</v>
      </c>
      <c r="J650" s="31"/>
      <c r="K650" s="116" t="s">
        <v>320</v>
      </c>
      <c r="L650" s="35"/>
      <c r="M650" s="35"/>
      <c r="N650" s="35"/>
      <c r="O650" s="35"/>
      <c r="P650" s="35"/>
      <c r="Q650" s="35"/>
      <c r="R650" s="35"/>
      <c r="S650" s="35"/>
      <c r="T650" s="37"/>
      <c r="U650" s="37"/>
      <c r="V650" s="37"/>
      <c r="W650" s="37"/>
      <c r="X650" s="38"/>
      <c r="Y650" s="38"/>
      <c r="Z650" s="38"/>
      <c r="AA650" s="38"/>
      <c r="AB650" s="37"/>
      <c r="AC650" s="37"/>
      <c r="AD650" s="37"/>
      <c r="AE650" s="37"/>
      <c r="AF650" s="38"/>
      <c r="AG650" s="38"/>
      <c r="AH650" s="38"/>
      <c r="AI650" s="38"/>
      <c r="AJ650" s="33"/>
      <c r="AK650" s="39"/>
      <c r="AL650" s="39"/>
      <c r="AM650" s="40"/>
      <c r="AN650" s="40"/>
      <c r="AO650" s="40"/>
      <c r="AP650" s="40"/>
      <c r="AQ650" s="41"/>
      <c r="AR650" s="41"/>
      <c r="AS650" s="41"/>
      <c r="AT650" s="41"/>
      <c r="AU650" s="42"/>
      <c r="AV650" s="43"/>
      <c r="AW650" s="44"/>
      <c r="AX650" s="45"/>
      <c r="AY650" s="45"/>
      <c r="AZ650" s="45"/>
      <c r="BA650" s="37"/>
      <c r="BB650" s="37"/>
      <c r="BC650" s="37"/>
      <c r="BD650" s="37"/>
      <c r="BE650" s="46"/>
      <c r="BH650" s="116"/>
      <c r="BI650" s="116"/>
      <c r="BJ650" s="116"/>
      <c r="BK650" s="116"/>
      <c r="BL650" s="116"/>
      <c r="BM650" s="116"/>
    </row>
    <row r="651" spans="1:1017 1029:2041 2053:3065 3077:4089 4101:5113 5125:6137 6149:7161 7173:8185 8197:9209 9221:10233 10245:11257 11269:12281 12293:13305 13317:14329 14341:15353 15365:16175" s="30" customFormat="1" ht="35.1" hidden="1" customHeight="1" x14ac:dyDescent="0.25">
      <c r="F651" s="32"/>
      <c r="G651" s="34"/>
      <c r="H651" s="116" t="s">
        <v>320</v>
      </c>
      <c r="I651" s="116" t="s">
        <v>320</v>
      </c>
      <c r="J651" s="31"/>
      <c r="K651" s="116" t="s">
        <v>320</v>
      </c>
      <c r="L651" s="35"/>
      <c r="M651" s="35"/>
      <c r="N651" s="35"/>
      <c r="O651" s="35"/>
      <c r="P651" s="35"/>
      <c r="Q651" s="35"/>
      <c r="R651" s="35"/>
      <c r="S651" s="35"/>
      <c r="T651" s="37"/>
      <c r="U651" s="37"/>
      <c r="V651" s="37"/>
      <c r="W651" s="37"/>
      <c r="X651" s="38"/>
      <c r="Y651" s="38"/>
      <c r="Z651" s="38"/>
      <c r="AA651" s="38"/>
      <c r="AB651" s="37"/>
      <c r="AC651" s="37"/>
      <c r="AD651" s="37"/>
      <c r="AE651" s="37"/>
      <c r="AF651" s="38"/>
      <c r="AG651" s="38"/>
      <c r="AH651" s="38"/>
      <c r="AI651" s="38"/>
      <c r="AJ651" s="33"/>
      <c r="AK651" s="39"/>
      <c r="AL651" s="39"/>
      <c r="AM651" s="40"/>
      <c r="AN651" s="40"/>
      <c r="AO651" s="40"/>
      <c r="AP651" s="40"/>
      <c r="AQ651" s="41"/>
      <c r="AR651" s="41"/>
      <c r="AS651" s="41"/>
      <c r="AT651" s="41"/>
      <c r="AU651" s="42"/>
      <c r="AV651" s="43"/>
      <c r="AW651" s="44"/>
      <c r="AX651" s="45"/>
      <c r="AY651" s="45"/>
      <c r="AZ651" s="45"/>
      <c r="BA651" s="37"/>
      <c r="BB651" s="37"/>
      <c r="BC651" s="37"/>
      <c r="BD651" s="37"/>
      <c r="BE651" s="46"/>
      <c r="BH651" s="116"/>
      <c r="BI651" s="116"/>
      <c r="BJ651" s="116"/>
      <c r="BK651" s="116"/>
      <c r="BL651" s="116"/>
      <c r="BM651" s="116"/>
    </row>
    <row r="652" spans="1:1017 1029:2041 2053:3065 3077:4089 4101:5113 5125:6137 6149:7161 7173:8185 8197:9209 9221:10233 10245:11257 11269:12281 12293:13305 13317:14329 14341:15353 15365:16175" s="66" customFormat="1" ht="36" customHeight="1" x14ac:dyDescent="0.25">
      <c r="A652" s="30" t="str">
        <f t="shared" si="51"/>
        <v>TB51DT+1</v>
      </c>
      <c r="B652" s="30" t="str">
        <f t="shared" si="52"/>
        <v>TB51DT+2</v>
      </c>
      <c r="C652" s="30" t="str">
        <f t="shared" si="53"/>
        <v>TB51DT+3</v>
      </c>
      <c r="D652" s="30" t="str">
        <f t="shared" si="54"/>
        <v>TB51DT+4</v>
      </c>
      <c r="E652" s="66" t="s">
        <v>18</v>
      </c>
      <c r="F652" s="67">
        <v>51</v>
      </c>
      <c r="G652" s="101" t="s">
        <v>195</v>
      </c>
      <c r="H652" s="116" t="s">
        <v>27</v>
      </c>
      <c r="I652" s="116" t="s">
        <v>43</v>
      </c>
      <c r="J652" s="31" t="s">
        <v>27</v>
      </c>
      <c r="K652" s="116" t="s">
        <v>330</v>
      </c>
      <c r="L652" s="102">
        <v>6000</v>
      </c>
      <c r="M652" s="102">
        <v>3400</v>
      </c>
      <c r="N652" s="102">
        <v>2400</v>
      </c>
      <c r="O652" s="102">
        <v>1400</v>
      </c>
      <c r="P652" s="35">
        <f>VLOOKUP(G652&amp;"Vị trí 1",'[1]14_ODT'!$D$11:$L$3938,9,0)</f>
        <v>6000</v>
      </c>
      <c r="Q652" s="35">
        <f>VLOOKUP(G652&amp;"Vị trí 2",'[1]14_ODT'!$D$11:$L$3938,9,0)</f>
        <v>3400</v>
      </c>
      <c r="R652" s="35">
        <f>VLOOKUP(G652&amp;"Vị trí 3",'[1]14_ODT'!$D$11:$L$3938,9,0)</f>
        <v>2400</v>
      </c>
      <c r="S652" s="35">
        <f>VLOOKUP(G652&amp;"Vị trí 4",'[1]14_ODT'!$D$11:$L$3938,9,0)</f>
        <v>1400</v>
      </c>
      <c r="T652" s="37"/>
      <c r="U652" s="37"/>
      <c r="V652" s="37"/>
      <c r="W652" s="37"/>
      <c r="X652" s="38"/>
      <c r="Y652" s="38"/>
      <c r="Z652" s="38"/>
      <c r="AA652" s="38"/>
      <c r="AB652" s="37"/>
      <c r="AC652" s="37"/>
      <c r="AD652" s="37"/>
      <c r="AE652" s="37"/>
      <c r="AF652" s="38"/>
      <c r="AG652" s="38"/>
      <c r="AH652" s="38"/>
      <c r="AI652" s="38"/>
      <c r="AJ652" s="33">
        <v>2.52</v>
      </c>
      <c r="AK652" s="39"/>
      <c r="AL652" s="39">
        <v>1.45</v>
      </c>
      <c r="AM652" s="40">
        <f t="shared" ref="AM652" si="59">L652*$AL652</f>
        <v>8700</v>
      </c>
      <c r="AN652" s="40">
        <f t="shared" ref="AN652" si="60">M652*$AL652</f>
        <v>4930</v>
      </c>
      <c r="AO652" s="40">
        <f t="shared" ref="AO652" si="61">N652*$AL652</f>
        <v>3480</v>
      </c>
      <c r="AP652" s="40">
        <f t="shared" ref="AP652" si="62">O652*$AL652</f>
        <v>2030</v>
      </c>
      <c r="AQ652" s="41">
        <f t="shared" ref="AQ652" si="63">IF(AM652&lt;1000,ROUND(AM652,-1),ROUND(AM652,-2))</f>
        <v>8700</v>
      </c>
      <c r="AR652" s="41">
        <f t="shared" ref="AR652" si="64">IF(AN652&lt;1000,ROUND(AN652,-1),ROUND(AN652,-2))</f>
        <v>4900</v>
      </c>
      <c r="AS652" s="41">
        <f t="shared" ref="AS652" si="65">IF(AO652&lt;1000,ROUND(AO652,-1),ROUND(AO652,-2))</f>
        <v>3500</v>
      </c>
      <c r="AT652" s="41">
        <f t="shared" ref="AT652" si="66">IF(AP652&lt;1000,ROUND(AP652,-1),ROUND(AP652,-2))</f>
        <v>2000</v>
      </c>
      <c r="AU652" s="42">
        <f t="shared" ref="AU652" si="67">AM652*0.15</f>
        <v>1305</v>
      </c>
      <c r="AV652" s="43" t="s">
        <v>18</v>
      </c>
      <c r="AW652" s="44">
        <v>3500</v>
      </c>
      <c r="AX652" s="45">
        <v>2100</v>
      </c>
      <c r="AY652" s="45">
        <v>1540</v>
      </c>
      <c r="AZ652" s="45">
        <v>980</v>
      </c>
      <c r="BA652" s="37">
        <v>3000</v>
      </c>
      <c r="BB652" s="37">
        <v>1800</v>
      </c>
      <c r="BC652" s="37">
        <v>1320</v>
      </c>
      <c r="BD652" s="37">
        <v>840</v>
      </c>
      <c r="BE652" s="46">
        <f t="shared" ref="BE652" si="68">AT652-AU652</f>
        <v>695</v>
      </c>
      <c r="BF652" s="30"/>
      <c r="BG652" s="66" t="s">
        <v>297</v>
      </c>
      <c r="BH652" s="116"/>
      <c r="BI652" s="116"/>
      <c r="BJ652" s="116"/>
      <c r="BK652" s="116"/>
      <c r="BL652" s="116"/>
      <c r="BM652" s="116"/>
      <c r="IL652" s="30"/>
      <c r="IM652" s="30"/>
      <c r="IN652" s="30"/>
      <c r="IO652" s="30"/>
      <c r="JA652" s="30"/>
      <c r="JB652" s="30"/>
      <c r="JC652" s="30"/>
      <c r="JD652" s="30"/>
      <c r="JE652" s="30"/>
      <c r="JF652" s="30"/>
      <c r="JG652" s="30"/>
      <c r="JH652" s="30"/>
      <c r="JI652" s="30"/>
      <c r="JJ652" s="30"/>
      <c r="JK652" s="30"/>
      <c r="JL652" s="30"/>
      <c r="JM652" s="30"/>
      <c r="JN652" s="30"/>
      <c r="JO652" s="30"/>
      <c r="JP652" s="30"/>
      <c r="JQ652" s="30"/>
      <c r="JR652" s="30"/>
      <c r="JS652" s="30"/>
      <c r="JT652" s="30"/>
      <c r="JU652" s="30"/>
      <c r="JV652" s="30"/>
      <c r="JW652" s="30"/>
      <c r="JX652" s="30"/>
      <c r="JY652" s="30"/>
      <c r="JZ652" s="30"/>
      <c r="KA652" s="30"/>
      <c r="KB652" s="30"/>
      <c r="KC652" s="30"/>
      <c r="KD652" s="30"/>
      <c r="KE652" s="30"/>
      <c r="KF652" s="30"/>
      <c r="KG652" s="30"/>
      <c r="KH652" s="30"/>
      <c r="KI652" s="30"/>
      <c r="KJ652" s="30"/>
      <c r="KK652" s="30"/>
      <c r="KL652" s="30"/>
      <c r="KM652" s="30"/>
      <c r="KN652" s="30"/>
      <c r="KO652" s="30"/>
      <c r="KP652" s="30"/>
      <c r="KQ652" s="30"/>
      <c r="SH652" s="30"/>
      <c r="SI652" s="30"/>
      <c r="SJ652" s="30"/>
      <c r="SK652" s="30"/>
      <c r="SW652" s="30"/>
      <c r="SX652" s="30"/>
      <c r="SY652" s="30"/>
      <c r="SZ652" s="30"/>
      <c r="TA652" s="30"/>
      <c r="TB652" s="30"/>
      <c r="TC652" s="30"/>
      <c r="TD652" s="30"/>
      <c r="TE652" s="30"/>
      <c r="TF652" s="30"/>
      <c r="TG652" s="30"/>
      <c r="TH652" s="30"/>
      <c r="TI652" s="30"/>
      <c r="TJ652" s="30"/>
      <c r="TK652" s="30"/>
      <c r="TL652" s="30"/>
      <c r="TM652" s="30"/>
      <c r="TN652" s="30"/>
      <c r="TO652" s="30"/>
      <c r="TP652" s="30"/>
      <c r="TQ652" s="30"/>
      <c r="TR652" s="30"/>
      <c r="TS652" s="30"/>
      <c r="TT652" s="30"/>
      <c r="TU652" s="30"/>
      <c r="TV652" s="30"/>
      <c r="TW652" s="30"/>
      <c r="TX652" s="30"/>
      <c r="TY652" s="30"/>
      <c r="TZ652" s="30"/>
      <c r="UA652" s="30"/>
      <c r="UB652" s="30"/>
      <c r="UC652" s="30"/>
      <c r="UD652" s="30"/>
      <c r="UE652" s="30"/>
      <c r="UF652" s="30"/>
      <c r="UG652" s="30"/>
      <c r="UH652" s="30"/>
      <c r="UI652" s="30"/>
      <c r="UJ652" s="30"/>
      <c r="UK652" s="30"/>
      <c r="UL652" s="30"/>
      <c r="UM652" s="30"/>
      <c r="ACD652" s="30"/>
      <c r="ACE652" s="30"/>
      <c r="ACF652" s="30"/>
      <c r="ACG652" s="30"/>
      <c r="ACS652" s="30"/>
      <c r="ACT652" s="30"/>
      <c r="ACU652" s="30"/>
      <c r="ACV652" s="30"/>
      <c r="ACW652" s="30"/>
      <c r="ACX652" s="30"/>
      <c r="ACY652" s="30"/>
      <c r="ACZ652" s="30"/>
      <c r="ADA652" s="30"/>
      <c r="ADB652" s="30"/>
      <c r="ADC652" s="30"/>
      <c r="ADD652" s="30"/>
      <c r="ADE652" s="30"/>
      <c r="ADF652" s="30"/>
      <c r="ADG652" s="30"/>
      <c r="ADH652" s="30"/>
      <c r="ADI652" s="30"/>
      <c r="ADJ652" s="30"/>
      <c r="ADK652" s="30"/>
      <c r="ADL652" s="30"/>
      <c r="ADM652" s="30"/>
      <c r="ADN652" s="30"/>
      <c r="ADO652" s="30"/>
      <c r="ADP652" s="30"/>
      <c r="ADQ652" s="30"/>
      <c r="ADR652" s="30"/>
      <c r="ADS652" s="30"/>
      <c r="ADT652" s="30"/>
      <c r="ADU652" s="30"/>
      <c r="ADV652" s="30"/>
      <c r="ADW652" s="30"/>
      <c r="ADX652" s="30"/>
      <c r="ADY652" s="30"/>
      <c r="ADZ652" s="30"/>
      <c r="AEA652" s="30"/>
      <c r="AEB652" s="30"/>
      <c r="AEC652" s="30"/>
      <c r="AED652" s="30"/>
      <c r="AEE652" s="30"/>
      <c r="AEF652" s="30"/>
      <c r="AEG652" s="30"/>
      <c r="AEH652" s="30"/>
      <c r="AEI652" s="30"/>
      <c r="ALZ652" s="30"/>
      <c r="AMA652" s="30"/>
      <c r="AMB652" s="30"/>
      <c r="AMC652" s="30"/>
      <c r="AMO652" s="30"/>
      <c r="AMP652" s="30"/>
      <c r="AMQ652" s="30"/>
      <c r="AMR652" s="30"/>
      <c r="AMS652" s="30"/>
      <c r="AMT652" s="30"/>
      <c r="AMU652" s="30"/>
      <c r="AMV652" s="30"/>
      <c r="AMW652" s="30"/>
      <c r="AMX652" s="30"/>
      <c r="AMY652" s="30"/>
      <c r="AMZ652" s="30"/>
      <c r="ANA652" s="30"/>
      <c r="ANB652" s="30"/>
      <c r="ANC652" s="30"/>
      <c r="AND652" s="30"/>
      <c r="ANE652" s="30"/>
      <c r="ANF652" s="30"/>
      <c r="ANG652" s="30"/>
      <c r="ANH652" s="30"/>
      <c r="ANI652" s="30"/>
      <c r="ANJ652" s="30"/>
      <c r="ANK652" s="30"/>
      <c r="ANL652" s="30"/>
      <c r="ANM652" s="30"/>
      <c r="ANN652" s="30"/>
      <c r="ANO652" s="30"/>
      <c r="ANP652" s="30"/>
      <c r="ANQ652" s="30"/>
      <c r="ANR652" s="30"/>
      <c r="ANS652" s="30"/>
      <c r="ANT652" s="30"/>
      <c r="ANU652" s="30"/>
      <c r="ANV652" s="30"/>
      <c r="ANW652" s="30"/>
      <c r="ANX652" s="30"/>
      <c r="ANY652" s="30"/>
      <c r="ANZ652" s="30"/>
      <c r="AOA652" s="30"/>
      <c r="AOB652" s="30"/>
      <c r="AOC652" s="30"/>
      <c r="AOD652" s="30"/>
      <c r="AOE652" s="30"/>
      <c r="AVV652" s="30"/>
      <c r="AVW652" s="30"/>
      <c r="AVX652" s="30"/>
      <c r="AVY652" s="30"/>
      <c r="AWK652" s="30"/>
      <c r="AWL652" s="30"/>
      <c r="AWM652" s="30"/>
      <c r="AWN652" s="30"/>
      <c r="AWO652" s="30"/>
      <c r="AWP652" s="30"/>
      <c r="AWQ652" s="30"/>
      <c r="AWR652" s="30"/>
      <c r="AWS652" s="30"/>
      <c r="AWT652" s="30"/>
      <c r="AWU652" s="30"/>
      <c r="AWV652" s="30"/>
      <c r="AWW652" s="30"/>
      <c r="AWX652" s="30"/>
      <c r="AWY652" s="30"/>
      <c r="AWZ652" s="30"/>
      <c r="AXA652" s="30"/>
      <c r="AXB652" s="30"/>
      <c r="AXC652" s="30"/>
      <c r="AXD652" s="30"/>
      <c r="AXE652" s="30"/>
      <c r="AXF652" s="30"/>
      <c r="AXG652" s="30"/>
      <c r="AXH652" s="30"/>
      <c r="AXI652" s="30"/>
      <c r="AXJ652" s="30"/>
      <c r="AXK652" s="30"/>
      <c r="AXL652" s="30"/>
      <c r="AXM652" s="30"/>
      <c r="AXN652" s="30"/>
      <c r="AXO652" s="30"/>
      <c r="AXP652" s="30"/>
      <c r="AXQ652" s="30"/>
      <c r="AXR652" s="30"/>
      <c r="AXS652" s="30"/>
      <c r="AXT652" s="30"/>
      <c r="AXU652" s="30"/>
      <c r="AXV652" s="30"/>
      <c r="AXW652" s="30"/>
      <c r="AXX652" s="30"/>
      <c r="AXY652" s="30"/>
      <c r="AXZ652" s="30"/>
      <c r="AYA652" s="30"/>
      <c r="BFR652" s="30"/>
      <c r="BFS652" s="30"/>
      <c r="BFT652" s="30"/>
      <c r="BFU652" s="30"/>
      <c r="BGG652" s="30"/>
      <c r="BGH652" s="30"/>
      <c r="BGI652" s="30"/>
      <c r="BGJ652" s="30"/>
      <c r="BGK652" s="30"/>
      <c r="BGL652" s="30"/>
      <c r="BGM652" s="30"/>
      <c r="BGN652" s="30"/>
      <c r="BGO652" s="30"/>
      <c r="BGP652" s="30"/>
      <c r="BGQ652" s="30"/>
      <c r="BGR652" s="30"/>
      <c r="BGS652" s="30"/>
      <c r="BGT652" s="30"/>
      <c r="BGU652" s="30"/>
      <c r="BGV652" s="30"/>
      <c r="BGW652" s="30"/>
      <c r="BGX652" s="30"/>
      <c r="BGY652" s="30"/>
      <c r="BGZ652" s="30"/>
      <c r="BHA652" s="30"/>
      <c r="BHB652" s="30"/>
      <c r="BHC652" s="30"/>
      <c r="BHD652" s="30"/>
      <c r="BHE652" s="30"/>
      <c r="BHF652" s="30"/>
      <c r="BHG652" s="30"/>
      <c r="BHH652" s="30"/>
      <c r="BHI652" s="30"/>
      <c r="BHJ652" s="30"/>
      <c r="BHK652" s="30"/>
      <c r="BHL652" s="30"/>
      <c r="BHM652" s="30"/>
      <c r="BHN652" s="30"/>
      <c r="BHO652" s="30"/>
      <c r="BHP652" s="30"/>
      <c r="BHQ652" s="30"/>
      <c r="BHR652" s="30"/>
      <c r="BHS652" s="30"/>
      <c r="BHT652" s="30"/>
      <c r="BHU652" s="30"/>
      <c r="BHV652" s="30"/>
      <c r="BHW652" s="30"/>
      <c r="BPN652" s="30"/>
      <c r="BPO652" s="30"/>
      <c r="BPP652" s="30"/>
      <c r="BPQ652" s="30"/>
      <c r="BQC652" s="30"/>
      <c r="BQD652" s="30"/>
      <c r="BQE652" s="30"/>
      <c r="BQF652" s="30"/>
      <c r="BQG652" s="30"/>
      <c r="BQH652" s="30"/>
      <c r="BQI652" s="30"/>
      <c r="BQJ652" s="30"/>
      <c r="BQK652" s="30"/>
      <c r="BQL652" s="30"/>
      <c r="BQM652" s="30"/>
      <c r="BQN652" s="30"/>
      <c r="BQO652" s="30"/>
      <c r="BQP652" s="30"/>
      <c r="BQQ652" s="30"/>
      <c r="BQR652" s="30"/>
      <c r="BQS652" s="30"/>
      <c r="BQT652" s="30"/>
      <c r="BQU652" s="30"/>
      <c r="BQV652" s="30"/>
      <c r="BQW652" s="30"/>
      <c r="BQX652" s="30"/>
      <c r="BQY652" s="30"/>
      <c r="BQZ652" s="30"/>
      <c r="BRA652" s="30"/>
      <c r="BRB652" s="30"/>
      <c r="BRC652" s="30"/>
      <c r="BRD652" s="30"/>
      <c r="BRE652" s="30"/>
      <c r="BRF652" s="30"/>
      <c r="BRG652" s="30"/>
      <c r="BRH652" s="30"/>
      <c r="BRI652" s="30"/>
      <c r="BRJ652" s="30"/>
      <c r="BRK652" s="30"/>
      <c r="BRL652" s="30"/>
      <c r="BRM652" s="30"/>
      <c r="BRN652" s="30"/>
      <c r="BRO652" s="30"/>
      <c r="BRP652" s="30"/>
      <c r="BRQ652" s="30"/>
      <c r="BRR652" s="30"/>
      <c r="BRS652" s="30"/>
      <c r="BZJ652" s="30"/>
      <c r="BZK652" s="30"/>
      <c r="BZL652" s="30"/>
      <c r="BZM652" s="30"/>
      <c r="BZY652" s="30"/>
      <c r="BZZ652" s="30"/>
      <c r="CAA652" s="30"/>
      <c r="CAB652" s="30"/>
      <c r="CAC652" s="30"/>
      <c r="CAD652" s="30"/>
      <c r="CAE652" s="30"/>
      <c r="CAF652" s="30"/>
      <c r="CAG652" s="30"/>
      <c r="CAH652" s="30"/>
      <c r="CAI652" s="30"/>
      <c r="CAJ652" s="30"/>
      <c r="CAK652" s="30"/>
      <c r="CAL652" s="30"/>
      <c r="CAM652" s="30"/>
      <c r="CAN652" s="30"/>
      <c r="CAO652" s="30"/>
      <c r="CAP652" s="30"/>
      <c r="CAQ652" s="30"/>
      <c r="CAR652" s="30"/>
      <c r="CAS652" s="30"/>
      <c r="CAT652" s="30"/>
      <c r="CAU652" s="30"/>
      <c r="CAV652" s="30"/>
      <c r="CAW652" s="30"/>
      <c r="CAX652" s="30"/>
      <c r="CAY652" s="30"/>
      <c r="CAZ652" s="30"/>
      <c r="CBA652" s="30"/>
      <c r="CBB652" s="30"/>
      <c r="CBC652" s="30"/>
      <c r="CBD652" s="30"/>
      <c r="CBE652" s="30"/>
      <c r="CBF652" s="30"/>
      <c r="CBG652" s="30"/>
      <c r="CBH652" s="30"/>
      <c r="CBI652" s="30"/>
      <c r="CBJ652" s="30"/>
      <c r="CBK652" s="30"/>
      <c r="CBL652" s="30"/>
      <c r="CBM652" s="30"/>
      <c r="CBN652" s="30"/>
      <c r="CBO652" s="30"/>
      <c r="CJF652" s="30"/>
      <c r="CJG652" s="30"/>
      <c r="CJH652" s="30"/>
      <c r="CJI652" s="30"/>
      <c r="CJU652" s="30"/>
      <c r="CJV652" s="30"/>
      <c r="CJW652" s="30"/>
      <c r="CJX652" s="30"/>
      <c r="CJY652" s="30"/>
      <c r="CJZ652" s="30"/>
      <c r="CKA652" s="30"/>
      <c r="CKB652" s="30"/>
      <c r="CKC652" s="30"/>
      <c r="CKD652" s="30"/>
      <c r="CKE652" s="30"/>
      <c r="CKF652" s="30"/>
      <c r="CKG652" s="30"/>
      <c r="CKH652" s="30"/>
      <c r="CKI652" s="30"/>
      <c r="CKJ652" s="30"/>
      <c r="CKK652" s="30"/>
      <c r="CKL652" s="30"/>
      <c r="CKM652" s="30"/>
      <c r="CKN652" s="30"/>
      <c r="CKO652" s="30"/>
      <c r="CKP652" s="30"/>
      <c r="CKQ652" s="30"/>
      <c r="CKR652" s="30"/>
      <c r="CKS652" s="30"/>
      <c r="CKT652" s="30"/>
      <c r="CKU652" s="30"/>
      <c r="CKV652" s="30"/>
      <c r="CKW652" s="30"/>
      <c r="CKX652" s="30"/>
      <c r="CKY652" s="30"/>
      <c r="CKZ652" s="30"/>
      <c r="CLA652" s="30"/>
      <c r="CLB652" s="30"/>
      <c r="CLC652" s="30"/>
      <c r="CLD652" s="30"/>
      <c r="CLE652" s="30"/>
      <c r="CLF652" s="30"/>
      <c r="CLG652" s="30"/>
      <c r="CLH652" s="30"/>
      <c r="CLI652" s="30"/>
      <c r="CLJ652" s="30"/>
      <c r="CLK652" s="30"/>
      <c r="CTB652" s="30"/>
      <c r="CTC652" s="30"/>
      <c r="CTD652" s="30"/>
      <c r="CTE652" s="30"/>
      <c r="CTQ652" s="30"/>
      <c r="CTR652" s="30"/>
      <c r="CTS652" s="30"/>
      <c r="CTT652" s="30"/>
      <c r="CTU652" s="30"/>
      <c r="CTV652" s="30"/>
      <c r="CTW652" s="30"/>
      <c r="CTX652" s="30"/>
      <c r="CTY652" s="30"/>
      <c r="CTZ652" s="30"/>
      <c r="CUA652" s="30"/>
      <c r="CUB652" s="30"/>
      <c r="CUC652" s="30"/>
      <c r="CUD652" s="30"/>
      <c r="CUE652" s="30"/>
      <c r="CUF652" s="30"/>
      <c r="CUG652" s="30"/>
      <c r="CUH652" s="30"/>
      <c r="CUI652" s="30"/>
      <c r="CUJ652" s="30"/>
      <c r="CUK652" s="30"/>
      <c r="CUL652" s="30"/>
      <c r="CUM652" s="30"/>
      <c r="CUN652" s="30"/>
      <c r="CUO652" s="30"/>
      <c r="CUP652" s="30"/>
      <c r="CUQ652" s="30"/>
      <c r="CUR652" s="30"/>
      <c r="CUS652" s="30"/>
      <c r="CUT652" s="30"/>
      <c r="CUU652" s="30"/>
      <c r="CUV652" s="30"/>
      <c r="CUW652" s="30"/>
      <c r="CUX652" s="30"/>
      <c r="CUY652" s="30"/>
      <c r="CUZ652" s="30"/>
      <c r="CVA652" s="30"/>
      <c r="CVB652" s="30"/>
      <c r="CVC652" s="30"/>
      <c r="CVD652" s="30"/>
      <c r="CVE652" s="30"/>
      <c r="CVF652" s="30"/>
      <c r="CVG652" s="30"/>
      <c r="DCX652" s="30"/>
      <c r="DCY652" s="30"/>
      <c r="DCZ652" s="30"/>
      <c r="DDA652" s="30"/>
      <c r="DDM652" s="30"/>
      <c r="DDN652" s="30"/>
      <c r="DDO652" s="30"/>
      <c r="DDP652" s="30"/>
      <c r="DDQ652" s="30"/>
      <c r="DDR652" s="30"/>
      <c r="DDS652" s="30"/>
      <c r="DDT652" s="30"/>
      <c r="DDU652" s="30"/>
      <c r="DDV652" s="30"/>
      <c r="DDW652" s="30"/>
      <c r="DDX652" s="30"/>
      <c r="DDY652" s="30"/>
      <c r="DDZ652" s="30"/>
      <c r="DEA652" s="30"/>
      <c r="DEB652" s="30"/>
      <c r="DEC652" s="30"/>
      <c r="DED652" s="30"/>
      <c r="DEE652" s="30"/>
      <c r="DEF652" s="30"/>
      <c r="DEG652" s="30"/>
      <c r="DEH652" s="30"/>
      <c r="DEI652" s="30"/>
      <c r="DEJ652" s="30"/>
      <c r="DEK652" s="30"/>
      <c r="DEL652" s="30"/>
      <c r="DEM652" s="30"/>
      <c r="DEN652" s="30"/>
      <c r="DEO652" s="30"/>
      <c r="DEP652" s="30"/>
      <c r="DEQ652" s="30"/>
      <c r="DER652" s="30"/>
      <c r="DES652" s="30"/>
      <c r="DET652" s="30"/>
      <c r="DEU652" s="30"/>
      <c r="DEV652" s="30"/>
      <c r="DEW652" s="30"/>
      <c r="DEX652" s="30"/>
      <c r="DEY652" s="30"/>
      <c r="DEZ652" s="30"/>
      <c r="DFA652" s="30"/>
      <c r="DFB652" s="30"/>
      <c r="DFC652" s="30"/>
      <c r="DMT652" s="30"/>
      <c r="DMU652" s="30"/>
      <c r="DMV652" s="30"/>
      <c r="DMW652" s="30"/>
      <c r="DNI652" s="30"/>
      <c r="DNJ652" s="30"/>
      <c r="DNK652" s="30"/>
      <c r="DNL652" s="30"/>
      <c r="DNM652" s="30"/>
      <c r="DNN652" s="30"/>
      <c r="DNO652" s="30"/>
      <c r="DNP652" s="30"/>
      <c r="DNQ652" s="30"/>
      <c r="DNR652" s="30"/>
      <c r="DNS652" s="30"/>
      <c r="DNT652" s="30"/>
      <c r="DNU652" s="30"/>
      <c r="DNV652" s="30"/>
      <c r="DNW652" s="30"/>
      <c r="DNX652" s="30"/>
      <c r="DNY652" s="30"/>
      <c r="DNZ652" s="30"/>
      <c r="DOA652" s="30"/>
      <c r="DOB652" s="30"/>
      <c r="DOC652" s="30"/>
      <c r="DOD652" s="30"/>
      <c r="DOE652" s="30"/>
      <c r="DOF652" s="30"/>
      <c r="DOG652" s="30"/>
      <c r="DOH652" s="30"/>
      <c r="DOI652" s="30"/>
      <c r="DOJ652" s="30"/>
      <c r="DOK652" s="30"/>
      <c r="DOL652" s="30"/>
      <c r="DOM652" s="30"/>
      <c r="DON652" s="30"/>
      <c r="DOO652" s="30"/>
      <c r="DOP652" s="30"/>
      <c r="DOQ652" s="30"/>
      <c r="DOR652" s="30"/>
      <c r="DOS652" s="30"/>
      <c r="DOT652" s="30"/>
      <c r="DOU652" s="30"/>
      <c r="DOV652" s="30"/>
      <c r="DOW652" s="30"/>
      <c r="DOX652" s="30"/>
      <c r="DOY652" s="30"/>
      <c r="DWP652" s="30"/>
      <c r="DWQ652" s="30"/>
      <c r="DWR652" s="30"/>
      <c r="DWS652" s="30"/>
      <c r="DXE652" s="30"/>
      <c r="DXF652" s="30"/>
      <c r="DXG652" s="30"/>
      <c r="DXH652" s="30"/>
      <c r="DXI652" s="30"/>
      <c r="DXJ652" s="30"/>
      <c r="DXK652" s="30"/>
      <c r="DXL652" s="30"/>
      <c r="DXM652" s="30"/>
      <c r="DXN652" s="30"/>
      <c r="DXO652" s="30"/>
      <c r="DXP652" s="30"/>
      <c r="DXQ652" s="30"/>
      <c r="DXR652" s="30"/>
      <c r="DXS652" s="30"/>
      <c r="DXT652" s="30"/>
      <c r="DXU652" s="30"/>
      <c r="DXV652" s="30"/>
      <c r="DXW652" s="30"/>
      <c r="DXX652" s="30"/>
      <c r="DXY652" s="30"/>
      <c r="DXZ652" s="30"/>
      <c r="DYA652" s="30"/>
      <c r="DYB652" s="30"/>
      <c r="DYC652" s="30"/>
      <c r="DYD652" s="30"/>
      <c r="DYE652" s="30"/>
      <c r="DYF652" s="30"/>
      <c r="DYG652" s="30"/>
      <c r="DYH652" s="30"/>
      <c r="DYI652" s="30"/>
      <c r="DYJ652" s="30"/>
      <c r="DYK652" s="30"/>
      <c r="DYL652" s="30"/>
      <c r="DYM652" s="30"/>
      <c r="DYN652" s="30"/>
      <c r="DYO652" s="30"/>
      <c r="DYP652" s="30"/>
      <c r="DYQ652" s="30"/>
      <c r="DYR652" s="30"/>
      <c r="DYS652" s="30"/>
      <c r="DYT652" s="30"/>
      <c r="DYU652" s="30"/>
      <c r="EGL652" s="30"/>
      <c r="EGM652" s="30"/>
      <c r="EGN652" s="30"/>
      <c r="EGO652" s="30"/>
      <c r="EHA652" s="30"/>
      <c r="EHB652" s="30"/>
      <c r="EHC652" s="30"/>
      <c r="EHD652" s="30"/>
      <c r="EHE652" s="30"/>
      <c r="EHF652" s="30"/>
      <c r="EHG652" s="30"/>
      <c r="EHH652" s="30"/>
      <c r="EHI652" s="30"/>
      <c r="EHJ652" s="30"/>
      <c r="EHK652" s="30"/>
      <c r="EHL652" s="30"/>
      <c r="EHM652" s="30"/>
      <c r="EHN652" s="30"/>
      <c r="EHO652" s="30"/>
      <c r="EHP652" s="30"/>
      <c r="EHQ652" s="30"/>
      <c r="EHR652" s="30"/>
      <c r="EHS652" s="30"/>
      <c r="EHT652" s="30"/>
      <c r="EHU652" s="30"/>
      <c r="EHV652" s="30"/>
      <c r="EHW652" s="30"/>
      <c r="EHX652" s="30"/>
      <c r="EHY652" s="30"/>
      <c r="EHZ652" s="30"/>
      <c r="EIA652" s="30"/>
      <c r="EIB652" s="30"/>
      <c r="EIC652" s="30"/>
      <c r="EID652" s="30"/>
      <c r="EIE652" s="30"/>
      <c r="EIF652" s="30"/>
      <c r="EIG652" s="30"/>
      <c r="EIH652" s="30"/>
      <c r="EII652" s="30"/>
      <c r="EIJ652" s="30"/>
      <c r="EIK652" s="30"/>
      <c r="EIL652" s="30"/>
      <c r="EIM652" s="30"/>
      <c r="EIN652" s="30"/>
      <c r="EIO652" s="30"/>
      <c r="EIP652" s="30"/>
      <c r="EIQ652" s="30"/>
      <c r="EQH652" s="30"/>
      <c r="EQI652" s="30"/>
      <c r="EQJ652" s="30"/>
      <c r="EQK652" s="30"/>
      <c r="EQW652" s="30"/>
      <c r="EQX652" s="30"/>
      <c r="EQY652" s="30"/>
      <c r="EQZ652" s="30"/>
      <c r="ERA652" s="30"/>
      <c r="ERB652" s="30"/>
      <c r="ERC652" s="30"/>
      <c r="ERD652" s="30"/>
      <c r="ERE652" s="30"/>
      <c r="ERF652" s="30"/>
      <c r="ERG652" s="30"/>
      <c r="ERH652" s="30"/>
      <c r="ERI652" s="30"/>
      <c r="ERJ652" s="30"/>
      <c r="ERK652" s="30"/>
      <c r="ERL652" s="30"/>
      <c r="ERM652" s="30"/>
      <c r="ERN652" s="30"/>
      <c r="ERO652" s="30"/>
      <c r="ERP652" s="30"/>
      <c r="ERQ652" s="30"/>
      <c r="ERR652" s="30"/>
      <c r="ERS652" s="30"/>
      <c r="ERT652" s="30"/>
      <c r="ERU652" s="30"/>
      <c r="ERV652" s="30"/>
      <c r="ERW652" s="30"/>
      <c r="ERX652" s="30"/>
      <c r="ERY652" s="30"/>
      <c r="ERZ652" s="30"/>
      <c r="ESA652" s="30"/>
      <c r="ESB652" s="30"/>
      <c r="ESC652" s="30"/>
      <c r="ESD652" s="30"/>
      <c r="ESE652" s="30"/>
      <c r="ESF652" s="30"/>
      <c r="ESG652" s="30"/>
      <c r="ESH652" s="30"/>
      <c r="ESI652" s="30"/>
      <c r="ESJ652" s="30"/>
      <c r="ESK652" s="30"/>
      <c r="ESL652" s="30"/>
      <c r="ESM652" s="30"/>
      <c r="FAD652" s="30"/>
      <c r="FAE652" s="30"/>
      <c r="FAF652" s="30"/>
      <c r="FAG652" s="30"/>
      <c r="FAS652" s="30"/>
      <c r="FAT652" s="30"/>
      <c r="FAU652" s="30"/>
      <c r="FAV652" s="30"/>
      <c r="FAW652" s="30"/>
      <c r="FAX652" s="30"/>
      <c r="FAY652" s="30"/>
      <c r="FAZ652" s="30"/>
      <c r="FBA652" s="30"/>
      <c r="FBB652" s="30"/>
      <c r="FBC652" s="30"/>
      <c r="FBD652" s="30"/>
      <c r="FBE652" s="30"/>
      <c r="FBF652" s="30"/>
      <c r="FBG652" s="30"/>
      <c r="FBH652" s="30"/>
      <c r="FBI652" s="30"/>
      <c r="FBJ652" s="30"/>
      <c r="FBK652" s="30"/>
      <c r="FBL652" s="30"/>
      <c r="FBM652" s="30"/>
      <c r="FBN652" s="30"/>
      <c r="FBO652" s="30"/>
      <c r="FBP652" s="30"/>
      <c r="FBQ652" s="30"/>
      <c r="FBR652" s="30"/>
      <c r="FBS652" s="30"/>
      <c r="FBT652" s="30"/>
      <c r="FBU652" s="30"/>
      <c r="FBV652" s="30"/>
      <c r="FBW652" s="30"/>
      <c r="FBX652" s="30"/>
      <c r="FBY652" s="30"/>
      <c r="FBZ652" s="30"/>
      <c r="FCA652" s="30"/>
      <c r="FCB652" s="30"/>
      <c r="FCC652" s="30"/>
      <c r="FCD652" s="30"/>
      <c r="FCE652" s="30"/>
      <c r="FCF652" s="30"/>
      <c r="FCG652" s="30"/>
      <c r="FCH652" s="30"/>
      <c r="FCI652" s="30"/>
      <c r="FJZ652" s="30"/>
      <c r="FKA652" s="30"/>
      <c r="FKB652" s="30"/>
      <c r="FKC652" s="30"/>
      <c r="FKO652" s="30"/>
      <c r="FKP652" s="30"/>
      <c r="FKQ652" s="30"/>
      <c r="FKR652" s="30"/>
      <c r="FKS652" s="30"/>
      <c r="FKT652" s="30"/>
      <c r="FKU652" s="30"/>
      <c r="FKV652" s="30"/>
      <c r="FKW652" s="30"/>
      <c r="FKX652" s="30"/>
      <c r="FKY652" s="30"/>
      <c r="FKZ652" s="30"/>
      <c r="FLA652" s="30"/>
      <c r="FLB652" s="30"/>
      <c r="FLC652" s="30"/>
      <c r="FLD652" s="30"/>
      <c r="FLE652" s="30"/>
      <c r="FLF652" s="30"/>
      <c r="FLG652" s="30"/>
      <c r="FLH652" s="30"/>
      <c r="FLI652" s="30"/>
      <c r="FLJ652" s="30"/>
      <c r="FLK652" s="30"/>
      <c r="FLL652" s="30"/>
      <c r="FLM652" s="30"/>
      <c r="FLN652" s="30"/>
      <c r="FLO652" s="30"/>
      <c r="FLP652" s="30"/>
      <c r="FLQ652" s="30"/>
      <c r="FLR652" s="30"/>
      <c r="FLS652" s="30"/>
      <c r="FLT652" s="30"/>
      <c r="FLU652" s="30"/>
      <c r="FLV652" s="30"/>
      <c r="FLW652" s="30"/>
      <c r="FLX652" s="30"/>
      <c r="FLY652" s="30"/>
      <c r="FLZ652" s="30"/>
      <c r="FMA652" s="30"/>
      <c r="FMB652" s="30"/>
      <c r="FMC652" s="30"/>
      <c r="FMD652" s="30"/>
      <c r="FME652" s="30"/>
      <c r="FTV652" s="30"/>
      <c r="FTW652" s="30"/>
      <c r="FTX652" s="30"/>
      <c r="FTY652" s="30"/>
      <c r="FUK652" s="30"/>
      <c r="FUL652" s="30"/>
      <c r="FUM652" s="30"/>
      <c r="FUN652" s="30"/>
      <c r="FUO652" s="30"/>
      <c r="FUP652" s="30"/>
      <c r="FUQ652" s="30"/>
      <c r="FUR652" s="30"/>
      <c r="FUS652" s="30"/>
      <c r="FUT652" s="30"/>
      <c r="FUU652" s="30"/>
      <c r="FUV652" s="30"/>
      <c r="FUW652" s="30"/>
      <c r="FUX652" s="30"/>
      <c r="FUY652" s="30"/>
      <c r="FUZ652" s="30"/>
      <c r="FVA652" s="30"/>
      <c r="FVB652" s="30"/>
      <c r="FVC652" s="30"/>
      <c r="FVD652" s="30"/>
      <c r="FVE652" s="30"/>
      <c r="FVF652" s="30"/>
      <c r="FVG652" s="30"/>
      <c r="FVH652" s="30"/>
      <c r="FVI652" s="30"/>
      <c r="FVJ652" s="30"/>
      <c r="FVK652" s="30"/>
      <c r="FVL652" s="30"/>
      <c r="FVM652" s="30"/>
      <c r="FVN652" s="30"/>
      <c r="FVO652" s="30"/>
      <c r="FVP652" s="30"/>
      <c r="FVQ652" s="30"/>
      <c r="FVR652" s="30"/>
      <c r="FVS652" s="30"/>
      <c r="FVT652" s="30"/>
      <c r="FVU652" s="30"/>
      <c r="FVV652" s="30"/>
      <c r="FVW652" s="30"/>
      <c r="FVX652" s="30"/>
      <c r="FVY652" s="30"/>
      <c r="FVZ652" s="30"/>
      <c r="FWA652" s="30"/>
      <c r="GDR652" s="30"/>
      <c r="GDS652" s="30"/>
      <c r="GDT652" s="30"/>
      <c r="GDU652" s="30"/>
      <c r="GEG652" s="30"/>
      <c r="GEH652" s="30"/>
      <c r="GEI652" s="30"/>
      <c r="GEJ652" s="30"/>
      <c r="GEK652" s="30"/>
      <c r="GEL652" s="30"/>
      <c r="GEM652" s="30"/>
      <c r="GEN652" s="30"/>
      <c r="GEO652" s="30"/>
      <c r="GEP652" s="30"/>
      <c r="GEQ652" s="30"/>
      <c r="GER652" s="30"/>
      <c r="GES652" s="30"/>
      <c r="GET652" s="30"/>
      <c r="GEU652" s="30"/>
      <c r="GEV652" s="30"/>
      <c r="GEW652" s="30"/>
      <c r="GEX652" s="30"/>
      <c r="GEY652" s="30"/>
      <c r="GEZ652" s="30"/>
      <c r="GFA652" s="30"/>
      <c r="GFB652" s="30"/>
      <c r="GFC652" s="30"/>
      <c r="GFD652" s="30"/>
      <c r="GFE652" s="30"/>
      <c r="GFF652" s="30"/>
      <c r="GFG652" s="30"/>
      <c r="GFH652" s="30"/>
      <c r="GFI652" s="30"/>
      <c r="GFJ652" s="30"/>
      <c r="GFK652" s="30"/>
      <c r="GFL652" s="30"/>
      <c r="GFM652" s="30"/>
      <c r="GFN652" s="30"/>
      <c r="GFO652" s="30"/>
      <c r="GFP652" s="30"/>
      <c r="GFQ652" s="30"/>
      <c r="GFR652" s="30"/>
      <c r="GFS652" s="30"/>
      <c r="GFT652" s="30"/>
      <c r="GFU652" s="30"/>
      <c r="GFV652" s="30"/>
      <c r="GFW652" s="30"/>
      <c r="GNN652" s="30"/>
      <c r="GNO652" s="30"/>
      <c r="GNP652" s="30"/>
      <c r="GNQ652" s="30"/>
      <c r="GOC652" s="30"/>
      <c r="GOD652" s="30"/>
      <c r="GOE652" s="30"/>
      <c r="GOF652" s="30"/>
      <c r="GOG652" s="30"/>
      <c r="GOH652" s="30"/>
      <c r="GOI652" s="30"/>
      <c r="GOJ652" s="30"/>
      <c r="GOK652" s="30"/>
      <c r="GOL652" s="30"/>
      <c r="GOM652" s="30"/>
      <c r="GON652" s="30"/>
      <c r="GOO652" s="30"/>
      <c r="GOP652" s="30"/>
      <c r="GOQ652" s="30"/>
      <c r="GOR652" s="30"/>
      <c r="GOS652" s="30"/>
      <c r="GOT652" s="30"/>
      <c r="GOU652" s="30"/>
      <c r="GOV652" s="30"/>
      <c r="GOW652" s="30"/>
      <c r="GOX652" s="30"/>
      <c r="GOY652" s="30"/>
      <c r="GOZ652" s="30"/>
      <c r="GPA652" s="30"/>
      <c r="GPB652" s="30"/>
      <c r="GPC652" s="30"/>
      <c r="GPD652" s="30"/>
      <c r="GPE652" s="30"/>
      <c r="GPF652" s="30"/>
      <c r="GPG652" s="30"/>
      <c r="GPH652" s="30"/>
      <c r="GPI652" s="30"/>
      <c r="GPJ652" s="30"/>
      <c r="GPK652" s="30"/>
      <c r="GPL652" s="30"/>
      <c r="GPM652" s="30"/>
      <c r="GPN652" s="30"/>
      <c r="GPO652" s="30"/>
      <c r="GPP652" s="30"/>
      <c r="GPQ652" s="30"/>
      <c r="GPR652" s="30"/>
      <c r="GPS652" s="30"/>
      <c r="GXJ652" s="30"/>
      <c r="GXK652" s="30"/>
      <c r="GXL652" s="30"/>
      <c r="GXM652" s="30"/>
      <c r="GXY652" s="30"/>
      <c r="GXZ652" s="30"/>
      <c r="GYA652" s="30"/>
      <c r="GYB652" s="30"/>
      <c r="GYC652" s="30"/>
      <c r="GYD652" s="30"/>
      <c r="GYE652" s="30"/>
      <c r="GYF652" s="30"/>
      <c r="GYG652" s="30"/>
      <c r="GYH652" s="30"/>
      <c r="GYI652" s="30"/>
      <c r="GYJ652" s="30"/>
      <c r="GYK652" s="30"/>
      <c r="GYL652" s="30"/>
      <c r="GYM652" s="30"/>
      <c r="GYN652" s="30"/>
      <c r="GYO652" s="30"/>
      <c r="GYP652" s="30"/>
      <c r="GYQ652" s="30"/>
      <c r="GYR652" s="30"/>
      <c r="GYS652" s="30"/>
      <c r="GYT652" s="30"/>
      <c r="GYU652" s="30"/>
      <c r="GYV652" s="30"/>
      <c r="GYW652" s="30"/>
      <c r="GYX652" s="30"/>
      <c r="GYY652" s="30"/>
      <c r="GYZ652" s="30"/>
      <c r="GZA652" s="30"/>
      <c r="GZB652" s="30"/>
      <c r="GZC652" s="30"/>
      <c r="GZD652" s="30"/>
      <c r="GZE652" s="30"/>
      <c r="GZF652" s="30"/>
      <c r="GZG652" s="30"/>
      <c r="GZH652" s="30"/>
      <c r="GZI652" s="30"/>
      <c r="GZJ652" s="30"/>
      <c r="GZK652" s="30"/>
      <c r="GZL652" s="30"/>
      <c r="GZM652" s="30"/>
      <c r="GZN652" s="30"/>
      <c r="GZO652" s="30"/>
      <c r="HHF652" s="30"/>
      <c r="HHG652" s="30"/>
      <c r="HHH652" s="30"/>
      <c r="HHI652" s="30"/>
      <c r="HHU652" s="30"/>
      <c r="HHV652" s="30"/>
      <c r="HHW652" s="30"/>
      <c r="HHX652" s="30"/>
      <c r="HHY652" s="30"/>
      <c r="HHZ652" s="30"/>
      <c r="HIA652" s="30"/>
      <c r="HIB652" s="30"/>
      <c r="HIC652" s="30"/>
      <c r="HID652" s="30"/>
      <c r="HIE652" s="30"/>
      <c r="HIF652" s="30"/>
      <c r="HIG652" s="30"/>
      <c r="HIH652" s="30"/>
      <c r="HII652" s="30"/>
      <c r="HIJ652" s="30"/>
      <c r="HIK652" s="30"/>
      <c r="HIL652" s="30"/>
      <c r="HIM652" s="30"/>
      <c r="HIN652" s="30"/>
      <c r="HIO652" s="30"/>
      <c r="HIP652" s="30"/>
      <c r="HIQ652" s="30"/>
      <c r="HIR652" s="30"/>
      <c r="HIS652" s="30"/>
      <c r="HIT652" s="30"/>
      <c r="HIU652" s="30"/>
      <c r="HIV652" s="30"/>
      <c r="HIW652" s="30"/>
      <c r="HIX652" s="30"/>
      <c r="HIY652" s="30"/>
      <c r="HIZ652" s="30"/>
      <c r="HJA652" s="30"/>
      <c r="HJB652" s="30"/>
      <c r="HJC652" s="30"/>
      <c r="HJD652" s="30"/>
      <c r="HJE652" s="30"/>
      <c r="HJF652" s="30"/>
      <c r="HJG652" s="30"/>
      <c r="HJH652" s="30"/>
      <c r="HJI652" s="30"/>
      <c r="HJJ652" s="30"/>
      <c r="HJK652" s="30"/>
      <c r="HRB652" s="30"/>
      <c r="HRC652" s="30"/>
      <c r="HRD652" s="30"/>
      <c r="HRE652" s="30"/>
      <c r="HRQ652" s="30"/>
      <c r="HRR652" s="30"/>
      <c r="HRS652" s="30"/>
      <c r="HRT652" s="30"/>
      <c r="HRU652" s="30"/>
      <c r="HRV652" s="30"/>
      <c r="HRW652" s="30"/>
      <c r="HRX652" s="30"/>
      <c r="HRY652" s="30"/>
      <c r="HRZ652" s="30"/>
      <c r="HSA652" s="30"/>
      <c r="HSB652" s="30"/>
      <c r="HSC652" s="30"/>
      <c r="HSD652" s="30"/>
      <c r="HSE652" s="30"/>
      <c r="HSF652" s="30"/>
      <c r="HSG652" s="30"/>
      <c r="HSH652" s="30"/>
      <c r="HSI652" s="30"/>
      <c r="HSJ652" s="30"/>
      <c r="HSK652" s="30"/>
      <c r="HSL652" s="30"/>
      <c r="HSM652" s="30"/>
      <c r="HSN652" s="30"/>
      <c r="HSO652" s="30"/>
      <c r="HSP652" s="30"/>
      <c r="HSQ652" s="30"/>
      <c r="HSR652" s="30"/>
      <c r="HSS652" s="30"/>
      <c r="HST652" s="30"/>
      <c r="HSU652" s="30"/>
      <c r="HSV652" s="30"/>
      <c r="HSW652" s="30"/>
      <c r="HSX652" s="30"/>
      <c r="HSY652" s="30"/>
      <c r="HSZ652" s="30"/>
      <c r="HTA652" s="30"/>
      <c r="HTB652" s="30"/>
      <c r="HTC652" s="30"/>
      <c r="HTD652" s="30"/>
      <c r="HTE652" s="30"/>
      <c r="HTF652" s="30"/>
      <c r="HTG652" s="30"/>
      <c r="IAX652" s="30"/>
      <c r="IAY652" s="30"/>
      <c r="IAZ652" s="30"/>
      <c r="IBA652" s="30"/>
      <c r="IBM652" s="30"/>
      <c r="IBN652" s="30"/>
      <c r="IBO652" s="30"/>
      <c r="IBP652" s="30"/>
      <c r="IBQ652" s="30"/>
      <c r="IBR652" s="30"/>
      <c r="IBS652" s="30"/>
      <c r="IBT652" s="30"/>
      <c r="IBU652" s="30"/>
      <c r="IBV652" s="30"/>
      <c r="IBW652" s="30"/>
      <c r="IBX652" s="30"/>
      <c r="IBY652" s="30"/>
      <c r="IBZ652" s="30"/>
      <c r="ICA652" s="30"/>
      <c r="ICB652" s="30"/>
      <c r="ICC652" s="30"/>
      <c r="ICD652" s="30"/>
      <c r="ICE652" s="30"/>
      <c r="ICF652" s="30"/>
      <c r="ICG652" s="30"/>
      <c r="ICH652" s="30"/>
      <c r="ICI652" s="30"/>
      <c r="ICJ652" s="30"/>
      <c r="ICK652" s="30"/>
      <c r="ICL652" s="30"/>
      <c r="ICM652" s="30"/>
      <c r="ICN652" s="30"/>
      <c r="ICO652" s="30"/>
      <c r="ICP652" s="30"/>
      <c r="ICQ652" s="30"/>
      <c r="ICR652" s="30"/>
      <c r="ICS652" s="30"/>
      <c r="ICT652" s="30"/>
      <c r="ICU652" s="30"/>
      <c r="ICV652" s="30"/>
      <c r="ICW652" s="30"/>
      <c r="ICX652" s="30"/>
      <c r="ICY652" s="30"/>
      <c r="ICZ652" s="30"/>
      <c r="IDA652" s="30"/>
      <c r="IDB652" s="30"/>
      <c r="IDC652" s="30"/>
      <c r="IKT652" s="30"/>
      <c r="IKU652" s="30"/>
      <c r="IKV652" s="30"/>
      <c r="IKW652" s="30"/>
      <c r="ILI652" s="30"/>
      <c r="ILJ652" s="30"/>
      <c r="ILK652" s="30"/>
      <c r="ILL652" s="30"/>
      <c r="ILM652" s="30"/>
      <c r="ILN652" s="30"/>
      <c r="ILO652" s="30"/>
      <c r="ILP652" s="30"/>
      <c r="ILQ652" s="30"/>
      <c r="ILR652" s="30"/>
      <c r="ILS652" s="30"/>
      <c r="ILT652" s="30"/>
      <c r="ILU652" s="30"/>
      <c r="ILV652" s="30"/>
      <c r="ILW652" s="30"/>
      <c r="ILX652" s="30"/>
      <c r="ILY652" s="30"/>
      <c r="ILZ652" s="30"/>
      <c r="IMA652" s="30"/>
      <c r="IMB652" s="30"/>
      <c r="IMC652" s="30"/>
      <c r="IMD652" s="30"/>
      <c r="IME652" s="30"/>
      <c r="IMF652" s="30"/>
      <c r="IMG652" s="30"/>
      <c r="IMH652" s="30"/>
      <c r="IMI652" s="30"/>
      <c r="IMJ652" s="30"/>
      <c r="IMK652" s="30"/>
      <c r="IML652" s="30"/>
      <c r="IMM652" s="30"/>
      <c r="IMN652" s="30"/>
      <c r="IMO652" s="30"/>
      <c r="IMP652" s="30"/>
      <c r="IMQ652" s="30"/>
      <c r="IMR652" s="30"/>
      <c r="IMS652" s="30"/>
      <c r="IMT652" s="30"/>
      <c r="IMU652" s="30"/>
      <c r="IMV652" s="30"/>
      <c r="IMW652" s="30"/>
      <c r="IMX652" s="30"/>
      <c r="IMY652" s="30"/>
      <c r="IUP652" s="30"/>
      <c r="IUQ652" s="30"/>
      <c r="IUR652" s="30"/>
      <c r="IUS652" s="30"/>
      <c r="IVE652" s="30"/>
      <c r="IVF652" s="30"/>
      <c r="IVG652" s="30"/>
      <c r="IVH652" s="30"/>
      <c r="IVI652" s="30"/>
      <c r="IVJ652" s="30"/>
      <c r="IVK652" s="30"/>
      <c r="IVL652" s="30"/>
      <c r="IVM652" s="30"/>
      <c r="IVN652" s="30"/>
      <c r="IVO652" s="30"/>
      <c r="IVP652" s="30"/>
      <c r="IVQ652" s="30"/>
      <c r="IVR652" s="30"/>
      <c r="IVS652" s="30"/>
      <c r="IVT652" s="30"/>
      <c r="IVU652" s="30"/>
      <c r="IVV652" s="30"/>
      <c r="IVW652" s="30"/>
      <c r="IVX652" s="30"/>
      <c r="IVY652" s="30"/>
      <c r="IVZ652" s="30"/>
      <c r="IWA652" s="30"/>
      <c r="IWB652" s="30"/>
      <c r="IWC652" s="30"/>
      <c r="IWD652" s="30"/>
      <c r="IWE652" s="30"/>
      <c r="IWF652" s="30"/>
      <c r="IWG652" s="30"/>
      <c r="IWH652" s="30"/>
      <c r="IWI652" s="30"/>
      <c r="IWJ652" s="30"/>
      <c r="IWK652" s="30"/>
      <c r="IWL652" s="30"/>
      <c r="IWM652" s="30"/>
      <c r="IWN652" s="30"/>
      <c r="IWO652" s="30"/>
      <c r="IWP652" s="30"/>
      <c r="IWQ652" s="30"/>
      <c r="IWR652" s="30"/>
      <c r="IWS652" s="30"/>
      <c r="IWT652" s="30"/>
      <c r="IWU652" s="30"/>
      <c r="JEL652" s="30"/>
      <c r="JEM652" s="30"/>
      <c r="JEN652" s="30"/>
      <c r="JEO652" s="30"/>
      <c r="JFA652" s="30"/>
      <c r="JFB652" s="30"/>
      <c r="JFC652" s="30"/>
      <c r="JFD652" s="30"/>
      <c r="JFE652" s="30"/>
      <c r="JFF652" s="30"/>
      <c r="JFG652" s="30"/>
      <c r="JFH652" s="30"/>
      <c r="JFI652" s="30"/>
      <c r="JFJ652" s="30"/>
      <c r="JFK652" s="30"/>
      <c r="JFL652" s="30"/>
      <c r="JFM652" s="30"/>
      <c r="JFN652" s="30"/>
      <c r="JFO652" s="30"/>
      <c r="JFP652" s="30"/>
      <c r="JFQ652" s="30"/>
      <c r="JFR652" s="30"/>
      <c r="JFS652" s="30"/>
      <c r="JFT652" s="30"/>
      <c r="JFU652" s="30"/>
      <c r="JFV652" s="30"/>
      <c r="JFW652" s="30"/>
      <c r="JFX652" s="30"/>
      <c r="JFY652" s="30"/>
      <c r="JFZ652" s="30"/>
      <c r="JGA652" s="30"/>
      <c r="JGB652" s="30"/>
      <c r="JGC652" s="30"/>
      <c r="JGD652" s="30"/>
      <c r="JGE652" s="30"/>
      <c r="JGF652" s="30"/>
      <c r="JGG652" s="30"/>
      <c r="JGH652" s="30"/>
      <c r="JGI652" s="30"/>
      <c r="JGJ652" s="30"/>
      <c r="JGK652" s="30"/>
      <c r="JGL652" s="30"/>
      <c r="JGM652" s="30"/>
      <c r="JGN652" s="30"/>
      <c r="JGO652" s="30"/>
      <c r="JGP652" s="30"/>
      <c r="JGQ652" s="30"/>
      <c r="JOH652" s="30"/>
      <c r="JOI652" s="30"/>
      <c r="JOJ652" s="30"/>
      <c r="JOK652" s="30"/>
      <c r="JOW652" s="30"/>
      <c r="JOX652" s="30"/>
      <c r="JOY652" s="30"/>
      <c r="JOZ652" s="30"/>
      <c r="JPA652" s="30"/>
      <c r="JPB652" s="30"/>
      <c r="JPC652" s="30"/>
      <c r="JPD652" s="30"/>
      <c r="JPE652" s="30"/>
      <c r="JPF652" s="30"/>
      <c r="JPG652" s="30"/>
      <c r="JPH652" s="30"/>
      <c r="JPI652" s="30"/>
      <c r="JPJ652" s="30"/>
      <c r="JPK652" s="30"/>
      <c r="JPL652" s="30"/>
      <c r="JPM652" s="30"/>
      <c r="JPN652" s="30"/>
      <c r="JPO652" s="30"/>
      <c r="JPP652" s="30"/>
      <c r="JPQ652" s="30"/>
      <c r="JPR652" s="30"/>
      <c r="JPS652" s="30"/>
      <c r="JPT652" s="30"/>
      <c r="JPU652" s="30"/>
      <c r="JPV652" s="30"/>
      <c r="JPW652" s="30"/>
      <c r="JPX652" s="30"/>
      <c r="JPY652" s="30"/>
      <c r="JPZ652" s="30"/>
      <c r="JQA652" s="30"/>
      <c r="JQB652" s="30"/>
      <c r="JQC652" s="30"/>
      <c r="JQD652" s="30"/>
      <c r="JQE652" s="30"/>
      <c r="JQF652" s="30"/>
      <c r="JQG652" s="30"/>
      <c r="JQH652" s="30"/>
      <c r="JQI652" s="30"/>
      <c r="JQJ652" s="30"/>
      <c r="JQK652" s="30"/>
      <c r="JQL652" s="30"/>
      <c r="JQM652" s="30"/>
      <c r="JYD652" s="30"/>
      <c r="JYE652" s="30"/>
      <c r="JYF652" s="30"/>
      <c r="JYG652" s="30"/>
      <c r="JYS652" s="30"/>
      <c r="JYT652" s="30"/>
      <c r="JYU652" s="30"/>
      <c r="JYV652" s="30"/>
      <c r="JYW652" s="30"/>
      <c r="JYX652" s="30"/>
      <c r="JYY652" s="30"/>
      <c r="JYZ652" s="30"/>
      <c r="JZA652" s="30"/>
      <c r="JZB652" s="30"/>
      <c r="JZC652" s="30"/>
      <c r="JZD652" s="30"/>
      <c r="JZE652" s="30"/>
      <c r="JZF652" s="30"/>
      <c r="JZG652" s="30"/>
      <c r="JZH652" s="30"/>
      <c r="JZI652" s="30"/>
      <c r="JZJ652" s="30"/>
      <c r="JZK652" s="30"/>
      <c r="JZL652" s="30"/>
      <c r="JZM652" s="30"/>
      <c r="JZN652" s="30"/>
      <c r="JZO652" s="30"/>
      <c r="JZP652" s="30"/>
      <c r="JZQ652" s="30"/>
      <c r="JZR652" s="30"/>
      <c r="JZS652" s="30"/>
      <c r="JZT652" s="30"/>
      <c r="JZU652" s="30"/>
      <c r="JZV652" s="30"/>
      <c r="JZW652" s="30"/>
      <c r="JZX652" s="30"/>
      <c r="JZY652" s="30"/>
      <c r="JZZ652" s="30"/>
      <c r="KAA652" s="30"/>
      <c r="KAB652" s="30"/>
      <c r="KAC652" s="30"/>
      <c r="KAD652" s="30"/>
      <c r="KAE652" s="30"/>
      <c r="KAF652" s="30"/>
      <c r="KAG652" s="30"/>
      <c r="KAH652" s="30"/>
      <c r="KAI652" s="30"/>
      <c r="KHZ652" s="30"/>
      <c r="KIA652" s="30"/>
      <c r="KIB652" s="30"/>
      <c r="KIC652" s="30"/>
      <c r="KIO652" s="30"/>
      <c r="KIP652" s="30"/>
      <c r="KIQ652" s="30"/>
      <c r="KIR652" s="30"/>
      <c r="KIS652" s="30"/>
      <c r="KIT652" s="30"/>
      <c r="KIU652" s="30"/>
      <c r="KIV652" s="30"/>
      <c r="KIW652" s="30"/>
      <c r="KIX652" s="30"/>
      <c r="KIY652" s="30"/>
      <c r="KIZ652" s="30"/>
      <c r="KJA652" s="30"/>
      <c r="KJB652" s="30"/>
      <c r="KJC652" s="30"/>
      <c r="KJD652" s="30"/>
      <c r="KJE652" s="30"/>
      <c r="KJF652" s="30"/>
      <c r="KJG652" s="30"/>
      <c r="KJH652" s="30"/>
      <c r="KJI652" s="30"/>
      <c r="KJJ652" s="30"/>
      <c r="KJK652" s="30"/>
      <c r="KJL652" s="30"/>
      <c r="KJM652" s="30"/>
      <c r="KJN652" s="30"/>
      <c r="KJO652" s="30"/>
      <c r="KJP652" s="30"/>
      <c r="KJQ652" s="30"/>
      <c r="KJR652" s="30"/>
      <c r="KJS652" s="30"/>
      <c r="KJT652" s="30"/>
      <c r="KJU652" s="30"/>
      <c r="KJV652" s="30"/>
      <c r="KJW652" s="30"/>
      <c r="KJX652" s="30"/>
      <c r="KJY652" s="30"/>
      <c r="KJZ652" s="30"/>
      <c r="KKA652" s="30"/>
      <c r="KKB652" s="30"/>
      <c r="KKC652" s="30"/>
      <c r="KKD652" s="30"/>
      <c r="KKE652" s="30"/>
      <c r="KRV652" s="30"/>
      <c r="KRW652" s="30"/>
      <c r="KRX652" s="30"/>
      <c r="KRY652" s="30"/>
      <c r="KSK652" s="30"/>
      <c r="KSL652" s="30"/>
      <c r="KSM652" s="30"/>
      <c r="KSN652" s="30"/>
      <c r="KSO652" s="30"/>
      <c r="KSP652" s="30"/>
      <c r="KSQ652" s="30"/>
      <c r="KSR652" s="30"/>
      <c r="KSS652" s="30"/>
      <c r="KST652" s="30"/>
      <c r="KSU652" s="30"/>
      <c r="KSV652" s="30"/>
      <c r="KSW652" s="30"/>
      <c r="KSX652" s="30"/>
      <c r="KSY652" s="30"/>
      <c r="KSZ652" s="30"/>
      <c r="KTA652" s="30"/>
      <c r="KTB652" s="30"/>
      <c r="KTC652" s="30"/>
      <c r="KTD652" s="30"/>
      <c r="KTE652" s="30"/>
      <c r="KTF652" s="30"/>
      <c r="KTG652" s="30"/>
      <c r="KTH652" s="30"/>
      <c r="KTI652" s="30"/>
      <c r="KTJ652" s="30"/>
      <c r="KTK652" s="30"/>
      <c r="KTL652" s="30"/>
      <c r="KTM652" s="30"/>
      <c r="KTN652" s="30"/>
      <c r="KTO652" s="30"/>
      <c r="KTP652" s="30"/>
      <c r="KTQ652" s="30"/>
      <c r="KTR652" s="30"/>
      <c r="KTS652" s="30"/>
      <c r="KTT652" s="30"/>
      <c r="KTU652" s="30"/>
      <c r="KTV652" s="30"/>
      <c r="KTW652" s="30"/>
      <c r="KTX652" s="30"/>
      <c r="KTY652" s="30"/>
      <c r="KTZ652" s="30"/>
      <c r="KUA652" s="30"/>
      <c r="LBR652" s="30"/>
      <c r="LBS652" s="30"/>
      <c r="LBT652" s="30"/>
      <c r="LBU652" s="30"/>
      <c r="LCG652" s="30"/>
      <c r="LCH652" s="30"/>
      <c r="LCI652" s="30"/>
      <c r="LCJ652" s="30"/>
      <c r="LCK652" s="30"/>
      <c r="LCL652" s="30"/>
      <c r="LCM652" s="30"/>
      <c r="LCN652" s="30"/>
      <c r="LCO652" s="30"/>
      <c r="LCP652" s="30"/>
      <c r="LCQ652" s="30"/>
      <c r="LCR652" s="30"/>
      <c r="LCS652" s="30"/>
      <c r="LCT652" s="30"/>
      <c r="LCU652" s="30"/>
      <c r="LCV652" s="30"/>
      <c r="LCW652" s="30"/>
      <c r="LCX652" s="30"/>
      <c r="LCY652" s="30"/>
      <c r="LCZ652" s="30"/>
      <c r="LDA652" s="30"/>
      <c r="LDB652" s="30"/>
      <c r="LDC652" s="30"/>
      <c r="LDD652" s="30"/>
      <c r="LDE652" s="30"/>
      <c r="LDF652" s="30"/>
      <c r="LDG652" s="30"/>
      <c r="LDH652" s="30"/>
      <c r="LDI652" s="30"/>
      <c r="LDJ652" s="30"/>
      <c r="LDK652" s="30"/>
      <c r="LDL652" s="30"/>
      <c r="LDM652" s="30"/>
      <c r="LDN652" s="30"/>
      <c r="LDO652" s="30"/>
      <c r="LDP652" s="30"/>
      <c r="LDQ652" s="30"/>
      <c r="LDR652" s="30"/>
      <c r="LDS652" s="30"/>
      <c r="LDT652" s="30"/>
      <c r="LDU652" s="30"/>
      <c r="LDV652" s="30"/>
      <c r="LDW652" s="30"/>
      <c r="LLN652" s="30"/>
      <c r="LLO652" s="30"/>
      <c r="LLP652" s="30"/>
      <c r="LLQ652" s="30"/>
      <c r="LMC652" s="30"/>
      <c r="LMD652" s="30"/>
      <c r="LME652" s="30"/>
      <c r="LMF652" s="30"/>
      <c r="LMG652" s="30"/>
      <c r="LMH652" s="30"/>
      <c r="LMI652" s="30"/>
      <c r="LMJ652" s="30"/>
      <c r="LMK652" s="30"/>
      <c r="LML652" s="30"/>
      <c r="LMM652" s="30"/>
      <c r="LMN652" s="30"/>
      <c r="LMO652" s="30"/>
      <c r="LMP652" s="30"/>
      <c r="LMQ652" s="30"/>
      <c r="LMR652" s="30"/>
      <c r="LMS652" s="30"/>
      <c r="LMT652" s="30"/>
      <c r="LMU652" s="30"/>
      <c r="LMV652" s="30"/>
      <c r="LMW652" s="30"/>
      <c r="LMX652" s="30"/>
      <c r="LMY652" s="30"/>
      <c r="LMZ652" s="30"/>
      <c r="LNA652" s="30"/>
      <c r="LNB652" s="30"/>
      <c r="LNC652" s="30"/>
      <c r="LND652" s="30"/>
      <c r="LNE652" s="30"/>
      <c r="LNF652" s="30"/>
      <c r="LNG652" s="30"/>
      <c r="LNH652" s="30"/>
      <c r="LNI652" s="30"/>
      <c r="LNJ652" s="30"/>
      <c r="LNK652" s="30"/>
      <c r="LNL652" s="30"/>
      <c r="LNM652" s="30"/>
      <c r="LNN652" s="30"/>
      <c r="LNO652" s="30"/>
      <c r="LNP652" s="30"/>
      <c r="LNQ652" s="30"/>
      <c r="LNR652" s="30"/>
      <c r="LNS652" s="30"/>
      <c r="LVJ652" s="30"/>
      <c r="LVK652" s="30"/>
      <c r="LVL652" s="30"/>
      <c r="LVM652" s="30"/>
      <c r="LVY652" s="30"/>
      <c r="LVZ652" s="30"/>
      <c r="LWA652" s="30"/>
      <c r="LWB652" s="30"/>
      <c r="LWC652" s="30"/>
      <c r="LWD652" s="30"/>
      <c r="LWE652" s="30"/>
      <c r="LWF652" s="30"/>
      <c r="LWG652" s="30"/>
      <c r="LWH652" s="30"/>
      <c r="LWI652" s="30"/>
      <c r="LWJ652" s="30"/>
      <c r="LWK652" s="30"/>
      <c r="LWL652" s="30"/>
      <c r="LWM652" s="30"/>
      <c r="LWN652" s="30"/>
      <c r="LWO652" s="30"/>
      <c r="LWP652" s="30"/>
      <c r="LWQ652" s="30"/>
      <c r="LWR652" s="30"/>
      <c r="LWS652" s="30"/>
      <c r="LWT652" s="30"/>
      <c r="LWU652" s="30"/>
      <c r="LWV652" s="30"/>
      <c r="LWW652" s="30"/>
      <c r="LWX652" s="30"/>
      <c r="LWY652" s="30"/>
      <c r="LWZ652" s="30"/>
      <c r="LXA652" s="30"/>
      <c r="LXB652" s="30"/>
      <c r="LXC652" s="30"/>
      <c r="LXD652" s="30"/>
      <c r="LXE652" s="30"/>
      <c r="LXF652" s="30"/>
      <c r="LXG652" s="30"/>
      <c r="LXH652" s="30"/>
      <c r="LXI652" s="30"/>
      <c r="LXJ652" s="30"/>
      <c r="LXK652" s="30"/>
      <c r="LXL652" s="30"/>
      <c r="LXM652" s="30"/>
      <c r="LXN652" s="30"/>
      <c r="LXO652" s="30"/>
      <c r="MFF652" s="30"/>
      <c r="MFG652" s="30"/>
      <c r="MFH652" s="30"/>
      <c r="MFI652" s="30"/>
      <c r="MFU652" s="30"/>
      <c r="MFV652" s="30"/>
      <c r="MFW652" s="30"/>
      <c r="MFX652" s="30"/>
      <c r="MFY652" s="30"/>
      <c r="MFZ652" s="30"/>
      <c r="MGA652" s="30"/>
      <c r="MGB652" s="30"/>
      <c r="MGC652" s="30"/>
      <c r="MGD652" s="30"/>
      <c r="MGE652" s="30"/>
      <c r="MGF652" s="30"/>
      <c r="MGG652" s="30"/>
      <c r="MGH652" s="30"/>
      <c r="MGI652" s="30"/>
      <c r="MGJ652" s="30"/>
      <c r="MGK652" s="30"/>
      <c r="MGL652" s="30"/>
      <c r="MGM652" s="30"/>
      <c r="MGN652" s="30"/>
      <c r="MGO652" s="30"/>
      <c r="MGP652" s="30"/>
      <c r="MGQ652" s="30"/>
      <c r="MGR652" s="30"/>
      <c r="MGS652" s="30"/>
      <c r="MGT652" s="30"/>
      <c r="MGU652" s="30"/>
      <c r="MGV652" s="30"/>
      <c r="MGW652" s="30"/>
      <c r="MGX652" s="30"/>
      <c r="MGY652" s="30"/>
      <c r="MGZ652" s="30"/>
      <c r="MHA652" s="30"/>
      <c r="MHB652" s="30"/>
      <c r="MHC652" s="30"/>
      <c r="MHD652" s="30"/>
      <c r="MHE652" s="30"/>
      <c r="MHF652" s="30"/>
      <c r="MHG652" s="30"/>
      <c r="MHH652" s="30"/>
      <c r="MHI652" s="30"/>
      <c r="MHJ652" s="30"/>
      <c r="MHK652" s="30"/>
      <c r="MPB652" s="30"/>
      <c r="MPC652" s="30"/>
      <c r="MPD652" s="30"/>
      <c r="MPE652" s="30"/>
      <c r="MPQ652" s="30"/>
      <c r="MPR652" s="30"/>
      <c r="MPS652" s="30"/>
      <c r="MPT652" s="30"/>
      <c r="MPU652" s="30"/>
      <c r="MPV652" s="30"/>
      <c r="MPW652" s="30"/>
      <c r="MPX652" s="30"/>
      <c r="MPY652" s="30"/>
      <c r="MPZ652" s="30"/>
      <c r="MQA652" s="30"/>
      <c r="MQB652" s="30"/>
      <c r="MQC652" s="30"/>
      <c r="MQD652" s="30"/>
      <c r="MQE652" s="30"/>
      <c r="MQF652" s="30"/>
      <c r="MQG652" s="30"/>
      <c r="MQH652" s="30"/>
      <c r="MQI652" s="30"/>
      <c r="MQJ652" s="30"/>
      <c r="MQK652" s="30"/>
      <c r="MQL652" s="30"/>
      <c r="MQM652" s="30"/>
      <c r="MQN652" s="30"/>
      <c r="MQO652" s="30"/>
      <c r="MQP652" s="30"/>
      <c r="MQQ652" s="30"/>
      <c r="MQR652" s="30"/>
      <c r="MQS652" s="30"/>
      <c r="MQT652" s="30"/>
      <c r="MQU652" s="30"/>
      <c r="MQV652" s="30"/>
      <c r="MQW652" s="30"/>
      <c r="MQX652" s="30"/>
      <c r="MQY652" s="30"/>
      <c r="MQZ652" s="30"/>
      <c r="MRA652" s="30"/>
      <c r="MRB652" s="30"/>
      <c r="MRC652" s="30"/>
      <c r="MRD652" s="30"/>
      <c r="MRE652" s="30"/>
      <c r="MRF652" s="30"/>
      <c r="MRG652" s="30"/>
      <c r="MYX652" s="30"/>
      <c r="MYY652" s="30"/>
      <c r="MYZ652" s="30"/>
      <c r="MZA652" s="30"/>
      <c r="MZM652" s="30"/>
      <c r="MZN652" s="30"/>
      <c r="MZO652" s="30"/>
      <c r="MZP652" s="30"/>
      <c r="MZQ652" s="30"/>
      <c r="MZR652" s="30"/>
      <c r="MZS652" s="30"/>
      <c r="MZT652" s="30"/>
      <c r="MZU652" s="30"/>
      <c r="MZV652" s="30"/>
      <c r="MZW652" s="30"/>
      <c r="MZX652" s="30"/>
      <c r="MZY652" s="30"/>
      <c r="MZZ652" s="30"/>
      <c r="NAA652" s="30"/>
      <c r="NAB652" s="30"/>
      <c r="NAC652" s="30"/>
      <c r="NAD652" s="30"/>
      <c r="NAE652" s="30"/>
      <c r="NAF652" s="30"/>
      <c r="NAG652" s="30"/>
      <c r="NAH652" s="30"/>
      <c r="NAI652" s="30"/>
      <c r="NAJ652" s="30"/>
      <c r="NAK652" s="30"/>
      <c r="NAL652" s="30"/>
      <c r="NAM652" s="30"/>
      <c r="NAN652" s="30"/>
      <c r="NAO652" s="30"/>
      <c r="NAP652" s="30"/>
      <c r="NAQ652" s="30"/>
      <c r="NAR652" s="30"/>
      <c r="NAS652" s="30"/>
      <c r="NAT652" s="30"/>
      <c r="NAU652" s="30"/>
      <c r="NAV652" s="30"/>
      <c r="NAW652" s="30"/>
      <c r="NAX652" s="30"/>
      <c r="NAY652" s="30"/>
      <c r="NAZ652" s="30"/>
      <c r="NBA652" s="30"/>
      <c r="NBB652" s="30"/>
      <c r="NBC652" s="30"/>
      <c r="NIT652" s="30"/>
      <c r="NIU652" s="30"/>
      <c r="NIV652" s="30"/>
      <c r="NIW652" s="30"/>
      <c r="NJI652" s="30"/>
      <c r="NJJ652" s="30"/>
      <c r="NJK652" s="30"/>
      <c r="NJL652" s="30"/>
      <c r="NJM652" s="30"/>
      <c r="NJN652" s="30"/>
      <c r="NJO652" s="30"/>
      <c r="NJP652" s="30"/>
      <c r="NJQ652" s="30"/>
      <c r="NJR652" s="30"/>
      <c r="NJS652" s="30"/>
      <c r="NJT652" s="30"/>
      <c r="NJU652" s="30"/>
      <c r="NJV652" s="30"/>
      <c r="NJW652" s="30"/>
      <c r="NJX652" s="30"/>
      <c r="NJY652" s="30"/>
      <c r="NJZ652" s="30"/>
      <c r="NKA652" s="30"/>
      <c r="NKB652" s="30"/>
      <c r="NKC652" s="30"/>
      <c r="NKD652" s="30"/>
      <c r="NKE652" s="30"/>
      <c r="NKF652" s="30"/>
      <c r="NKG652" s="30"/>
      <c r="NKH652" s="30"/>
      <c r="NKI652" s="30"/>
      <c r="NKJ652" s="30"/>
      <c r="NKK652" s="30"/>
      <c r="NKL652" s="30"/>
      <c r="NKM652" s="30"/>
      <c r="NKN652" s="30"/>
      <c r="NKO652" s="30"/>
      <c r="NKP652" s="30"/>
      <c r="NKQ652" s="30"/>
      <c r="NKR652" s="30"/>
      <c r="NKS652" s="30"/>
      <c r="NKT652" s="30"/>
      <c r="NKU652" s="30"/>
      <c r="NKV652" s="30"/>
      <c r="NKW652" s="30"/>
      <c r="NKX652" s="30"/>
      <c r="NKY652" s="30"/>
      <c r="NSP652" s="30"/>
      <c r="NSQ652" s="30"/>
      <c r="NSR652" s="30"/>
      <c r="NSS652" s="30"/>
      <c r="NTE652" s="30"/>
      <c r="NTF652" s="30"/>
      <c r="NTG652" s="30"/>
      <c r="NTH652" s="30"/>
      <c r="NTI652" s="30"/>
      <c r="NTJ652" s="30"/>
      <c r="NTK652" s="30"/>
      <c r="NTL652" s="30"/>
      <c r="NTM652" s="30"/>
      <c r="NTN652" s="30"/>
      <c r="NTO652" s="30"/>
      <c r="NTP652" s="30"/>
      <c r="NTQ652" s="30"/>
      <c r="NTR652" s="30"/>
      <c r="NTS652" s="30"/>
      <c r="NTT652" s="30"/>
      <c r="NTU652" s="30"/>
      <c r="NTV652" s="30"/>
      <c r="NTW652" s="30"/>
      <c r="NTX652" s="30"/>
      <c r="NTY652" s="30"/>
      <c r="NTZ652" s="30"/>
      <c r="NUA652" s="30"/>
      <c r="NUB652" s="30"/>
      <c r="NUC652" s="30"/>
      <c r="NUD652" s="30"/>
      <c r="NUE652" s="30"/>
      <c r="NUF652" s="30"/>
      <c r="NUG652" s="30"/>
      <c r="NUH652" s="30"/>
      <c r="NUI652" s="30"/>
      <c r="NUJ652" s="30"/>
      <c r="NUK652" s="30"/>
      <c r="NUL652" s="30"/>
      <c r="NUM652" s="30"/>
      <c r="NUN652" s="30"/>
      <c r="NUO652" s="30"/>
      <c r="NUP652" s="30"/>
      <c r="NUQ652" s="30"/>
      <c r="NUR652" s="30"/>
      <c r="NUS652" s="30"/>
      <c r="NUT652" s="30"/>
      <c r="NUU652" s="30"/>
      <c r="OCL652" s="30"/>
      <c r="OCM652" s="30"/>
      <c r="OCN652" s="30"/>
      <c r="OCO652" s="30"/>
      <c r="ODA652" s="30"/>
      <c r="ODB652" s="30"/>
      <c r="ODC652" s="30"/>
      <c r="ODD652" s="30"/>
      <c r="ODE652" s="30"/>
      <c r="ODF652" s="30"/>
      <c r="ODG652" s="30"/>
      <c r="ODH652" s="30"/>
      <c r="ODI652" s="30"/>
      <c r="ODJ652" s="30"/>
      <c r="ODK652" s="30"/>
      <c r="ODL652" s="30"/>
      <c r="ODM652" s="30"/>
      <c r="ODN652" s="30"/>
      <c r="ODO652" s="30"/>
      <c r="ODP652" s="30"/>
      <c r="ODQ652" s="30"/>
      <c r="ODR652" s="30"/>
      <c r="ODS652" s="30"/>
      <c r="ODT652" s="30"/>
      <c r="ODU652" s="30"/>
      <c r="ODV652" s="30"/>
      <c r="ODW652" s="30"/>
      <c r="ODX652" s="30"/>
      <c r="ODY652" s="30"/>
      <c r="ODZ652" s="30"/>
      <c r="OEA652" s="30"/>
      <c r="OEB652" s="30"/>
      <c r="OEC652" s="30"/>
      <c r="OED652" s="30"/>
      <c r="OEE652" s="30"/>
      <c r="OEF652" s="30"/>
      <c r="OEG652" s="30"/>
      <c r="OEH652" s="30"/>
      <c r="OEI652" s="30"/>
      <c r="OEJ652" s="30"/>
      <c r="OEK652" s="30"/>
      <c r="OEL652" s="30"/>
      <c r="OEM652" s="30"/>
      <c r="OEN652" s="30"/>
      <c r="OEO652" s="30"/>
      <c r="OEP652" s="30"/>
      <c r="OEQ652" s="30"/>
      <c r="OMH652" s="30"/>
      <c r="OMI652" s="30"/>
      <c r="OMJ652" s="30"/>
      <c r="OMK652" s="30"/>
      <c r="OMW652" s="30"/>
      <c r="OMX652" s="30"/>
      <c r="OMY652" s="30"/>
      <c r="OMZ652" s="30"/>
      <c r="ONA652" s="30"/>
      <c r="ONB652" s="30"/>
      <c r="ONC652" s="30"/>
      <c r="OND652" s="30"/>
      <c r="ONE652" s="30"/>
      <c r="ONF652" s="30"/>
      <c r="ONG652" s="30"/>
      <c r="ONH652" s="30"/>
      <c r="ONI652" s="30"/>
      <c r="ONJ652" s="30"/>
      <c r="ONK652" s="30"/>
      <c r="ONL652" s="30"/>
      <c r="ONM652" s="30"/>
      <c r="ONN652" s="30"/>
      <c r="ONO652" s="30"/>
      <c r="ONP652" s="30"/>
      <c r="ONQ652" s="30"/>
      <c r="ONR652" s="30"/>
      <c r="ONS652" s="30"/>
      <c r="ONT652" s="30"/>
      <c r="ONU652" s="30"/>
      <c r="ONV652" s="30"/>
      <c r="ONW652" s="30"/>
      <c r="ONX652" s="30"/>
      <c r="ONY652" s="30"/>
      <c r="ONZ652" s="30"/>
      <c r="OOA652" s="30"/>
      <c r="OOB652" s="30"/>
      <c r="OOC652" s="30"/>
      <c r="OOD652" s="30"/>
      <c r="OOE652" s="30"/>
      <c r="OOF652" s="30"/>
      <c r="OOG652" s="30"/>
      <c r="OOH652" s="30"/>
      <c r="OOI652" s="30"/>
      <c r="OOJ652" s="30"/>
      <c r="OOK652" s="30"/>
      <c r="OOL652" s="30"/>
      <c r="OOM652" s="30"/>
      <c r="OWD652" s="30"/>
      <c r="OWE652" s="30"/>
      <c r="OWF652" s="30"/>
      <c r="OWG652" s="30"/>
      <c r="OWS652" s="30"/>
      <c r="OWT652" s="30"/>
      <c r="OWU652" s="30"/>
      <c r="OWV652" s="30"/>
      <c r="OWW652" s="30"/>
      <c r="OWX652" s="30"/>
      <c r="OWY652" s="30"/>
      <c r="OWZ652" s="30"/>
      <c r="OXA652" s="30"/>
      <c r="OXB652" s="30"/>
      <c r="OXC652" s="30"/>
      <c r="OXD652" s="30"/>
      <c r="OXE652" s="30"/>
      <c r="OXF652" s="30"/>
      <c r="OXG652" s="30"/>
      <c r="OXH652" s="30"/>
      <c r="OXI652" s="30"/>
      <c r="OXJ652" s="30"/>
      <c r="OXK652" s="30"/>
      <c r="OXL652" s="30"/>
      <c r="OXM652" s="30"/>
      <c r="OXN652" s="30"/>
      <c r="OXO652" s="30"/>
      <c r="OXP652" s="30"/>
      <c r="OXQ652" s="30"/>
      <c r="OXR652" s="30"/>
      <c r="OXS652" s="30"/>
      <c r="OXT652" s="30"/>
      <c r="OXU652" s="30"/>
      <c r="OXV652" s="30"/>
      <c r="OXW652" s="30"/>
      <c r="OXX652" s="30"/>
      <c r="OXY652" s="30"/>
      <c r="OXZ652" s="30"/>
      <c r="OYA652" s="30"/>
      <c r="OYB652" s="30"/>
      <c r="OYC652" s="30"/>
      <c r="OYD652" s="30"/>
      <c r="OYE652" s="30"/>
      <c r="OYF652" s="30"/>
      <c r="OYG652" s="30"/>
      <c r="OYH652" s="30"/>
      <c r="OYI652" s="30"/>
      <c r="PFZ652" s="30"/>
      <c r="PGA652" s="30"/>
      <c r="PGB652" s="30"/>
      <c r="PGC652" s="30"/>
      <c r="PGO652" s="30"/>
      <c r="PGP652" s="30"/>
      <c r="PGQ652" s="30"/>
      <c r="PGR652" s="30"/>
      <c r="PGS652" s="30"/>
      <c r="PGT652" s="30"/>
      <c r="PGU652" s="30"/>
      <c r="PGV652" s="30"/>
      <c r="PGW652" s="30"/>
      <c r="PGX652" s="30"/>
      <c r="PGY652" s="30"/>
      <c r="PGZ652" s="30"/>
      <c r="PHA652" s="30"/>
      <c r="PHB652" s="30"/>
      <c r="PHC652" s="30"/>
      <c r="PHD652" s="30"/>
      <c r="PHE652" s="30"/>
      <c r="PHF652" s="30"/>
      <c r="PHG652" s="30"/>
      <c r="PHH652" s="30"/>
      <c r="PHI652" s="30"/>
      <c r="PHJ652" s="30"/>
      <c r="PHK652" s="30"/>
      <c r="PHL652" s="30"/>
      <c r="PHM652" s="30"/>
      <c r="PHN652" s="30"/>
      <c r="PHO652" s="30"/>
      <c r="PHP652" s="30"/>
      <c r="PHQ652" s="30"/>
      <c r="PHR652" s="30"/>
      <c r="PHS652" s="30"/>
      <c r="PHT652" s="30"/>
      <c r="PHU652" s="30"/>
      <c r="PHV652" s="30"/>
      <c r="PHW652" s="30"/>
      <c r="PHX652" s="30"/>
      <c r="PHY652" s="30"/>
      <c r="PHZ652" s="30"/>
      <c r="PIA652" s="30"/>
      <c r="PIB652" s="30"/>
      <c r="PIC652" s="30"/>
      <c r="PID652" s="30"/>
      <c r="PIE652" s="30"/>
      <c r="PPV652" s="30"/>
      <c r="PPW652" s="30"/>
      <c r="PPX652" s="30"/>
      <c r="PPY652" s="30"/>
      <c r="PQK652" s="30"/>
      <c r="PQL652" s="30"/>
      <c r="PQM652" s="30"/>
      <c r="PQN652" s="30"/>
      <c r="PQO652" s="30"/>
      <c r="PQP652" s="30"/>
      <c r="PQQ652" s="30"/>
      <c r="PQR652" s="30"/>
      <c r="PQS652" s="30"/>
      <c r="PQT652" s="30"/>
      <c r="PQU652" s="30"/>
      <c r="PQV652" s="30"/>
      <c r="PQW652" s="30"/>
      <c r="PQX652" s="30"/>
      <c r="PQY652" s="30"/>
      <c r="PQZ652" s="30"/>
      <c r="PRA652" s="30"/>
      <c r="PRB652" s="30"/>
      <c r="PRC652" s="30"/>
      <c r="PRD652" s="30"/>
      <c r="PRE652" s="30"/>
      <c r="PRF652" s="30"/>
      <c r="PRG652" s="30"/>
      <c r="PRH652" s="30"/>
      <c r="PRI652" s="30"/>
      <c r="PRJ652" s="30"/>
      <c r="PRK652" s="30"/>
      <c r="PRL652" s="30"/>
      <c r="PRM652" s="30"/>
      <c r="PRN652" s="30"/>
      <c r="PRO652" s="30"/>
      <c r="PRP652" s="30"/>
      <c r="PRQ652" s="30"/>
      <c r="PRR652" s="30"/>
      <c r="PRS652" s="30"/>
      <c r="PRT652" s="30"/>
      <c r="PRU652" s="30"/>
      <c r="PRV652" s="30"/>
      <c r="PRW652" s="30"/>
      <c r="PRX652" s="30"/>
      <c r="PRY652" s="30"/>
      <c r="PRZ652" s="30"/>
      <c r="PSA652" s="30"/>
      <c r="PZR652" s="30"/>
      <c r="PZS652" s="30"/>
      <c r="PZT652" s="30"/>
      <c r="PZU652" s="30"/>
      <c r="QAG652" s="30"/>
      <c r="QAH652" s="30"/>
      <c r="QAI652" s="30"/>
      <c r="QAJ652" s="30"/>
      <c r="QAK652" s="30"/>
      <c r="QAL652" s="30"/>
      <c r="QAM652" s="30"/>
      <c r="QAN652" s="30"/>
      <c r="QAO652" s="30"/>
      <c r="QAP652" s="30"/>
      <c r="QAQ652" s="30"/>
      <c r="QAR652" s="30"/>
      <c r="QAS652" s="30"/>
      <c r="QAT652" s="30"/>
      <c r="QAU652" s="30"/>
      <c r="QAV652" s="30"/>
      <c r="QAW652" s="30"/>
      <c r="QAX652" s="30"/>
      <c r="QAY652" s="30"/>
      <c r="QAZ652" s="30"/>
      <c r="QBA652" s="30"/>
      <c r="QBB652" s="30"/>
      <c r="QBC652" s="30"/>
      <c r="QBD652" s="30"/>
      <c r="QBE652" s="30"/>
      <c r="QBF652" s="30"/>
      <c r="QBG652" s="30"/>
      <c r="QBH652" s="30"/>
      <c r="QBI652" s="30"/>
      <c r="QBJ652" s="30"/>
      <c r="QBK652" s="30"/>
      <c r="QBL652" s="30"/>
      <c r="QBM652" s="30"/>
      <c r="QBN652" s="30"/>
      <c r="QBO652" s="30"/>
      <c r="QBP652" s="30"/>
      <c r="QBQ652" s="30"/>
      <c r="QBR652" s="30"/>
      <c r="QBS652" s="30"/>
      <c r="QBT652" s="30"/>
      <c r="QBU652" s="30"/>
      <c r="QBV652" s="30"/>
      <c r="QBW652" s="30"/>
      <c r="QJN652" s="30"/>
      <c r="QJO652" s="30"/>
      <c r="QJP652" s="30"/>
      <c r="QJQ652" s="30"/>
      <c r="QKC652" s="30"/>
      <c r="QKD652" s="30"/>
      <c r="QKE652" s="30"/>
      <c r="QKF652" s="30"/>
      <c r="QKG652" s="30"/>
      <c r="QKH652" s="30"/>
      <c r="QKI652" s="30"/>
      <c r="QKJ652" s="30"/>
      <c r="QKK652" s="30"/>
      <c r="QKL652" s="30"/>
      <c r="QKM652" s="30"/>
      <c r="QKN652" s="30"/>
      <c r="QKO652" s="30"/>
      <c r="QKP652" s="30"/>
      <c r="QKQ652" s="30"/>
      <c r="QKR652" s="30"/>
      <c r="QKS652" s="30"/>
      <c r="QKT652" s="30"/>
      <c r="QKU652" s="30"/>
      <c r="QKV652" s="30"/>
      <c r="QKW652" s="30"/>
      <c r="QKX652" s="30"/>
      <c r="QKY652" s="30"/>
      <c r="QKZ652" s="30"/>
      <c r="QLA652" s="30"/>
      <c r="QLB652" s="30"/>
      <c r="QLC652" s="30"/>
      <c r="QLD652" s="30"/>
      <c r="QLE652" s="30"/>
      <c r="QLF652" s="30"/>
      <c r="QLG652" s="30"/>
      <c r="QLH652" s="30"/>
      <c r="QLI652" s="30"/>
      <c r="QLJ652" s="30"/>
      <c r="QLK652" s="30"/>
      <c r="QLL652" s="30"/>
      <c r="QLM652" s="30"/>
      <c r="QLN652" s="30"/>
      <c r="QLO652" s="30"/>
      <c r="QLP652" s="30"/>
      <c r="QLQ652" s="30"/>
      <c r="QLR652" s="30"/>
      <c r="QLS652" s="30"/>
      <c r="QTJ652" s="30"/>
      <c r="QTK652" s="30"/>
      <c r="QTL652" s="30"/>
      <c r="QTM652" s="30"/>
      <c r="QTY652" s="30"/>
      <c r="QTZ652" s="30"/>
      <c r="QUA652" s="30"/>
      <c r="QUB652" s="30"/>
      <c r="QUC652" s="30"/>
      <c r="QUD652" s="30"/>
      <c r="QUE652" s="30"/>
      <c r="QUF652" s="30"/>
      <c r="QUG652" s="30"/>
      <c r="QUH652" s="30"/>
      <c r="QUI652" s="30"/>
      <c r="QUJ652" s="30"/>
      <c r="QUK652" s="30"/>
      <c r="QUL652" s="30"/>
      <c r="QUM652" s="30"/>
      <c r="QUN652" s="30"/>
      <c r="QUO652" s="30"/>
      <c r="QUP652" s="30"/>
      <c r="QUQ652" s="30"/>
      <c r="QUR652" s="30"/>
      <c r="QUS652" s="30"/>
      <c r="QUT652" s="30"/>
      <c r="QUU652" s="30"/>
      <c r="QUV652" s="30"/>
      <c r="QUW652" s="30"/>
      <c r="QUX652" s="30"/>
      <c r="QUY652" s="30"/>
      <c r="QUZ652" s="30"/>
      <c r="QVA652" s="30"/>
      <c r="QVB652" s="30"/>
      <c r="QVC652" s="30"/>
      <c r="QVD652" s="30"/>
      <c r="QVE652" s="30"/>
      <c r="QVF652" s="30"/>
      <c r="QVG652" s="30"/>
      <c r="QVH652" s="30"/>
      <c r="QVI652" s="30"/>
      <c r="QVJ652" s="30"/>
      <c r="QVK652" s="30"/>
      <c r="QVL652" s="30"/>
      <c r="QVM652" s="30"/>
      <c r="QVN652" s="30"/>
      <c r="QVO652" s="30"/>
      <c r="RDF652" s="30"/>
      <c r="RDG652" s="30"/>
      <c r="RDH652" s="30"/>
      <c r="RDI652" s="30"/>
      <c r="RDU652" s="30"/>
      <c r="RDV652" s="30"/>
      <c r="RDW652" s="30"/>
      <c r="RDX652" s="30"/>
      <c r="RDY652" s="30"/>
      <c r="RDZ652" s="30"/>
      <c r="REA652" s="30"/>
      <c r="REB652" s="30"/>
      <c r="REC652" s="30"/>
      <c r="RED652" s="30"/>
      <c r="REE652" s="30"/>
      <c r="REF652" s="30"/>
      <c r="REG652" s="30"/>
      <c r="REH652" s="30"/>
      <c r="REI652" s="30"/>
      <c r="REJ652" s="30"/>
      <c r="REK652" s="30"/>
      <c r="REL652" s="30"/>
      <c r="REM652" s="30"/>
      <c r="REN652" s="30"/>
      <c r="REO652" s="30"/>
      <c r="REP652" s="30"/>
      <c r="REQ652" s="30"/>
      <c r="RER652" s="30"/>
      <c r="RES652" s="30"/>
      <c r="RET652" s="30"/>
      <c r="REU652" s="30"/>
      <c r="REV652" s="30"/>
      <c r="REW652" s="30"/>
      <c r="REX652" s="30"/>
      <c r="REY652" s="30"/>
      <c r="REZ652" s="30"/>
      <c r="RFA652" s="30"/>
      <c r="RFB652" s="30"/>
      <c r="RFC652" s="30"/>
      <c r="RFD652" s="30"/>
      <c r="RFE652" s="30"/>
      <c r="RFF652" s="30"/>
      <c r="RFG652" s="30"/>
      <c r="RFH652" s="30"/>
      <c r="RFI652" s="30"/>
      <c r="RFJ652" s="30"/>
      <c r="RFK652" s="30"/>
      <c r="RNB652" s="30"/>
      <c r="RNC652" s="30"/>
      <c r="RND652" s="30"/>
      <c r="RNE652" s="30"/>
      <c r="RNQ652" s="30"/>
      <c r="RNR652" s="30"/>
      <c r="RNS652" s="30"/>
      <c r="RNT652" s="30"/>
      <c r="RNU652" s="30"/>
      <c r="RNV652" s="30"/>
      <c r="RNW652" s="30"/>
      <c r="RNX652" s="30"/>
      <c r="RNY652" s="30"/>
      <c r="RNZ652" s="30"/>
      <c r="ROA652" s="30"/>
      <c r="ROB652" s="30"/>
      <c r="ROC652" s="30"/>
      <c r="ROD652" s="30"/>
      <c r="ROE652" s="30"/>
      <c r="ROF652" s="30"/>
      <c r="ROG652" s="30"/>
      <c r="ROH652" s="30"/>
      <c r="ROI652" s="30"/>
      <c r="ROJ652" s="30"/>
      <c r="ROK652" s="30"/>
      <c r="ROL652" s="30"/>
      <c r="ROM652" s="30"/>
      <c r="RON652" s="30"/>
      <c r="ROO652" s="30"/>
      <c r="ROP652" s="30"/>
      <c r="ROQ652" s="30"/>
      <c r="ROR652" s="30"/>
      <c r="ROS652" s="30"/>
      <c r="ROT652" s="30"/>
      <c r="ROU652" s="30"/>
      <c r="ROV652" s="30"/>
      <c r="ROW652" s="30"/>
      <c r="ROX652" s="30"/>
      <c r="ROY652" s="30"/>
      <c r="ROZ652" s="30"/>
      <c r="RPA652" s="30"/>
      <c r="RPB652" s="30"/>
      <c r="RPC652" s="30"/>
      <c r="RPD652" s="30"/>
      <c r="RPE652" s="30"/>
      <c r="RPF652" s="30"/>
      <c r="RPG652" s="30"/>
      <c r="RWX652" s="30"/>
      <c r="RWY652" s="30"/>
      <c r="RWZ652" s="30"/>
      <c r="RXA652" s="30"/>
      <c r="RXM652" s="30"/>
      <c r="RXN652" s="30"/>
      <c r="RXO652" s="30"/>
      <c r="RXP652" s="30"/>
      <c r="RXQ652" s="30"/>
      <c r="RXR652" s="30"/>
      <c r="RXS652" s="30"/>
      <c r="RXT652" s="30"/>
      <c r="RXU652" s="30"/>
      <c r="RXV652" s="30"/>
      <c r="RXW652" s="30"/>
      <c r="RXX652" s="30"/>
      <c r="RXY652" s="30"/>
      <c r="RXZ652" s="30"/>
      <c r="RYA652" s="30"/>
      <c r="RYB652" s="30"/>
      <c r="RYC652" s="30"/>
      <c r="RYD652" s="30"/>
      <c r="RYE652" s="30"/>
      <c r="RYF652" s="30"/>
      <c r="RYG652" s="30"/>
      <c r="RYH652" s="30"/>
      <c r="RYI652" s="30"/>
      <c r="RYJ652" s="30"/>
      <c r="RYK652" s="30"/>
      <c r="RYL652" s="30"/>
      <c r="RYM652" s="30"/>
      <c r="RYN652" s="30"/>
      <c r="RYO652" s="30"/>
      <c r="RYP652" s="30"/>
      <c r="RYQ652" s="30"/>
      <c r="RYR652" s="30"/>
      <c r="RYS652" s="30"/>
      <c r="RYT652" s="30"/>
      <c r="RYU652" s="30"/>
      <c r="RYV652" s="30"/>
      <c r="RYW652" s="30"/>
      <c r="RYX652" s="30"/>
      <c r="RYY652" s="30"/>
      <c r="RYZ652" s="30"/>
      <c r="RZA652" s="30"/>
      <c r="RZB652" s="30"/>
      <c r="RZC652" s="30"/>
      <c r="SGT652" s="30"/>
      <c r="SGU652" s="30"/>
      <c r="SGV652" s="30"/>
      <c r="SGW652" s="30"/>
      <c r="SHI652" s="30"/>
      <c r="SHJ652" s="30"/>
      <c r="SHK652" s="30"/>
      <c r="SHL652" s="30"/>
      <c r="SHM652" s="30"/>
      <c r="SHN652" s="30"/>
      <c r="SHO652" s="30"/>
      <c r="SHP652" s="30"/>
      <c r="SHQ652" s="30"/>
      <c r="SHR652" s="30"/>
      <c r="SHS652" s="30"/>
      <c r="SHT652" s="30"/>
      <c r="SHU652" s="30"/>
      <c r="SHV652" s="30"/>
      <c r="SHW652" s="30"/>
      <c r="SHX652" s="30"/>
      <c r="SHY652" s="30"/>
      <c r="SHZ652" s="30"/>
      <c r="SIA652" s="30"/>
      <c r="SIB652" s="30"/>
      <c r="SIC652" s="30"/>
      <c r="SID652" s="30"/>
      <c r="SIE652" s="30"/>
      <c r="SIF652" s="30"/>
      <c r="SIG652" s="30"/>
      <c r="SIH652" s="30"/>
      <c r="SII652" s="30"/>
      <c r="SIJ652" s="30"/>
      <c r="SIK652" s="30"/>
      <c r="SIL652" s="30"/>
      <c r="SIM652" s="30"/>
      <c r="SIN652" s="30"/>
      <c r="SIO652" s="30"/>
      <c r="SIP652" s="30"/>
      <c r="SIQ652" s="30"/>
      <c r="SIR652" s="30"/>
      <c r="SIS652" s="30"/>
      <c r="SIT652" s="30"/>
      <c r="SIU652" s="30"/>
      <c r="SIV652" s="30"/>
      <c r="SIW652" s="30"/>
      <c r="SIX652" s="30"/>
      <c r="SIY652" s="30"/>
      <c r="SQP652" s="30"/>
      <c r="SQQ652" s="30"/>
      <c r="SQR652" s="30"/>
      <c r="SQS652" s="30"/>
      <c r="SRE652" s="30"/>
      <c r="SRF652" s="30"/>
      <c r="SRG652" s="30"/>
      <c r="SRH652" s="30"/>
      <c r="SRI652" s="30"/>
      <c r="SRJ652" s="30"/>
      <c r="SRK652" s="30"/>
      <c r="SRL652" s="30"/>
      <c r="SRM652" s="30"/>
      <c r="SRN652" s="30"/>
      <c r="SRO652" s="30"/>
      <c r="SRP652" s="30"/>
      <c r="SRQ652" s="30"/>
      <c r="SRR652" s="30"/>
      <c r="SRS652" s="30"/>
      <c r="SRT652" s="30"/>
      <c r="SRU652" s="30"/>
      <c r="SRV652" s="30"/>
      <c r="SRW652" s="30"/>
      <c r="SRX652" s="30"/>
      <c r="SRY652" s="30"/>
      <c r="SRZ652" s="30"/>
      <c r="SSA652" s="30"/>
      <c r="SSB652" s="30"/>
      <c r="SSC652" s="30"/>
      <c r="SSD652" s="30"/>
      <c r="SSE652" s="30"/>
      <c r="SSF652" s="30"/>
      <c r="SSG652" s="30"/>
      <c r="SSH652" s="30"/>
      <c r="SSI652" s="30"/>
      <c r="SSJ652" s="30"/>
      <c r="SSK652" s="30"/>
      <c r="SSL652" s="30"/>
      <c r="SSM652" s="30"/>
      <c r="SSN652" s="30"/>
      <c r="SSO652" s="30"/>
      <c r="SSP652" s="30"/>
      <c r="SSQ652" s="30"/>
      <c r="SSR652" s="30"/>
      <c r="SSS652" s="30"/>
      <c r="SST652" s="30"/>
      <c r="SSU652" s="30"/>
      <c r="TAL652" s="30"/>
      <c r="TAM652" s="30"/>
      <c r="TAN652" s="30"/>
      <c r="TAO652" s="30"/>
      <c r="TBA652" s="30"/>
      <c r="TBB652" s="30"/>
      <c r="TBC652" s="30"/>
      <c r="TBD652" s="30"/>
      <c r="TBE652" s="30"/>
      <c r="TBF652" s="30"/>
      <c r="TBG652" s="30"/>
      <c r="TBH652" s="30"/>
      <c r="TBI652" s="30"/>
      <c r="TBJ652" s="30"/>
      <c r="TBK652" s="30"/>
      <c r="TBL652" s="30"/>
      <c r="TBM652" s="30"/>
      <c r="TBN652" s="30"/>
      <c r="TBO652" s="30"/>
      <c r="TBP652" s="30"/>
      <c r="TBQ652" s="30"/>
      <c r="TBR652" s="30"/>
      <c r="TBS652" s="30"/>
      <c r="TBT652" s="30"/>
      <c r="TBU652" s="30"/>
      <c r="TBV652" s="30"/>
      <c r="TBW652" s="30"/>
      <c r="TBX652" s="30"/>
      <c r="TBY652" s="30"/>
      <c r="TBZ652" s="30"/>
      <c r="TCA652" s="30"/>
      <c r="TCB652" s="30"/>
      <c r="TCC652" s="30"/>
      <c r="TCD652" s="30"/>
      <c r="TCE652" s="30"/>
      <c r="TCF652" s="30"/>
      <c r="TCG652" s="30"/>
      <c r="TCH652" s="30"/>
      <c r="TCI652" s="30"/>
      <c r="TCJ652" s="30"/>
      <c r="TCK652" s="30"/>
      <c r="TCL652" s="30"/>
      <c r="TCM652" s="30"/>
      <c r="TCN652" s="30"/>
      <c r="TCO652" s="30"/>
      <c r="TCP652" s="30"/>
      <c r="TCQ652" s="30"/>
      <c r="TKH652" s="30"/>
      <c r="TKI652" s="30"/>
      <c r="TKJ652" s="30"/>
      <c r="TKK652" s="30"/>
      <c r="TKW652" s="30"/>
      <c r="TKX652" s="30"/>
      <c r="TKY652" s="30"/>
      <c r="TKZ652" s="30"/>
      <c r="TLA652" s="30"/>
      <c r="TLB652" s="30"/>
      <c r="TLC652" s="30"/>
      <c r="TLD652" s="30"/>
      <c r="TLE652" s="30"/>
      <c r="TLF652" s="30"/>
      <c r="TLG652" s="30"/>
      <c r="TLH652" s="30"/>
      <c r="TLI652" s="30"/>
      <c r="TLJ652" s="30"/>
      <c r="TLK652" s="30"/>
      <c r="TLL652" s="30"/>
      <c r="TLM652" s="30"/>
      <c r="TLN652" s="30"/>
      <c r="TLO652" s="30"/>
      <c r="TLP652" s="30"/>
      <c r="TLQ652" s="30"/>
      <c r="TLR652" s="30"/>
      <c r="TLS652" s="30"/>
      <c r="TLT652" s="30"/>
      <c r="TLU652" s="30"/>
      <c r="TLV652" s="30"/>
      <c r="TLW652" s="30"/>
      <c r="TLX652" s="30"/>
      <c r="TLY652" s="30"/>
      <c r="TLZ652" s="30"/>
      <c r="TMA652" s="30"/>
      <c r="TMB652" s="30"/>
      <c r="TMC652" s="30"/>
      <c r="TMD652" s="30"/>
      <c r="TME652" s="30"/>
      <c r="TMF652" s="30"/>
      <c r="TMG652" s="30"/>
      <c r="TMH652" s="30"/>
      <c r="TMI652" s="30"/>
      <c r="TMJ652" s="30"/>
      <c r="TMK652" s="30"/>
      <c r="TML652" s="30"/>
      <c r="TMM652" s="30"/>
      <c r="TUD652" s="30"/>
      <c r="TUE652" s="30"/>
      <c r="TUF652" s="30"/>
      <c r="TUG652" s="30"/>
      <c r="TUS652" s="30"/>
      <c r="TUT652" s="30"/>
      <c r="TUU652" s="30"/>
      <c r="TUV652" s="30"/>
      <c r="TUW652" s="30"/>
      <c r="TUX652" s="30"/>
      <c r="TUY652" s="30"/>
      <c r="TUZ652" s="30"/>
      <c r="TVA652" s="30"/>
      <c r="TVB652" s="30"/>
      <c r="TVC652" s="30"/>
      <c r="TVD652" s="30"/>
      <c r="TVE652" s="30"/>
      <c r="TVF652" s="30"/>
      <c r="TVG652" s="30"/>
      <c r="TVH652" s="30"/>
      <c r="TVI652" s="30"/>
      <c r="TVJ652" s="30"/>
      <c r="TVK652" s="30"/>
      <c r="TVL652" s="30"/>
      <c r="TVM652" s="30"/>
      <c r="TVN652" s="30"/>
      <c r="TVO652" s="30"/>
      <c r="TVP652" s="30"/>
      <c r="TVQ652" s="30"/>
      <c r="TVR652" s="30"/>
      <c r="TVS652" s="30"/>
      <c r="TVT652" s="30"/>
      <c r="TVU652" s="30"/>
      <c r="TVV652" s="30"/>
      <c r="TVW652" s="30"/>
      <c r="TVX652" s="30"/>
      <c r="TVY652" s="30"/>
      <c r="TVZ652" s="30"/>
      <c r="TWA652" s="30"/>
      <c r="TWB652" s="30"/>
      <c r="TWC652" s="30"/>
      <c r="TWD652" s="30"/>
      <c r="TWE652" s="30"/>
      <c r="TWF652" s="30"/>
      <c r="TWG652" s="30"/>
      <c r="TWH652" s="30"/>
      <c r="TWI652" s="30"/>
      <c r="UDZ652" s="30"/>
      <c r="UEA652" s="30"/>
      <c r="UEB652" s="30"/>
      <c r="UEC652" s="30"/>
      <c r="UEO652" s="30"/>
      <c r="UEP652" s="30"/>
      <c r="UEQ652" s="30"/>
      <c r="UER652" s="30"/>
      <c r="UES652" s="30"/>
      <c r="UET652" s="30"/>
      <c r="UEU652" s="30"/>
      <c r="UEV652" s="30"/>
      <c r="UEW652" s="30"/>
      <c r="UEX652" s="30"/>
      <c r="UEY652" s="30"/>
      <c r="UEZ652" s="30"/>
      <c r="UFA652" s="30"/>
      <c r="UFB652" s="30"/>
      <c r="UFC652" s="30"/>
      <c r="UFD652" s="30"/>
      <c r="UFE652" s="30"/>
      <c r="UFF652" s="30"/>
      <c r="UFG652" s="30"/>
      <c r="UFH652" s="30"/>
      <c r="UFI652" s="30"/>
      <c r="UFJ652" s="30"/>
      <c r="UFK652" s="30"/>
      <c r="UFL652" s="30"/>
      <c r="UFM652" s="30"/>
      <c r="UFN652" s="30"/>
      <c r="UFO652" s="30"/>
      <c r="UFP652" s="30"/>
      <c r="UFQ652" s="30"/>
      <c r="UFR652" s="30"/>
      <c r="UFS652" s="30"/>
      <c r="UFT652" s="30"/>
      <c r="UFU652" s="30"/>
      <c r="UFV652" s="30"/>
      <c r="UFW652" s="30"/>
      <c r="UFX652" s="30"/>
      <c r="UFY652" s="30"/>
      <c r="UFZ652" s="30"/>
      <c r="UGA652" s="30"/>
      <c r="UGB652" s="30"/>
      <c r="UGC652" s="30"/>
      <c r="UGD652" s="30"/>
      <c r="UGE652" s="30"/>
      <c r="UNV652" s="30"/>
      <c r="UNW652" s="30"/>
      <c r="UNX652" s="30"/>
      <c r="UNY652" s="30"/>
      <c r="UOK652" s="30"/>
      <c r="UOL652" s="30"/>
      <c r="UOM652" s="30"/>
      <c r="UON652" s="30"/>
      <c r="UOO652" s="30"/>
      <c r="UOP652" s="30"/>
      <c r="UOQ652" s="30"/>
      <c r="UOR652" s="30"/>
      <c r="UOS652" s="30"/>
      <c r="UOT652" s="30"/>
      <c r="UOU652" s="30"/>
      <c r="UOV652" s="30"/>
      <c r="UOW652" s="30"/>
      <c r="UOX652" s="30"/>
      <c r="UOY652" s="30"/>
      <c r="UOZ652" s="30"/>
      <c r="UPA652" s="30"/>
      <c r="UPB652" s="30"/>
      <c r="UPC652" s="30"/>
      <c r="UPD652" s="30"/>
      <c r="UPE652" s="30"/>
      <c r="UPF652" s="30"/>
      <c r="UPG652" s="30"/>
      <c r="UPH652" s="30"/>
      <c r="UPI652" s="30"/>
      <c r="UPJ652" s="30"/>
      <c r="UPK652" s="30"/>
      <c r="UPL652" s="30"/>
      <c r="UPM652" s="30"/>
      <c r="UPN652" s="30"/>
      <c r="UPO652" s="30"/>
      <c r="UPP652" s="30"/>
      <c r="UPQ652" s="30"/>
      <c r="UPR652" s="30"/>
      <c r="UPS652" s="30"/>
      <c r="UPT652" s="30"/>
      <c r="UPU652" s="30"/>
      <c r="UPV652" s="30"/>
      <c r="UPW652" s="30"/>
      <c r="UPX652" s="30"/>
      <c r="UPY652" s="30"/>
      <c r="UPZ652" s="30"/>
      <c r="UQA652" s="30"/>
      <c r="UXR652" s="30"/>
      <c r="UXS652" s="30"/>
      <c r="UXT652" s="30"/>
      <c r="UXU652" s="30"/>
      <c r="UYG652" s="30"/>
      <c r="UYH652" s="30"/>
      <c r="UYI652" s="30"/>
      <c r="UYJ652" s="30"/>
      <c r="UYK652" s="30"/>
      <c r="UYL652" s="30"/>
      <c r="UYM652" s="30"/>
      <c r="UYN652" s="30"/>
      <c r="UYO652" s="30"/>
      <c r="UYP652" s="30"/>
      <c r="UYQ652" s="30"/>
      <c r="UYR652" s="30"/>
      <c r="UYS652" s="30"/>
      <c r="UYT652" s="30"/>
      <c r="UYU652" s="30"/>
      <c r="UYV652" s="30"/>
      <c r="UYW652" s="30"/>
      <c r="UYX652" s="30"/>
      <c r="UYY652" s="30"/>
      <c r="UYZ652" s="30"/>
      <c r="UZA652" s="30"/>
      <c r="UZB652" s="30"/>
      <c r="UZC652" s="30"/>
      <c r="UZD652" s="30"/>
      <c r="UZE652" s="30"/>
      <c r="UZF652" s="30"/>
      <c r="UZG652" s="30"/>
      <c r="UZH652" s="30"/>
      <c r="UZI652" s="30"/>
      <c r="UZJ652" s="30"/>
      <c r="UZK652" s="30"/>
      <c r="UZL652" s="30"/>
      <c r="UZM652" s="30"/>
      <c r="UZN652" s="30"/>
      <c r="UZO652" s="30"/>
      <c r="UZP652" s="30"/>
      <c r="UZQ652" s="30"/>
      <c r="UZR652" s="30"/>
      <c r="UZS652" s="30"/>
      <c r="UZT652" s="30"/>
      <c r="UZU652" s="30"/>
      <c r="UZV652" s="30"/>
      <c r="UZW652" s="30"/>
      <c r="VHN652" s="30"/>
      <c r="VHO652" s="30"/>
      <c r="VHP652" s="30"/>
      <c r="VHQ652" s="30"/>
      <c r="VIC652" s="30"/>
      <c r="VID652" s="30"/>
      <c r="VIE652" s="30"/>
      <c r="VIF652" s="30"/>
      <c r="VIG652" s="30"/>
      <c r="VIH652" s="30"/>
      <c r="VII652" s="30"/>
      <c r="VIJ652" s="30"/>
      <c r="VIK652" s="30"/>
      <c r="VIL652" s="30"/>
      <c r="VIM652" s="30"/>
      <c r="VIN652" s="30"/>
      <c r="VIO652" s="30"/>
      <c r="VIP652" s="30"/>
      <c r="VIQ652" s="30"/>
      <c r="VIR652" s="30"/>
      <c r="VIS652" s="30"/>
      <c r="VIT652" s="30"/>
      <c r="VIU652" s="30"/>
      <c r="VIV652" s="30"/>
      <c r="VIW652" s="30"/>
      <c r="VIX652" s="30"/>
      <c r="VIY652" s="30"/>
      <c r="VIZ652" s="30"/>
      <c r="VJA652" s="30"/>
      <c r="VJB652" s="30"/>
      <c r="VJC652" s="30"/>
      <c r="VJD652" s="30"/>
      <c r="VJE652" s="30"/>
      <c r="VJF652" s="30"/>
      <c r="VJG652" s="30"/>
      <c r="VJH652" s="30"/>
      <c r="VJI652" s="30"/>
      <c r="VJJ652" s="30"/>
      <c r="VJK652" s="30"/>
      <c r="VJL652" s="30"/>
      <c r="VJM652" s="30"/>
      <c r="VJN652" s="30"/>
      <c r="VJO652" s="30"/>
      <c r="VJP652" s="30"/>
      <c r="VJQ652" s="30"/>
      <c r="VJR652" s="30"/>
      <c r="VJS652" s="30"/>
      <c r="VRJ652" s="30"/>
      <c r="VRK652" s="30"/>
      <c r="VRL652" s="30"/>
      <c r="VRM652" s="30"/>
      <c r="VRY652" s="30"/>
      <c r="VRZ652" s="30"/>
      <c r="VSA652" s="30"/>
      <c r="VSB652" s="30"/>
      <c r="VSC652" s="30"/>
      <c r="VSD652" s="30"/>
      <c r="VSE652" s="30"/>
      <c r="VSF652" s="30"/>
      <c r="VSG652" s="30"/>
      <c r="VSH652" s="30"/>
      <c r="VSI652" s="30"/>
      <c r="VSJ652" s="30"/>
      <c r="VSK652" s="30"/>
      <c r="VSL652" s="30"/>
      <c r="VSM652" s="30"/>
      <c r="VSN652" s="30"/>
      <c r="VSO652" s="30"/>
      <c r="VSP652" s="30"/>
      <c r="VSQ652" s="30"/>
      <c r="VSR652" s="30"/>
      <c r="VSS652" s="30"/>
      <c r="VST652" s="30"/>
      <c r="VSU652" s="30"/>
      <c r="VSV652" s="30"/>
      <c r="VSW652" s="30"/>
      <c r="VSX652" s="30"/>
      <c r="VSY652" s="30"/>
      <c r="VSZ652" s="30"/>
      <c r="VTA652" s="30"/>
      <c r="VTB652" s="30"/>
      <c r="VTC652" s="30"/>
      <c r="VTD652" s="30"/>
      <c r="VTE652" s="30"/>
      <c r="VTF652" s="30"/>
      <c r="VTG652" s="30"/>
      <c r="VTH652" s="30"/>
      <c r="VTI652" s="30"/>
      <c r="VTJ652" s="30"/>
      <c r="VTK652" s="30"/>
      <c r="VTL652" s="30"/>
      <c r="VTM652" s="30"/>
      <c r="VTN652" s="30"/>
      <c r="VTO652" s="30"/>
      <c r="WBF652" s="30"/>
      <c r="WBG652" s="30"/>
      <c r="WBH652" s="30"/>
      <c r="WBI652" s="30"/>
      <c r="WBU652" s="30"/>
      <c r="WBV652" s="30"/>
      <c r="WBW652" s="30"/>
      <c r="WBX652" s="30"/>
      <c r="WBY652" s="30"/>
      <c r="WBZ652" s="30"/>
      <c r="WCA652" s="30"/>
      <c r="WCB652" s="30"/>
      <c r="WCC652" s="30"/>
      <c r="WCD652" s="30"/>
      <c r="WCE652" s="30"/>
      <c r="WCF652" s="30"/>
      <c r="WCG652" s="30"/>
      <c r="WCH652" s="30"/>
      <c r="WCI652" s="30"/>
      <c r="WCJ652" s="30"/>
      <c r="WCK652" s="30"/>
      <c r="WCL652" s="30"/>
      <c r="WCM652" s="30"/>
      <c r="WCN652" s="30"/>
      <c r="WCO652" s="30"/>
      <c r="WCP652" s="30"/>
      <c r="WCQ652" s="30"/>
      <c r="WCR652" s="30"/>
      <c r="WCS652" s="30"/>
      <c r="WCT652" s="30"/>
      <c r="WCU652" s="30"/>
      <c r="WCV652" s="30"/>
      <c r="WCW652" s="30"/>
      <c r="WCX652" s="30"/>
      <c r="WCY652" s="30"/>
      <c r="WCZ652" s="30"/>
      <c r="WDA652" s="30"/>
      <c r="WDB652" s="30"/>
      <c r="WDC652" s="30"/>
      <c r="WDD652" s="30"/>
      <c r="WDE652" s="30"/>
      <c r="WDF652" s="30"/>
      <c r="WDG652" s="30"/>
      <c r="WDH652" s="30"/>
      <c r="WDI652" s="30"/>
      <c r="WDJ652" s="30"/>
      <c r="WDK652" s="30"/>
      <c r="WLB652" s="30"/>
      <c r="WLC652" s="30"/>
      <c r="WLD652" s="30"/>
      <c r="WLE652" s="30"/>
      <c r="WLQ652" s="30"/>
      <c r="WLR652" s="30"/>
      <c r="WLS652" s="30"/>
      <c r="WLT652" s="30"/>
      <c r="WLU652" s="30"/>
      <c r="WLV652" s="30"/>
      <c r="WLW652" s="30"/>
      <c r="WLX652" s="30"/>
      <c r="WLY652" s="30"/>
      <c r="WLZ652" s="30"/>
      <c r="WMA652" s="30"/>
      <c r="WMB652" s="30"/>
      <c r="WMC652" s="30"/>
      <c r="WMD652" s="30"/>
      <c r="WME652" s="30"/>
      <c r="WMF652" s="30"/>
      <c r="WMG652" s="30"/>
      <c r="WMH652" s="30"/>
      <c r="WMI652" s="30"/>
      <c r="WMJ652" s="30"/>
      <c r="WMK652" s="30"/>
      <c r="WML652" s="30"/>
      <c r="WMM652" s="30"/>
      <c r="WMN652" s="30"/>
      <c r="WMO652" s="30"/>
      <c r="WMP652" s="30"/>
      <c r="WMQ652" s="30"/>
      <c r="WMR652" s="30"/>
      <c r="WMS652" s="30"/>
      <c r="WMT652" s="30"/>
      <c r="WMU652" s="30"/>
      <c r="WMV652" s="30"/>
      <c r="WMW652" s="30"/>
      <c r="WMX652" s="30"/>
      <c r="WMY652" s="30"/>
      <c r="WMZ652" s="30"/>
      <c r="WNA652" s="30"/>
      <c r="WNB652" s="30"/>
      <c r="WNC652" s="30"/>
      <c r="WND652" s="30"/>
      <c r="WNE652" s="30"/>
      <c r="WNF652" s="30"/>
      <c r="WNG652" s="30"/>
      <c r="WUX652" s="30"/>
      <c r="WUY652" s="30"/>
      <c r="WUZ652" s="30"/>
      <c r="WVA652" s="30"/>
      <c r="WVM652" s="30"/>
      <c r="WVN652" s="30"/>
      <c r="WVO652" s="30"/>
      <c r="WVP652" s="30"/>
      <c r="WVQ652" s="30"/>
      <c r="WVR652" s="30"/>
      <c r="WVS652" s="30"/>
      <c r="WVT652" s="30"/>
      <c r="WVU652" s="30"/>
      <c r="WVV652" s="30"/>
      <c r="WVW652" s="30"/>
      <c r="WVX652" s="30"/>
      <c r="WVY652" s="30"/>
      <c r="WVZ652" s="30"/>
      <c r="WWA652" s="30"/>
      <c r="WWB652" s="30"/>
      <c r="WWC652" s="30"/>
      <c r="WWD652" s="30"/>
      <c r="WWE652" s="30"/>
      <c r="WWF652" s="30"/>
      <c r="WWG652" s="30"/>
      <c r="WWH652" s="30"/>
      <c r="WWI652" s="30"/>
      <c r="WWJ652" s="30"/>
      <c r="WWK652" s="30"/>
      <c r="WWL652" s="30"/>
      <c r="WWM652" s="30"/>
      <c r="WWN652" s="30"/>
      <c r="WWO652" s="30"/>
      <c r="WWP652" s="30"/>
      <c r="WWQ652" s="30"/>
      <c r="WWR652" s="30"/>
      <c r="WWS652" s="30"/>
      <c r="WWT652" s="30"/>
      <c r="WWU652" s="30"/>
      <c r="WWV652" s="30"/>
      <c r="WWW652" s="30"/>
      <c r="WWX652" s="30"/>
      <c r="WWY652" s="30"/>
      <c r="WWZ652" s="30"/>
      <c r="WXA652" s="30"/>
      <c r="WXB652" s="30"/>
      <c r="WXC652" s="30"/>
    </row>
    <row r="653" spans="1:1017 1029:2041 2053:3065 3077:4089 4101:5113 5125:6137 6149:7161 7173:8185 8197:9209 9221:10233 10245:11257 11269:12281 12293:13305 13317:14329 14341:15353 15365:16175" s="30" customFormat="1" ht="35.1" hidden="1" customHeight="1" x14ac:dyDescent="0.25">
      <c r="F653" s="32"/>
      <c r="G653" s="34"/>
      <c r="H653" s="116" t="s">
        <v>320</v>
      </c>
      <c r="I653" s="116" t="s">
        <v>320</v>
      </c>
      <c r="J653" s="31"/>
      <c r="K653" s="116" t="s">
        <v>320</v>
      </c>
      <c r="L653" s="35"/>
      <c r="M653" s="35"/>
      <c r="N653" s="35"/>
      <c r="O653" s="35"/>
      <c r="P653" s="35"/>
      <c r="Q653" s="35"/>
      <c r="R653" s="35"/>
      <c r="S653" s="35"/>
      <c r="T653" s="37"/>
      <c r="U653" s="37"/>
      <c r="V653" s="37"/>
      <c r="W653" s="37"/>
      <c r="X653" s="38"/>
      <c r="Y653" s="38"/>
      <c r="Z653" s="38"/>
      <c r="AA653" s="38"/>
      <c r="AB653" s="37"/>
      <c r="AC653" s="37"/>
      <c r="AD653" s="37"/>
      <c r="AE653" s="37"/>
      <c r="AF653" s="38"/>
      <c r="AG653" s="38"/>
      <c r="AH653" s="38"/>
      <c r="AI653" s="38"/>
      <c r="AJ653" s="33"/>
      <c r="AK653" s="39"/>
      <c r="AL653" s="39"/>
      <c r="AM653" s="40"/>
      <c r="AN653" s="40"/>
      <c r="AO653" s="40"/>
      <c r="AP653" s="40"/>
      <c r="AQ653" s="41"/>
      <c r="AR653" s="41"/>
      <c r="AS653" s="41"/>
      <c r="AT653" s="41"/>
      <c r="AU653" s="42"/>
      <c r="AV653" s="43"/>
      <c r="AW653" s="44"/>
      <c r="AX653" s="45"/>
      <c r="AY653" s="45"/>
      <c r="AZ653" s="45"/>
      <c r="BA653" s="37"/>
      <c r="BB653" s="37"/>
      <c r="BC653" s="37"/>
      <c r="BD653" s="37"/>
      <c r="BE653" s="46"/>
      <c r="BH653" s="116"/>
      <c r="BI653" s="116"/>
      <c r="BJ653" s="116"/>
      <c r="BK653" s="116"/>
      <c r="BL653" s="116"/>
      <c r="BM653" s="116"/>
    </row>
    <row r="654" spans="1:1017 1029:2041 2053:3065 3077:4089 4101:5113 5125:6137 6149:7161 7173:8185 8197:9209 9221:10233 10245:11257 11269:12281 12293:13305 13317:14329 14341:15353 15365:16175" s="30" customFormat="1" ht="35.1" hidden="1" customHeight="1" x14ac:dyDescent="0.25">
      <c r="F654" s="32"/>
      <c r="G654" s="34"/>
      <c r="H654" s="116" t="s">
        <v>320</v>
      </c>
      <c r="I654" s="116" t="s">
        <v>320</v>
      </c>
      <c r="J654" s="31"/>
      <c r="K654" s="116" t="s">
        <v>320</v>
      </c>
      <c r="L654" s="35"/>
      <c r="M654" s="35"/>
      <c r="N654" s="35"/>
      <c r="O654" s="35"/>
      <c r="P654" s="35"/>
      <c r="Q654" s="35"/>
      <c r="R654" s="35"/>
      <c r="S654" s="35"/>
      <c r="T654" s="37"/>
      <c r="U654" s="37"/>
      <c r="V654" s="37"/>
      <c r="W654" s="37"/>
      <c r="X654" s="38"/>
      <c r="Y654" s="38"/>
      <c r="Z654" s="38"/>
      <c r="AA654" s="38"/>
      <c r="AB654" s="37"/>
      <c r="AC654" s="37"/>
      <c r="AD654" s="37"/>
      <c r="AE654" s="37"/>
      <c r="AF654" s="38"/>
      <c r="AG654" s="38"/>
      <c r="AH654" s="38"/>
      <c r="AI654" s="38"/>
      <c r="AJ654" s="33"/>
      <c r="AK654" s="39"/>
      <c r="AL654" s="39"/>
      <c r="AM654" s="40"/>
      <c r="AN654" s="40"/>
      <c r="AO654" s="40"/>
      <c r="AP654" s="40"/>
      <c r="AQ654" s="41"/>
      <c r="AR654" s="41"/>
      <c r="AS654" s="41"/>
      <c r="AT654" s="41"/>
      <c r="AU654" s="42"/>
      <c r="AV654" s="43"/>
      <c r="AW654" s="44"/>
      <c r="AX654" s="45"/>
      <c r="AY654" s="45"/>
      <c r="AZ654" s="45"/>
      <c r="BA654" s="37"/>
      <c r="BB654" s="37"/>
      <c r="BC654" s="37"/>
      <c r="BD654" s="37"/>
      <c r="BE654" s="46"/>
      <c r="BH654" s="116"/>
      <c r="BI654" s="116"/>
      <c r="BJ654" s="116"/>
      <c r="BK654" s="116"/>
      <c r="BL654" s="116"/>
      <c r="BM654" s="116"/>
    </row>
    <row r="655" spans="1:1017 1029:2041 2053:3065 3077:4089 4101:5113 5125:6137 6149:7161 7173:8185 8197:9209 9221:10233 10245:11257 11269:12281 12293:13305 13317:14329 14341:15353 15365:16175" s="30" customFormat="1" ht="35.1" hidden="1" customHeight="1" x14ac:dyDescent="0.25">
      <c r="F655" s="32"/>
      <c r="G655" s="34"/>
      <c r="H655" s="116" t="s">
        <v>320</v>
      </c>
      <c r="I655" s="116" t="s">
        <v>320</v>
      </c>
      <c r="J655" s="31"/>
      <c r="K655" s="116" t="s">
        <v>320</v>
      </c>
      <c r="L655" s="35"/>
      <c r="M655" s="35"/>
      <c r="N655" s="35"/>
      <c r="O655" s="35"/>
      <c r="P655" s="35"/>
      <c r="Q655" s="35"/>
      <c r="R655" s="35"/>
      <c r="S655" s="35"/>
      <c r="T655" s="37"/>
      <c r="U655" s="37"/>
      <c r="V655" s="37"/>
      <c r="W655" s="37"/>
      <c r="X655" s="38"/>
      <c r="Y655" s="38"/>
      <c r="Z655" s="38"/>
      <c r="AA655" s="38"/>
      <c r="AB655" s="37"/>
      <c r="AC655" s="37"/>
      <c r="AD655" s="37"/>
      <c r="AE655" s="37"/>
      <c r="AF655" s="38"/>
      <c r="AG655" s="38"/>
      <c r="AH655" s="38"/>
      <c r="AI655" s="38"/>
      <c r="AJ655" s="33"/>
      <c r="AK655" s="39"/>
      <c r="AL655" s="39"/>
      <c r="AM655" s="40"/>
      <c r="AN655" s="40"/>
      <c r="AO655" s="40"/>
      <c r="AP655" s="40"/>
      <c r="AQ655" s="41"/>
      <c r="AR655" s="41"/>
      <c r="AS655" s="41"/>
      <c r="AT655" s="41"/>
      <c r="AU655" s="42"/>
      <c r="AV655" s="43"/>
      <c r="AW655" s="44"/>
      <c r="AX655" s="45"/>
      <c r="AY655" s="45"/>
      <c r="AZ655" s="45"/>
      <c r="BA655" s="37"/>
      <c r="BB655" s="37"/>
      <c r="BC655" s="37"/>
      <c r="BD655" s="37"/>
      <c r="BE655" s="46"/>
      <c r="BH655" s="116"/>
      <c r="BI655" s="116"/>
      <c r="BJ655" s="116"/>
      <c r="BK655" s="116"/>
      <c r="BL655" s="116"/>
      <c r="BM655" s="116"/>
    </row>
    <row r="656" spans="1:1017 1029:2041 2053:3065 3077:4089 4101:5113 5125:6137 6149:7161 7173:8185 8197:9209 9221:10233 10245:11257 11269:12281 12293:13305 13317:14329 14341:15353 15365:16175" s="30" customFormat="1" ht="35.1" hidden="1" customHeight="1" x14ac:dyDescent="0.25">
      <c r="F656" s="32"/>
      <c r="G656" s="34"/>
      <c r="H656" s="116" t="s">
        <v>320</v>
      </c>
      <c r="I656" s="116" t="s">
        <v>320</v>
      </c>
      <c r="J656" s="31"/>
      <c r="K656" s="116" t="s">
        <v>320</v>
      </c>
      <c r="L656" s="35"/>
      <c r="M656" s="35"/>
      <c r="N656" s="35"/>
      <c r="O656" s="35"/>
      <c r="P656" s="35"/>
      <c r="Q656" s="35"/>
      <c r="R656" s="35"/>
      <c r="S656" s="35"/>
      <c r="T656" s="37"/>
      <c r="U656" s="37"/>
      <c r="V656" s="37"/>
      <c r="W656" s="37"/>
      <c r="X656" s="38"/>
      <c r="Y656" s="38"/>
      <c r="Z656" s="38"/>
      <c r="AA656" s="38"/>
      <c r="AB656" s="37"/>
      <c r="AC656" s="37"/>
      <c r="AD656" s="37"/>
      <c r="AE656" s="37"/>
      <c r="AF656" s="38"/>
      <c r="AG656" s="38"/>
      <c r="AH656" s="38"/>
      <c r="AI656" s="38"/>
      <c r="AJ656" s="33"/>
      <c r="AK656" s="39"/>
      <c r="AL656" s="39"/>
      <c r="AM656" s="40"/>
      <c r="AN656" s="40"/>
      <c r="AO656" s="40"/>
      <c r="AP656" s="40"/>
      <c r="AQ656" s="41"/>
      <c r="AR656" s="41"/>
      <c r="AS656" s="41"/>
      <c r="AT656" s="41"/>
      <c r="AU656" s="42"/>
      <c r="AV656" s="43"/>
      <c r="AW656" s="44"/>
      <c r="AX656" s="45"/>
      <c r="AY656" s="45"/>
      <c r="AZ656" s="45"/>
      <c r="BA656" s="37"/>
      <c r="BB656" s="37"/>
      <c r="BC656" s="37"/>
      <c r="BD656" s="37"/>
      <c r="BE656" s="46"/>
      <c r="BH656" s="116"/>
      <c r="BI656" s="116"/>
      <c r="BJ656" s="116"/>
      <c r="BK656" s="116"/>
      <c r="BL656" s="116"/>
      <c r="BM656" s="116"/>
    </row>
    <row r="657" spans="1:65" s="30" customFormat="1" ht="35.1" hidden="1" customHeight="1" x14ac:dyDescent="0.25">
      <c r="F657" s="32"/>
      <c r="G657" s="34"/>
      <c r="H657" s="116" t="s">
        <v>320</v>
      </c>
      <c r="I657" s="116" t="s">
        <v>320</v>
      </c>
      <c r="J657" s="31"/>
      <c r="K657" s="116" t="s">
        <v>320</v>
      </c>
      <c r="L657" s="35"/>
      <c r="M657" s="35"/>
      <c r="N657" s="35"/>
      <c r="O657" s="35"/>
      <c r="P657" s="35"/>
      <c r="Q657" s="35"/>
      <c r="R657" s="35"/>
      <c r="S657" s="35"/>
      <c r="T657" s="37"/>
      <c r="U657" s="37"/>
      <c r="V657" s="37"/>
      <c r="W657" s="37"/>
      <c r="X657" s="38"/>
      <c r="Y657" s="38"/>
      <c r="Z657" s="38"/>
      <c r="AA657" s="38"/>
      <c r="AB657" s="37"/>
      <c r="AC657" s="37"/>
      <c r="AD657" s="37"/>
      <c r="AE657" s="37"/>
      <c r="AF657" s="38"/>
      <c r="AG657" s="38"/>
      <c r="AH657" s="38"/>
      <c r="AI657" s="38"/>
      <c r="AJ657" s="33"/>
      <c r="AK657" s="39"/>
      <c r="AL657" s="39"/>
      <c r="AM657" s="40"/>
      <c r="AN657" s="40"/>
      <c r="AO657" s="40"/>
      <c r="AP657" s="40"/>
      <c r="AQ657" s="41"/>
      <c r="AR657" s="41"/>
      <c r="AS657" s="41"/>
      <c r="AT657" s="41"/>
      <c r="AU657" s="42"/>
      <c r="AV657" s="43"/>
      <c r="AW657" s="44"/>
      <c r="AX657" s="45"/>
      <c r="AY657" s="45"/>
      <c r="AZ657" s="45"/>
      <c r="BA657" s="37"/>
      <c r="BB657" s="37"/>
      <c r="BC657" s="37"/>
      <c r="BD657" s="37"/>
      <c r="BE657" s="46"/>
      <c r="BH657" s="116"/>
      <c r="BI657" s="116"/>
      <c r="BJ657" s="116"/>
      <c r="BK657" s="116"/>
      <c r="BL657" s="116"/>
      <c r="BM657" s="116"/>
    </row>
    <row r="658" spans="1:65" s="30" customFormat="1" ht="35.1" hidden="1" customHeight="1" x14ac:dyDescent="0.25">
      <c r="F658" s="32"/>
      <c r="G658" s="34"/>
      <c r="H658" s="116" t="s">
        <v>320</v>
      </c>
      <c r="I658" s="116" t="s">
        <v>320</v>
      </c>
      <c r="J658" s="31"/>
      <c r="K658" s="116" t="s">
        <v>320</v>
      </c>
      <c r="L658" s="35"/>
      <c r="M658" s="35"/>
      <c r="N658" s="35"/>
      <c r="O658" s="35"/>
      <c r="P658" s="35"/>
      <c r="Q658" s="35"/>
      <c r="R658" s="35"/>
      <c r="S658" s="35"/>
      <c r="T658" s="37"/>
      <c r="U658" s="37"/>
      <c r="V658" s="37"/>
      <c r="W658" s="37"/>
      <c r="X658" s="38"/>
      <c r="Y658" s="38"/>
      <c r="Z658" s="38"/>
      <c r="AA658" s="38"/>
      <c r="AB658" s="37"/>
      <c r="AC658" s="37"/>
      <c r="AD658" s="37"/>
      <c r="AE658" s="37"/>
      <c r="AF658" s="38"/>
      <c r="AG658" s="38"/>
      <c r="AH658" s="38"/>
      <c r="AI658" s="38"/>
      <c r="AJ658" s="33"/>
      <c r="AK658" s="39"/>
      <c r="AL658" s="39"/>
      <c r="AM658" s="40"/>
      <c r="AN658" s="40"/>
      <c r="AO658" s="40"/>
      <c r="AP658" s="40"/>
      <c r="AQ658" s="41"/>
      <c r="AR658" s="41"/>
      <c r="AS658" s="41"/>
      <c r="AT658" s="41"/>
      <c r="AU658" s="42"/>
      <c r="AV658" s="43"/>
      <c r="AW658" s="44"/>
      <c r="AX658" s="45"/>
      <c r="AY658" s="45"/>
      <c r="AZ658" s="45"/>
      <c r="BA658" s="37"/>
      <c r="BB658" s="37"/>
      <c r="BC658" s="37"/>
      <c r="BD658" s="37"/>
      <c r="BE658" s="46"/>
      <c r="BH658" s="116"/>
      <c r="BI658" s="116"/>
      <c r="BJ658" s="116"/>
      <c r="BK658" s="116"/>
      <c r="BL658" s="116"/>
      <c r="BM658" s="116"/>
    </row>
    <row r="659" spans="1:65" s="30" customFormat="1" ht="35.1" customHeight="1" x14ac:dyDescent="0.25">
      <c r="A659" s="30" t="str">
        <f t="shared" si="51"/>
        <v>TB52DT+1</v>
      </c>
      <c r="B659" s="30" t="str">
        <f t="shared" si="52"/>
        <v>TB52DT+2</v>
      </c>
      <c r="C659" s="30" t="str">
        <f t="shared" si="53"/>
        <v>TB52DT+3</v>
      </c>
      <c r="D659" s="30" t="str">
        <f t="shared" si="54"/>
        <v>TB52DT+4</v>
      </c>
      <c r="E659" s="30" t="s">
        <v>18</v>
      </c>
      <c r="F659" s="32">
        <v>52</v>
      </c>
      <c r="G659" s="34" t="s">
        <v>196</v>
      </c>
      <c r="H659" s="116" t="s">
        <v>327</v>
      </c>
      <c r="I659" s="116" t="s">
        <v>105</v>
      </c>
      <c r="J659" s="31" t="s">
        <v>264</v>
      </c>
      <c r="K659" s="116" t="s">
        <v>328</v>
      </c>
      <c r="L659" s="35">
        <v>6000</v>
      </c>
      <c r="M659" s="35">
        <v>3000</v>
      </c>
      <c r="N659" s="35">
        <v>2200</v>
      </c>
      <c r="O659" s="35">
        <v>1400</v>
      </c>
      <c r="P659" s="35">
        <f>VLOOKUP(G659&amp;"Vị trí 1",'[1]14_ODT'!$D$11:$L$3938,9,0)</f>
        <v>6000</v>
      </c>
      <c r="Q659" s="35">
        <f>VLOOKUP(G659&amp;"Vị trí 2",'[1]14_ODT'!$D$11:$L$3938,9,0)</f>
        <v>3000</v>
      </c>
      <c r="R659" s="35">
        <f>VLOOKUP(G659&amp;"Vị trí 3",'[1]14_ODT'!$D$11:$L$3938,9,0)</f>
        <v>2200</v>
      </c>
      <c r="S659" s="35">
        <f>VLOOKUP(G659&amp;"Vị trí 4",'[1]14_ODT'!$D$11:$L$3938,9,0)</f>
        <v>1400</v>
      </c>
      <c r="T659" s="37"/>
      <c r="U659" s="37"/>
      <c r="V659" s="37"/>
      <c r="W659" s="37"/>
      <c r="X659" s="38"/>
      <c r="Y659" s="38"/>
      <c r="Z659" s="38"/>
      <c r="AA659" s="38"/>
      <c r="AB659" s="37"/>
      <c r="AC659" s="37"/>
      <c r="AD659" s="37"/>
      <c r="AE659" s="37"/>
      <c r="AF659" s="38"/>
      <c r="AG659" s="38"/>
      <c r="AH659" s="38"/>
      <c r="AI659" s="38"/>
      <c r="AJ659" s="33">
        <v>2.52</v>
      </c>
      <c r="AK659" s="39"/>
      <c r="AL659" s="39">
        <v>1.45</v>
      </c>
      <c r="AM659" s="40">
        <f t="shared" si="55"/>
        <v>8700</v>
      </c>
      <c r="AN659" s="40">
        <f t="shared" si="55"/>
        <v>4350</v>
      </c>
      <c r="AO659" s="40">
        <f t="shared" si="55"/>
        <v>3190</v>
      </c>
      <c r="AP659" s="40">
        <f t="shared" si="55"/>
        <v>2030</v>
      </c>
      <c r="AQ659" s="41">
        <f t="shared" si="56"/>
        <v>8700</v>
      </c>
      <c r="AR659" s="41">
        <f t="shared" si="56"/>
        <v>4400</v>
      </c>
      <c r="AS659" s="41">
        <f t="shared" si="56"/>
        <v>3200</v>
      </c>
      <c r="AT659" s="41">
        <f t="shared" si="56"/>
        <v>2000</v>
      </c>
      <c r="AU659" s="42">
        <f t="shared" si="57"/>
        <v>1305</v>
      </c>
      <c r="AV659" s="43" t="s">
        <v>18</v>
      </c>
      <c r="AW659" s="44">
        <v>3500</v>
      </c>
      <c r="AX659" s="45">
        <v>2100</v>
      </c>
      <c r="AY659" s="45">
        <v>1540</v>
      </c>
      <c r="AZ659" s="45">
        <v>980</v>
      </c>
      <c r="BA659" s="37">
        <v>3000</v>
      </c>
      <c r="BB659" s="37">
        <v>1800</v>
      </c>
      <c r="BC659" s="37">
        <v>1320</v>
      </c>
      <c r="BD659" s="37">
        <v>840</v>
      </c>
      <c r="BE659" s="46">
        <f t="shared" si="58"/>
        <v>695</v>
      </c>
      <c r="BH659" s="116"/>
      <c r="BI659" s="116"/>
      <c r="BJ659" s="116"/>
      <c r="BK659" s="116"/>
      <c r="BL659" s="116"/>
      <c r="BM659" s="116"/>
    </row>
    <row r="660" spans="1:65" s="30" customFormat="1" ht="35.1" hidden="1" customHeight="1" x14ac:dyDescent="0.25">
      <c r="F660" s="32"/>
      <c r="G660" s="34"/>
      <c r="H660" s="116" t="s">
        <v>320</v>
      </c>
      <c r="I660" s="116" t="s">
        <v>320</v>
      </c>
      <c r="J660" s="31"/>
      <c r="K660" s="116" t="s">
        <v>320</v>
      </c>
      <c r="L660" s="35"/>
      <c r="M660" s="35"/>
      <c r="N660" s="35"/>
      <c r="O660" s="35"/>
      <c r="P660" s="35"/>
      <c r="Q660" s="35"/>
      <c r="R660" s="35"/>
      <c r="S660" s="35"/>
      <c r="T660" s="37"/>
      <c r="U660" s="37"/>
      <c r="V660" s="37"/>
      <c r="W660" s="37"/>
      <c r="X660" s="38"/>
      <c r="Y660" s="38"/>
      <c r="Z660" s="38"/>
      <c r="AA660" s="38"/>
      <c r="AB660" s="37"/>
      <c r="AC660" s="37"/>
      <c r="AD660" s="37"/>
      <c r="AE660" s="37"/>
      <c r="AF660" s="38"/>
      <c r="AG660" s="38"/>
      <c r="AH660" s="38"/>
      <c r="AI660" s="38"/>
      <c r="AJ660" s="33"/>
      <c r="AK660" s="39"/>
      <c r="AL660" s="39"/>
      <c r="AM660" s="40"/>
      <c r="AN660" s="40"/>
      <c r="AO660" s="40"/>
      <c r="AP660" s="40"/>
      <c r="AQ660" s="41"/>
      <c r="AR660" s="41"/>
      <c r="AS660" s="41"/>
      <c r="AT660" s="41"/>
      <c r="AU660" s="42"/>
      <c r="AV660" s="43"/>
      <c r="AW660" s="44"/>
      <c r="AX660" s="45"/>
      <c r="AY660" s="45"/>
      <c r="AZ660" s="45"/>
      <c r="BA660" s="37"/>
      <c r="BB660" s="37"/>
      <c r="BC660" s="37"/>
      <c r="BD660" s="37"/>
      <c r="BE660" s="46"/>
      <c r="BH660" s="116"/>
      <c r="BI660" s="116"/>
      <c r="BJ660" s="116"/>
      <c r="BK660" s="116"/>
      <c r="BL660" s="116"/>
      <c r="BM660" s="116"/>
    </row>
    <row r="661" spans="1:65" s="30" customFormat="1" ht="35.1" hidden="1" customHeight="1" x14ac:dyDescent="0.25">
      <c r="F661" s="32"/>
      <c r="G661" s="34"/>
      <c r="H661" s="116" t="s">
        <v>320</v>
      </c>
      <c r="I661" s="116" t="s">
        <v>320</v>
      </c>
      <c r="J661" s="31"/>
      <c r="K661" s="116" t="s">
        <v>320</v>
      </c>
      <c r="L661" s="35"/>
      <c r="M661" s="35"/>
      <c r="N661" s="35"/>
      <c r="O661" s="35"/>
      <c r="P661" s="35"/>
      <c r="Q661" s="35"/>
      <c r="R661" s="35"/>
      <c r="S661" s="35"/>
      <c r="T661" s="37"/>
      <c r="U661" s="37"/>
      <c r="V661" s="37"/>
      <c r="W661" s="37"/>
      <c r="X661" s="38"/>
      <c r="Y661" s="38"/>
      <c r="Z661" s="38"/>
      <c r="AA661" s="38"/>
      <c r="AB661" s="37"/>
      <c r="AC661" s="37"/>
      <c r="AD661" s="37"/>
      <c r="AE661" s="37"/>
      <c r="AF661" s="38"/>
      <c r="AG661" s="38"/>
      <c r="AH661" s="38"/>
      <c r="AI661" s="38"/>
      <c r="AJ661" s="33"/>
      <c r="AK661" s="39"/>
      <c r="AL661" s="39"/>
      <c r="AM661" s="40"/>
      <c r="AN661" s="40"/>
      <c r="AO661" s="40"/>
      <c r="AP661" s="40"/>
      <c r="AQ661" s="41"/>
      <c r="AR661" s="41"/>
      <c r="AS661" s="41"/>
      <c r="AT661" s="41"/>
      <c r="AU661" s="42"/>
      <c r="AV661" s="43"/>
      <c r="AW661" s="44"/>
      <c r="AX661" s="45"/>
      <c r="AY661" s="45"/>
      <c r="AZ661" s="45"/>
      <c r="BA661" s="37"/>
      <c r="BB661" s="37"/>
      <c r="BC661" s="37"/>
      <c r="BD661" s="37"/>
      <c r="BE661" s="46"/>
      <c r="BH661" s="116"/>
      <c r="BI661" s="116"/>
      <c r="BJ661" s="116"/>
      <c r="BK661" s="116"/>
      <c r="BL661" s="116"/>
      <c r="BM661" s="116"/>
    </row>
    <row r="662" spans="1:65" s="30" customFormat="1" ht="35.1" hidden="1" customHeight="1" x14ac:dyDescent="0.25">
      <c r="F662" s="32"/>
      <c r="G662" s="34"/>
      <c r="H662" s="116" t="s">
        <v>320</v>
      </c>
      <c r="I662" s="116" t="s">
        <v>320</v>
      </c>
      <c r="J662" s="31"/>
      <c r="K662" s="116" t="s">
        <v>320</v>
      </c>
      <c r="L662" s="35"/>
      <c r="M662" s="35"/>
      <c r="N662" s="35"/>
      <c r="O662" s="35"/>
      <c r="P662" s="35"/>
      <c r="Q662" s="35"/>
      <c r="R662" s="35"/>
      <c r="S662" s="35"/>
      <c r="T662" s="37"/>
      <c r="U662" s="37"/>
      <c r="V662" s="37"/>
      <c r="W662" s="37"/>
      <c r="X662" s="38"/>
      <c r="Y662" s="38"/>
      <c r="Z662" s="38"/>
      <c r="AA662" s="38"/>
      <c r="AB662" s="37"/>
      <c r="AC662" s="37"/>
      <c r="AD662" s="37"/>
      <c r="AE662" s="37"/>
      <c r="AF662" s="38"/>
      <c r="AG662" s="38"/>
      <c r="AH662" s="38"/>
      <c r="AI662" s="38"/>
      <c r="AJ662" s="33"/>
      <c r="AK662" s="39"/>
      <c r="AL662" s="39"/>
      <c r="AM662" s="40"/>
      <c r="AN662" s="40"/>
      <c r="AO662" s="40"/>
      <c r="AP662" s="40"/>
      <c r="AQ662" s="41"/>
      <c r="AR662" s="41"/>
      <c r="AS662" s="41"/>
      <c r="AT662" s="41"/>
      <c r="AU662" s="42"/>
      <c r="AV662" s="43"/>
      <c r="AW662" s="44"/>
      <c r="AX662" s="45"/>
      <c r="AY662" s="45"/>
      <c r="AZ662" s="45"/>
      <c r="BA662" s="37"/>
      <c r="BB662" s="37"/>
      <c r="BC662" s="37"/>
      <c r="BD662" s="37"/>
      <c r="BE662" s="46"/>
      <c r="BH662" s="116"/>
      <c r="BI662" s="116"/>
      <c r="BJ662" s="116"/>
      <c r="BK662" s="116"/>
      <c r="BL662" s="116"/>
      <c r="BM662" s="116"/>
    </row>
    <row r="663" spans="1:65" s="30" customFormat="1" ht="35.1" hidden="1" customHeight="1" x14ac:dyDescent="0.25">
      <c r="F663" s="32"/>
      <c r="G663" s="34"/>
      <c r="H663" s="116" t="s">
        <v>320</v>
      </c>
      <c r="I663" s="116" t="s">
        <v>320</v>
      </c>
      <c r="J663" s="31"/>
      <c r="K663" s="116" t="s">
        <v>320</v>
      </c>
      <c r="L663" s="35"/>
      <c r="M663" s="35"/>
      <c r="N663" s="35"/>
      <c r="O663" s="35"/>
      <c r="P663" s="35"/>
      <c r="Q663" s="35"/>
      <c r="R663" s="35"/>
      <c r="S663" s="35"/>
      <c r="T663" s="37"/>
      <c r="U663" s="37"/>
      <c r="V663" s="37"/>
      <c r="W663" s="37"/>
      <c r="X663" s="38"/>
      <c r="Y663" s="38"/>
      <c r="Z663" s="38"/>
      <c r="AA663" s="38"/>
      <c r="AB663" s="37"/>
      <c r="AC663" s="37"/>
      <c r="AD663" s="37"/>
      <c r="AE663" s="37"/>
      <c r="AF663" s="38"/>
      <c r="AG663" s="38"/>
      <c r="AH663" s="38"/>
      <c r="AI663" s="38"/>
      <c r="AJ663" s="33"/>
      <c r="AK663" s="39"/>
      <c r="AL663" s="39"/>
      <c r="AM663" s="40"/>
      <c r="AN663" s="40"/>
      <c r="AO663" s="40"/>
      <c r="AP663" s="40"/>
      <c r="AQ663" s="41"/>
      <c r="AR663" s="41"/>
      <c r="AS663" s="41"/>
      <c r="AT663" s="41"/>
      <c r="AU663" s="42"/>
      <c r="AV663" s="43"/>
      <c r="AW663" s="44"/>
      <c r="AX663" s="45"/>
      <c r="AY663" s="45"/>
      <c r="AZ663" s="45"/>
      <c r="BA663" s="37"/>
      <c r="BB663" s="37"/>
      <c r="BC663" s="37"/>
      <c r="BD663" s="37"/>
      <c r="BE663" s="46"/>
      <c r="BH663" s="116"/>
      <c r="BI663" s="116"/>
      <c r="BJ663" s="116"/>
      <c r="BK663" s="116"/>
      <c r="BL663" s="116"/>
      <c r="BM663" s="116"/>
    </row>
    <row r="664" spans="1:65" s="30" customFormat="1" ht="35.1" hidden="1" customHeight="1" x14ac:dyDescent="0.25">
      <c r="F664" s="32"/>
      <c r="G664" s="34"/>
      <c r="H664" s="116" t="s">
        <v>320</v>
      </c>
      <c r="I664" s="116" t="s">
        <v>320</v>
      </c>
      <c r="J664" s="31"/>
      <c r="K664" s="116" t="s">
        <v>320</v>
      </c>
      <c r="L664" s="35"/>
      <c r="M664" s="35"/>
      <c r="N664" s="35"/>
      <c r="O664" s="35"/>
      <c r="P664" s="35"/>
      <c r="Q664" s="35"/>
      <c r="R664" s="35"/>
      <c r="S664" s="35"/>
      <c r="T664" s="37"/>
      <c r="U664" s="37"/>
      <c r="V664" s="37"/>
      <c r="W664" s="37"/>
      <c r="X664" s="38"/>
      <c r="Y664" s="38"/>
      <c r="Z664" s="38"/>
      <c r="AA664" s="38"/>
      <c r="AB664" s="37"/>
      <c r="AC664" s="37"/>
      <c r="AD664" s="37"/>
      <c r="AE664" s="37"/>
      <c r="AF664" s="38"/>
      <c r="AG664" s="38"/>
      <c r="AH664" s="38"/>
      <c r="AI664" s="38"/>
      <c r="AJ664" s="33"/>
      <c r="AK664" s="39"/>
      <c r="AL664" s="39"/>
      <c r="AM664" s="40"/>
      <c r="AN664" s="40"/>
      <c r="AO664" s="40"/>
      <c r="AP664" s="40"/>
      <c r="AQ664" s="41"/>
      <c r="AR664" s="41"/>
      <c r="AS664" s="41"/>
      <c r="AT664" s="41"/>
      <c r="AU664" s="42"/>
      <c r="AV664" s="43"/>
      <c r="AW664" s="44"/>
      <c r="AX664" s="45"/>
      <c r="AY664" s="45"/>
      <c r="AZ664" s="45"/>
      <c r="BA664" s="37"/>
      <c r="BB664" s="37"/>
      <c r="BC664" s="37"/>
      <c r="BD664" s="37"/>
      <c r="BE664" s="46"/>
      <c r="BH664" s="116"/>
      <c r="BI664" s="116"/>
      <c r="BJ664" s="116"/>
      <c r="BK664" s="116"/>
      <c r="BL664" s="116"/>
      <c r="BM664" s="116"/>
    </row>
    <row r="665" spans="1:65" s="30" customFormat="1" ht="35.1" hidden="1" customHeight="1" x14ac:dyDescent="0.25">
      <c r="F665" s="32"/>
      <c r="G665" s="34"/>
      <c r="H665" s="116" t="s">
        <v>320</v>
      </c>
      <c r="I665" s="116" t="s">
        <v>320</v>
      </c>
      <c r="J665" s="31"/>
      <c r="K665" s="116" t="s">
        <v>320</v>
      </c>
      <c r="L665" s="35"/>
      <c r="M665" s="35"/>
      <c r="N665" s="35"/>
      <c r="O665" s="35"/>
      <c r="P665" s="35"/>
      <c r="Q665" s="35"/>
      <c r="R665" s="35"/>
      <c r="S665" s="35"/>
      <c r="T665" s="37"/>
      <c r="U665" s="37"/>
      <c r="V665" s="37"/>
      <c r="W665" s="37"/>
      <c r="X665" s="38"/>
      <c r="Y665" s="38"/>
      <c r="Z665" s="38"/>
      <c r="AA665" s="38"/>
      <c r="AB665" s="37"/>
      <c r="AC665" s="37"/>
      <c r="AD665" s="37"/>
      <c r="AE665" s="37"/>
      <c r="AF665" s="38"/>
      <c r="AG665" s="38"/>
      <c r="AH665" s="38"/>
      <c r="AI665" s="38"/>
      <c r="AJ665" s="33"/>
      <c r="AK665" s="39"/>
      <c r="AL665" s="39"/>
      <c r="AM665" s="40"/>
      <c r="AN665" s="40"/>
      <c r="AO665" s="40"/>
      <c r="AP665" s="40"/>
      <c r="AQ665" s="41"/>
      <c r="AR665" s="41"/>
      <c r="AS665" s="41"/>
      <c r="AT665" s="41"/>
      <c r="AU665" s="42"/>
      <c r="AV665" s="43"/>
      <c r="AW665" s="44"/>
      <c r="AX665" s="45"/>
      <c r="AY665" s="45"/>
      <c r="AZ665" s="45"/>
      <c r="BA665" s="37"/>
      <c r="BB665" s="37"/>
      <c r="BC665" s="37"/>
      <c r="BD665" s="37"/>
      <c r="BE665" s="46"/>
      <c r="BH665" s="116"/>
      <c r="BI665" s="116"/>
      <c r="BJ665" s="116"/>
      <c r="BK665" s="116"/>
      <c r="BL665" s="116"/>
      <c r="BM665" s="116"/>
    </row>
    <row r="666" spans="1:65" s="47" customFormat="1" ht="35.1" customHeight="1" x14ac:dyDescent="0.25">
      <c r="A666" s="30" t="str">
        <f t="shared" si="51"/>
        <v>TB22DT+1</v>
      </c>
      <c r="B666" s="30" t="str">
        <f t="shared" si="52"/>
        <v>TB22DT+2</v>
      </c>
      <c r="C666" s="30" t="str">
        <f t="shared" si="53"/>
        <v>TB22DT+3</v>
      </c>
      <c r="D666" s="30" t="str">
        <f t="shared" si="54"/>
        <v>TB22DT+4</v>
      </c>
      <c r="E666" s="17" t="s">
        <v>18</v>
      </c>
      <c r="F666" s="32">
        <v>22</v>
      </c>
      <c r="G666" s="34" t="s">
        <v>151</v>
      </c>
      <c r="H666" s="116" t="s">
        <v>23</v>
      </c>
      <c r="I666" s="116" t="s">
        <v>319</v>
      </c>
      <c r="J666" s="31" t="s">
        <v>23</v>
      </c>
      <c r="K666" s="116" t="s">
        <v>90</v>
      </c>
      <c r="L666" s="35">
        <v>4500</v>
      </c>
      <c r="M666" s="35">
        <v>2250</v>
      </c>
      <c r="N666" s="35">
        <v>1800</v>
      </c>
      <c r="O666" s="35">
        <v>1400</v>
      </c>
      <c r="P666" s="35">
        <f>VLOOKUP(G666&amp;"Vị trí 1",'[1]14_ODT'!$D$11:$L$3938,9,0)</f>
        <v>4500</v>
      </c>
      <c r="Q666" s="35">
        <f>VLOOKUP(G666&amp;"Vị trí 2",'[1]14_ODT'!$D$11:$L$3938,9,0)</f>
        <v>2250</v>
      </c>
      <c r="R666" s="35">
        <f>VLOOKUP(G666&amp;"Vị trí 3",'[1]14_ODT'!$D$11:$L$3938,9,0)</f>
        <v>1800</v>
      </c>
      <c r="S666" s="35">
        <f>VLOOKUP(G666&amp;"Vị trí 4",'[1]14_ODT'!$D$11:$L$3938,9,0)</f>
        <v>1400</v>
      </c>
      <c r="T666" s="37"/>
      <c r="U666" s="37"/>
      <c r="V666" s="37"/>
      <c r="W666" s="37"/>
      <c r="X666" s="38"/>
      <c r="Y666" s="38"/>
      <c r="Z666" s="38"/>
      <c r="AA666" s="38"/>
      <c r="AB666" s="37"/>
      <c r="AC666" s="37"/>
      <c r="AD666" s="37"/>
      <c r="AE666" s="37"/>
      <c r="AF666" s="38"/>
      <c r="AG666" s="38"/>
      <c r="AH666" s="38"/>
      <c r="AI666" s="38"/>
      <c r="AJ666" s="33">
        <v>1.7866666666666666</v>
      </c>
      <c r="AK666" s="39"/>
      <c r="AL666" s="39">
        <v>1.1000000000000001</v>
      </c>
      <c r="AM666" s="40">
        <f t="shared" si="55"/>
        <v>4950</v>
      </c>
      <c r="AN666" s="40">
        <f t="shared" si="55"/>
        <v>2475</v>
      </c>
      <c r="AO666" s="40">
        <f t="shared" si="55"/>
        <v>1980.0000000000002</v>
      </c>
      <c r="AP666" s="40">
        <f t="shared" si="55"/>
        <v>1540.0000000000002</v>
      </c>
      <c r="AQ666" s="41">
        <f t="shared" si="56"/>
        <v>5000</v>
      </c>
      <c r="AR666" s="41">
        <f t="shared" si="56"/>
        <v>2500</v>
      </c>
      <c r="AS666" s="41">
        <f t="shared" si="56"/>
        <v>2000</v>
      </c>
      <c r="AT666" s="41">
        <f t="shared" si="56"/>
        <v>1500</v>
      </c>
      <c r="AU666" s="42">
        <f t="shared" si="57"/>
        <v>742.5</v>
      </c>
      <c r="AV666" s="43" t="s">
        <v>18</v>
      </c>
      <c r="AW666" s="44">
        <v>3500</v>
      </c>
      <c r="AX666" s="45">
        <v>2100</v>
      </c>
      <c r="AY666" s="45">
        <v>1540</v>
      </c>
      <c r="AZ666" s="45">
        <v>980</v>
      </c>
      <c r="BA666" s="37">
        <v>3000</v>
      </c>
      <c r="BB666" s="37">
        <v>1800</v>
      </c>
      <c r="BC666" s="37">
        <v>1320</v>
      </c>
      <c r="BD666" s="37">
        <v>840</v>
      </c>
      <c r="BE666" s="46">
        <f t="shared" si="58"/>
        <v>757.5</v>
      </c>
      <c r="BH666" s="116"/>
      <c r="BI666" s="116"/>
      <c r="BJ666" s="116"/>
      <c r="BK666" s="116"/>
      <c r="BL666" s="116"/>
      <c r="BM666" s="116"/>
    </row>
    <row r="667" spans="1:65" s="47" customFormat="1" ht="35.1" hidden="1" customHeight="1" x14ac:dyDescent="0.25">
      <c r="A667" s="30"/>
      <c r="B667" s="30"/>
      <c r="C667" s="30"/>
      <c r="D667" s="30"/>
      <c r="E667" s="17"/>
      <c r="F667" s="32"/>
      <c r="G667" s="34"/>
      <c r="H667" s="116" t="s">
        <v>320</v>
      </c>
      <c r="I667" s="116" t="s">
        <v>320</v>
      </c>
      <c r="J667" s="31"/>
      <c r="K667" s="116" t="s">
        <v>320</v>
      </c>
      <c r="L667" s="35"/>
      <c r="M667" s="35"/>
      <c r="N667" s="35"/>
      <c r="O667" s="35"/>
      <c r="P667" s="35"/>
      <c r="Q667" s="35"/>
      <c r="R667" s="35"/>
      <c r="S667" s="35"/>
      <c r="T667" s="37"/>
      <c r="U667" s="37"/>
      <c r="V667" s="37"/>
      <c r="W667" s="37"/>
      <c r="X667" s="38"/>
      <c r="Y667" s="38"/>
      <c r="Z667" s="38"/>
      <c r="AA667" s="38"/>
      <c r="AB667" s="37"/>
      <c r="AC667" s="37"/>
      <c r="AD667" s="37"/>
      <c r="AE667" s="37"/>
      <c r="AF667" s="38"/>
      <c r="AG667" s="38"/>
      <c r="AH667" s="38"/>
      <c r="AI667" s="38"/>
      <c r="AJ667" s="33"/>
      <c r="AK667" s="39"/>
      <c r="AL667" s="39"/>
      <c r="AM667" s="40"/>
      <c r="AN667" s="40"/>
      <c r="AO667" s="40"/>
      <c r="AP667" s="40"/>
      <c r="AQ667" s="41"/>
      <c r="AR667" s="41"/>
      <c r="AS667" s="41"/>
      <c r="AT667" s="41"/>
      <c r="AU667" s="42"/>
      <c r="AV667" s="43"/>
      <c r="AW667" s="44"/>
      <c r="AX667" s="45"/>
      <c r="AY667" s="45"/>
      <c r="AZ667" s="45"/>
      <c r="BA667" s="37"/>
      <c r="BB667" s="37"/>
      <c r="BC667" s="37"/>
      <c r="BD667" s="37"/>
      <c r="BE667" s="46"/>
      <c r="BH667" s="116"/>
      <c r="BI667" s="116"/>
      <c r="BJ667" s="116"/>
      <c r="BK667" s="116"/>
      <c r="BL667" s="116"/>
      <c r="BM667" s="116"/>
    </row>
    <row r="668" spans="1:65" s="47" customFormat="1" ht="35.1" hidden="1" customHeight="1" x14ac:dyDescent="0.25">
      <c r="A668" s="30"/>
      <c r="B668" s="30"/>
      <c r="C668" s="30"/>
      <c r="D668" s="30"/>
      <c r="E668" s="17"/>
      <c r="F668" s="32"/>
      <c r="G668" s="34"/>
      <c r="H668" s="116" t="s">
        <v>320</v>
      </c>
      <c r="I668" s="116" t="s">
        <v>320</v>
      </c>
      <c r="J668" s="31"/>
      <c r="K668" s="116" t="s">
        <v>320</v>
      </c>
      <c r="L668" s="35"/>
      <c r="M668" s="35"/>
      <c r="N668" s="35"/>
      <c r="O668" s="35"/>
      <c r="P668" s="35"/>
      <c r="Q668" s="35"/>
      <c r="R668" s="35"/>
      <c r="S668" s="35"/>
      <c r="T668" s="37"/>
      <c r="U668" s="37"/>
      <c r="V668" s="37"/>
      <c r="W668" s="37"/>
      <c r="X668" s="38"/>
      <c r="Y668" s="38"/>
      <c r="Z668" s="38"/>
      <c r="AA668" s="38"/>
      <c r="AB668" s="37"/>
      <c r="AC668" s="37"/>
      <c r="AD668" s="37"/>
      <c r="AE668" s="37"/>
      <c r="AF668" s="38"/>
      <c r="AG668" s="38"/>
      <c r="AH668" s="38"/>
      <c r="AI668" s="38"/>
      <c r="AJ668" s="33"/>
      <c r="AK668" s="39"/>
      <c r="AL668" s="39"/>
      <c r="AM668" s="40"/>
      <c r="AN668" s="40"/>
      <c r="AO668" s="40"/>
      <c r="AP668" s="40"/>
      <c r="AQ668" s="41"/>
      <c r="AR668" s="41"/>
      <c r="AS668" s="41"/>
      <c r="AT668" s="41"/>
      <c r="AU668" s="42"/>
      <c r="AV668" s="43"/>
      <c r="AW668" s="44"/>
      <c r="AX668" s="45"/>
      <c r="AY668" s="45"/>
      <c r="AZ668" s="45"/>
      <c r="BA668" s="37"/>
      <c r="BB668" s="37"/>
      <c r="BC668" s="37"/>
      <c r="BD668" s="37"/>
      <c r="BE668" s="46"/>
      <c r="BH668" s="116"/>
      <c r="BI668" s="116"/>
      <c r="BJ668" s="116"/>
      <c r="BK668" s="116"/>
      <c r="BL668" s="116"/>
      <c r="BM668" s="116"/>
    </row>
    <row r="669" spans="1:65" s="47" customFormat="1" ht="35.1" hidden="1" customHeight="1" x14ac:dyDescent="0.25">
      <c r="A669" s="30"/>
      <c r="B669" s="30"/>
      <c r="C669" s="30"/>
      <c r="D669" s="30"/>
      <c r="E669" s="17"/>
      <c r="F669" s="32"/>
      <c r="G669" s="34"/>
      <c r="H669" s="116" t="s">
        <v>320</v>
      </c>
      <c r="I669" s="116" t="s">
        <v>320</v>
      </c>
      <c r="J669" s="31"/>
      <c r="K669" s="116" t="s">
        <v>320</v>
      </c>
      <c r="L669" s="35"/>
      <c r="M669" s="35"/>
      <c r="N669" s="35"/>
      <c r="O669" s="35"/>
      <c r="P669" s="35"/>
      <c r="Q669" s="35"/>
      <c r="R669" s="35"/>
      <c r="S669" s="35"/>
      <c r="T669" s="37"/>
      <c r="U669" s="37"/>
      <c r="V669" s="37"/>
      <c r="W669" s="37"/>
      <c r="X669" s="38"/>
      <c r="Y669" s="38"/>
      <c r="Z669" s="38"/>
      <c r="AA669" s="38"/>
      <c r="AB669" s="37"/>
      <c r="AC669" s="37"/>
      <c r="AD669" s="37"/>
      <c r="AE669" s="37"/>
      <c r="AF669" s="38"/>
      <c r="AG669" s="38"/>
      <c r="AH669" s="38"/>
      <c r="AI669" s="38"/>
      <c r="AJ669" s="33"/>
      <c r="AK669" s="39"/>
      <c r="AL669" s="39"/>
      <c r="AM669" s="40"/>
      <c r="AN669" s="40"/>
      <c r="AO669" s="40"/>
      <c r="AP669" s="40"/>
      <c r="AQ669" s="41"/>
      <c r="AR669" s="41"/>
      <c r="AS669" s="41"/>
      <c r="AT669" s="41"/>
      <c r="AU669" s="42"/>
      <c r="AV669" s="43"/>
      <c r="AW669" s="44"/>
      <c r="AX669" s="45"/>
      <c r="AY669" s="45"/>
      <c r="AZ669" s="45"/>
      <c r="BA669" s="37"/>
      <c r="BB669" s="37"/>
      <c r="BC669" s="37"/>
      <c r="BD669" s="37"/>
      <c r="BE669" s="46"/>
      <c r="BH669" s="116"/>
      <c r="BI669" s="116"/>
      <c r="BJ669" s="116"/>
      <c r="BK669" s="116"/>
      <c r="BL669" s="116"/>
      <c r="BM669" s="116"/>
    </row>
    <row r="670" spans="1:65" s="47" customFormat="1" ht="35.1" hidden="1" customHeight="1" x14ac:dyDescent="0.25">
      <c r="A670" s="30"/>
      <c r="B670" s="30"/>
      <c r="C670" s="30"/>
      <c r="D670" s="30"/>
      <c r="E670" s="17"/>
      <c r="F670" s="32"/>
      <c r="G670" s="34"/>
      <c r="H670" s="116" t="s">
        <v>320</v>
      </c>
      <c r="I670" s="116" t="s">
        <v>320</v>
      </c>
      <c r="J670" s="31"/>
      <c r="K670" s="116" t="s">
        <v>320</v>
      </c>
      <c r="L670" s="35"/>
      <c r="M670" s="35"/>
      <c r="N670" s="35"/>
      <c r="O670" s="35"/>
      <c r="P670" s="35"/>
      <c r="Q670" s="35"/>
      <c r="R670" s="35"/>
      <c r="S670" s="35"/>
      <c r="T670" s="37"/>
      <c r="U670" s="37"/>
      <c r="V670" s="37"/>
      <c r="W670" s="37"/>
      <c r="X670" s="38"/>
      <c r="Y670" s="38"/>
      <c r="Z670" s="38"/>
      <c r="AA670" s="38"/>
      <c r="AB670" s="37"/>
      <c r="AC670" s="37"/>
      <c r="AD670" s="37"/>
      <c r="AE670" s="37"/>
      <c r="AF670" s="38"/>
      <c r="AG670" s="38"/>
      <c r="AH670" s="38"/>
      <c r="AI670" s="38"/>
      <c r="AJ670" s="33"/>
      <c r="AK670" s="39"/>
      <c r="AL670" s="39"/>
      <c r="AM670" s="40"/>
      <c r="AN670" s="40"/>
      <c r="AO670" s="40"/>
      <c r="AP670" s="40"/>
      <c r="AQ670" s="41"/>
      <c r="AR670" s="41"/>
      <c r="AS670" s="41"/>
      <c r="AT670" s="41"/>
      <c r="AU670" s="42"/>
      <c r="AV670" s="43"/>
      <c r="AW670" s="44"/>
      <c r="AX670" s="45"/>
      <c r="AY670" s="45"/>
      <c r="AZ670" s="45"/>
      <c r="BA670" s="37"/>
      <c r="BB670" s="37"/>
      <c r="BC670" s="37"/>
      <c r="BD670" s="37"/>
      <c r="BE670" s="46"/>
      <c r="BH670" s="116"/>
      <c r="BI670" s="116"/>
      <c r="BJ670" s="116"/>
      <c r="BK670" s="116"/>
      <c r="BL670" s="116"/>
      <c r="BM670" s="116"/>
    </row>
    <row r="671" spans="1:65" s="47" customFormat="1" ht="35.1" hidden="1" customHeight="1" x14ac:dyDescent="0.25">
      <c r="A671" s="30"/>
      <c r="B671" s="30"/>
      <c r="C671" s="30"/>
      <c r="D671" s="30"/>
      <c r="E671" s="17"/>
      <c r="F671" s="32"/>
      <c r="G671" s="34"/>
      <c r="H671" s="116" t="s">
        <v>320</v>
      </c>
      <c r="I671" s="116" t="s">
        <v>320</v>
      </c>
      <c r="J671" s="31"/>
      <c r="K671" s="116" t="s">
        <v>320</v>
      </c>
      <c r="L671" s="35"/>
      <c r="M671" s="35"/>
      <c r="N671" s="35"/>
      <c r="O671" s="35"/>
      <c r="P671" s="35"/>
      <c r="Q671" s="35"/>
      <c r="R671" s="35"/>
      <c r="S671" s="35"/>
      <c r="T671" s="37"/>
      <c r="U671" s="37"/>
      <c r="V671" s="37"/>
      <c r="W671" s="37"/>
      <c r="X671" s="38"/>
      <c r="Y671" s="38"/>
      <c r="Z671" s="38"/>
      <c r="AA671" s="38"/>
      <c r="AB671" s="37"/>
      <c r="AC671" s="37"/>
      <c r="AD671" s="37"/>
      <c r="AE671" s="37"/>
      <c r="AF671" s="38"/>
      <c r="AG671" s="38"/>
      <c r="AH671" s="38"/>
      <c r="AI671" s="38"/>
      <c r="AJ671" s="33"/>
      <c r="AK671" s="39"/>
      <c r="AL671" s="39"/>
      <c r="AM671" s="40"/>
      <c r="AN671" s="40"/>
      <c r="AO671" s="40"/>
      <c r="AP671" s="40"/>
      <c r="AQ671" s="41"/>
      <c r="AR671" s="41"/>
      <c r="AS671" s="41"/>
      <c r="AT671" s="41"/>
      <c r="AU671" s="42"/>
      <c r="AV671" s="43"/>
      <c r="AW671" s="44"/>
      <c r="AX671" s="45"/>
      <c r="AY671" s="45"/>
      <c r="AZ671" s="45"/>
      <c r="BA671" s="37"/>
      <c r="BB671" s="37"/>
      <c r="BC671" s="37"/>
      <c r="BD671" s="37"/>
      <c r="BE671" s="46"/>
      <c r="BH671" s="116"/>
      <c r="BI671" s="116"/>
      <c r="BJ671" s="116"/>
      <c r="BK671" s="116"/>
      <c r="BL671" s="116"/>
      <c r="BM671" s="116"/>
    </row>
    <row r="672" spans="1:65" s="47" customFormat="1" ht="35.1" hidden="1" customHeight="1" x14ac:dyDescent="0.25">
      <c r="A672" s="30"/>
      <c r="B672" s="30"/>
      <c r="C672" s="30"/>
      <c r="D672" s="30"/>
      <c r="E672" s="17"/>
      <c r="F672" s="32"/>
      <c r="G672" s="34"/>
      <c r="H672" s="116" t="s">
        <v>320</v>
      </c>
      <c r="I672" s="116" t="s">
        <v>320</v>
      </c>
      <c r="J672" s="31"/>
      <c r="K672" s="116" t="s">
        <v>320</v>
      </c>
      <c r="L672" s="35"/>
      <c r="M672" s="35"/>
      <c r="N672" s="35"/>
      <c r="O672" s="35"/>
      <c r="P672" s="35"/>
      <c r="Q672" s="35"/>
      <c r="R672" s="35"/>
      <c r="S672" s="35"/>
      <c r="T672" s="37"/>
      <c r="U672" s="37"/>
      <c r="V672" s="37"/>
      <c r="W672" s="37"/>
      <c r="X672" s="38"/>
      <c r="Y672" s="38"/>
      <c r="Z672" s="38"/>
      <c r="AA672" s="38"/>
      <c r="AB672" s="37"/>
      <c r="AC672" s="37"/>
      <c r="AD672" s="37"/>
      <c r="AE672" s="37"/>
      <c r="AF672" s="38"/>
      <c r="AG672" s="38"/>
      <c r="AH672" s="38"/>
      <c r="AI672" s="38"/>
      <c r="AJ672" s="33"/>
      <c r="AK672" s="39"/>
      <c r="AL672" s="39"/>
      <c r="AM672" s="40"/>
      <c r="AN672" s="40"/>
      <c r="AO672" s="40"/>
      <c r="AP672" s="40"/>
      <c r="AQ672" s="41"/>
      <c r="AR672" s="41"/>
      <c r="AS672" s="41"/>
      <c r="AT672" s="41"/>
      <c r="AU672" s="42"/>
      <c r="AV672" s="43"/>
      <c r="AW672" s="44"/>
      <c r="AX672" s="45"/>
      <c r="AY672" s="45"/>
      <c r="AZ672" s="45"/>
      <c r="BA672" s="37"/>
      <c r="BB672" s="37"/>
      <c r="BC672" s="37"/>
      <c r="BD672" s="37"/>
      <c r="BE672" s="46"/>
      <c r="BH672" s="116"/>
      <c r="BI672" s="116"/>
      <c r="BJ672" s="116"/>
      <c r="BK672" s="116"/>
      <c r="BL672" s="116"/>
      <c r="BM672" s="116"/>
    </row>
    <row r="673" spans="1:65" s="47" customFormat="1" ht="35.1" customHeight="1" x14ac:dyDescent="0.25">
      <c r="A673" s="30" t="str">
        <f t="shared" si="51"/>
        <v>TB50DT+1</v>
      </c>
      <c r="B673" s="30" t="str">
        <f t="shared" si="52"/>
        <v>TB50DT+2</v>
      </c>
      <c r="C673" s="30" t="str">
        <f t="shared" si="53"/>
        <v>TB50DT+3</v>
      </c>
      <c r="D673" s="30" t="str">
        <f t="shared" si="54"/>
        <v>TB50DT+4</v>
      </c>
      <c r="E673" s="17" t="s">
        <v>18</v>
      </c>
      <c r="F673" s="32">
        <v>50</v>
      </c>
      <c r="G673" s="34" t="s">
        <v>193</v>
      </c>
      <c r="H673" s="116" t="s">
        <v>90</v>
      </c>
      <c r="I673" s="116" t="s">
        <v>23</v>
      </c>
      <c r="J673" s="31" t="s">
        <v>90</v>
      </c>
      <c r="K673" s="116" t="s">
        <v>25</v>
      </c>
      <c r="L673" s="35">
        <v>4500</v>
      </c>
      <c r="M673" s="35">
        <v>2250</v>
      </c>
      <c r="N673" s="35">
        <v>1800</v>
      </c>
      <c r="O673" s="35">
        <v>1400</v>
      </c>
      <c r="P673" s="35">
        <f>VLOOKUP(G673&amp;"Vị trí 1",'[1]14_ODT'!$D$11:$L$3938,9,0)</f>
        <v>4500</v>
      </c>
      <c r="Q673" s="35">
        <f>VLOOKUP(G673&amp;"Vị trí 2",'[1]14_ODT'!$D$11:$L$3938,9,0)</f>
        <v>2250</v>
      </c>
      <c r="R673" s="35">
        <f>VLOOKUP(G673&amp;"Vị trí 3",'[1]14_ODT'!$D$11:$L$3938,9,0)</f>
        <v>1800</v>
      </c>
      <c r="S673" s="35">
        <f>VLOOKUP(G673&amp;"Vị trí 4",'[1]14_ODT'!$D$11:$L$3938,9,0)</f>
        <v>1400</v>
      </c>
      <c r="T673" s="37"/>
      <c r="U673" s="37"/>
      <c r="V673" s="37"/>
      <c r="W673" s="37"/>
      <c r="X673" s="38"/>
      <c r="Y673" s="38"/>
      <c r="Z673" s="38"/>
      <c r="AA673" s="38"/>
      <c r="AB673" s="37"/>
      <c r="AC673" s="37"/>
      <c r="AD673" s="37"/>
      <c r="AE673" s="37"/>
      <c r="AF673" s="38"/>
      <c r="AG673" s="38"/>
      <c r="AH673" s="38"/>
      <c r="AI673" s="38"/>
      <c r="AJ673" s="33">
        <v>2.52</v>
      </c>
      <c r="AK673" s="39"/>
      <c r="AL673" s="39">
        <v>1.45</v>
      </c>
      <c r="AM673" s="40">
        <f t="shared" si="55"/>
        <v>6525</v>
      </c>
      <c r="AN673" s="40">
        <f t="shared" si="55"/>
        <v>3262.5</v>
      </c>
      <c r="AO673" s="40">
        <f t="shared" si="55"/>
        <v>2610</v>
      </c>
      <c r="AP673" s="40">
        <f t="shared" si="55"/>
        <v>2030</v>
      </c>
      <c r="AQ673" s="41">
        <f t="shared" si="56"/>
        <v>6500</v>
      </c>
      <c r="AR673" s="41">
        <f t="shared" si="56"/>
        <v>3300</v>
      </c>
      <c r="AS673" s="41">
        <f t="shared" si="56"/>
        <v>2600</v>
      </c>
      <c r="AT673" s="41">
        <f t="shared" si="56"/>
        <v>2000</v>
      </c>
      <c r="AU673" s="42">
        <f t="shared" si="57"/>
        <v>978.75</v>
      </c>
      <c r="AV673" s="43" t="s">
        <v>18</v>
      </c>
      <c r="AW673" s="44">
        <v>3010</v>
      </c>
      <c r="AX673" s="45">
        <v>1470</v>
      </c>
      <c r="AY673" s="45">
        <v>1120</v>
      </c>
      <c r="AZ673" s="45">
        <v>980</v>
      </c>
      <c r="BA673" s="37">
        <v>2580</v>
      </c>
      <c r="BB673" s="37">
        <v>1260</v>
      </c>
      <c r="BC673" s="37">
        <v>960</v>
      </c>
      <c r="BD673" s="37">
        <v>840</v>
      </c>
      <c r="BE673" s="46">
        <f t="shared" si="58"/>
        <v>1021.25</v>
      </c>
      <c r="BH673" s="116"/>
      <c r="BI673" s="116"/>
      <c r="BJ673" s="116"/>
      <c r="BK673" s="116"/>
      <c r="BL673" s="116"/>
      <c r="BM673" s="116"/>
    </row>
    <row r="674" spans="1:65" s="47" customFormat="1" ht="35.1" hidden="1" customHeight="1" x14ac:dyDescent="0.25">
      <c r="A674" s="30"/>
      <c r="B674" s="30"/>
      <c r="C674" s="30"/>
      <c r="D674" s="30"/>
      <c r="E674" s="17"/>
      <c r="F674" s="32"/>
      <c r="G674" s="34"/>
      <c r="H674" s="116" t="s">
        <v>320</v>
      </c>
      <c r="I674" s="116" t="s">
        <v>320</v>
      </c>
      <c r="J674" s="31"/>
      <c r="K674" s="116" t="s">
        <v>320</v>
      </c>
      <c r="L674" s="35"/>
      <c r="M674" s="35"/>
      <c r="N674" s="35"/>
      <c r="O674" s="35"/>
      <c r="P674" s="35"/>
      <c r="Q674" s="35"/>
      <c r="R674" s="35"/>
      <c r="S674" s="35"/>
      <c r="T674" s="37"/>
      <c r="U674" s="37"/>
      <c r="V674" s="37"/>
      <c r="W674" s="37"/>
      <c r="X674" s="38"/>
      <c r="Y674" s="38"/>
      <c r="Z674" s="38"/>
      <c r="AA674" s="38"/>
      <c r="AB674" s="37"/>
      <c r="AC674" s="37"/>
      <c r="AD674" s="37"/>
      <c r="AE674" s="37"/>
      <c r="AF674" s="38"/>
      <c r="AG674" s="38"/>
      <c r="AH674" s="38"/>
      <c r="AI674" s="38"/>
      <c r="AJ674" s="33"/>
      <c r="AK674" s="39"/>
      <c r="AL674" s="39"/>
      <c r="AM674" s="40"/>
      <c r="AN674" s="40"/>
      <c r="AO674" s="40"/>
      <c r="AP674" s="40"/>
      <c r="AQ674" s="41"/>
      <c r="AR674" s="41"/>
      <c r="AS674" s="41"/>
      <c r="AT674" s="41"/>
      <c r="AU674" s="42"/>
      <c r="AV674" s="43"/>
      <c r="AW674" s="44"/>
      <c r="AX674" s="45"/>
      <c r="AY674" s="45"/>
      <c r="AZ674" s="45"/>
      <c r="BA674" s="37"/>
      <c r="BB674" s="37"/>
      <c r="BC674" s="37"/>
      <c r="BD674" s="37"/>
      <c r="BE674" s="46"/>
      <c r="BH674" s="116"/>
      <c r="BI674" s="116"/>
      <c r="BJ674" s="116"/>
      <c r="BK674" s="116"/>
      <c r="BL674" s="116"/>
      <c r="BM674" s="116"/>
    </row>
    <row r="675" spans="1:65" s="47" customFormat="1" ht="35.1" hidden="1" customHeight="1" x14ac:dyDescent="0.25">
      <c r="A675" s="30"/>
      <c r="B675" s="30"/>
      <c r="C675" s="30"/>
      <c r="D675" s="30"/>
      <c r="E675" s="17"/>
      <c r="F675" s="32"/>
      <c r="G675" s="34"/>
      <c r="H675" s="116" t="s">
        <v>320</v>
      </c>
      <c r="I675" s="116" t="s">
        <v>320</v>
      </c>
      <c r="J675" s="31"/>
      <c r="K675" s="116" t="s">
        <v>320</v>
      </c>
      <c r="L675" s="35"/>
      <c r="M675" s="35"/>
      <c r="N675" s="35"/>
      <c r="O675" s="35"/>
      <c r="P675" s="35"/>
      <c r="Q675" s="35"/>
      <c r="R675" s="35"/>
      <c r="S675" s="35"/>
      <c r="T675" s="37"/>
      <c r="U675" s="37"/>
      <c r="V675" s="37"/>
      <c r="W675" s="37"/>
      <c r="X675" s="38"/>
      <c r="Y675" s="38"/>
      <c r="Z675" s="38"/>
      <c r="AA675" s="38"/>
      <c r="AB675" s="37"/>
      <c r="AC675" s="37"/>
      <c r="AD675" s="37"/>
      <c r="AE675" s="37"/>
      <c r="AF675" s="38"/>
      <c r="AG675" s="38"/>
      <c r="AH675" s="38"/>
      <c r="AI675" s="38"/>
      <c r="AJ675" s="33"/>
      <c r="AK675" s="39"/>
      <c r="AL675" s="39"/>
      <c r="AM675" s="40"/>
      <c r="AN675" s="40"/>
      <c r="AO675" s="40"/>
      <c r="AP675" s="40"/>
      <c r="AQ675" s="41"/>
      <c r="AR675" s="41"/>
      <c r="AS675" s="41"/>
      <c r="AT675" s="41"/>
      <c r="AU675" s="42"/>
      <c r="AV675" s="43"/>
      <c r="AW675" s="44"/>
      <c r="AX675" s="45"/>
      <c r="AY675" s="45"/>
      <c r="AZ675" s="45"/>
      <c r="BA675" s="37"/>
      <c r="BB675" s="37"/>
      <c r="BC675" s="37"/>
      <c r="BD675" s="37"/>
      <c r="BE675" s="46"/>
      <c r="BH675" s="116"/>
      <c r="BI675" s="116"/>
      <c r="BJ675" s="116"/>
      <c r="BK675" s="116"/>
      <c r="BL675" s="116"/>
      <c r="BM675" s="116"/>
    </row>
    <row r="676" spans="1:65" s="47" customFormat="1" ht="35.1" hidden="1" customHeight="1" x14ac:dyDescent="0.25">
      <c r="A676" s="30"/>
      <c r="B676" s="30"/>
      <c r="C676" s="30"/>
      <c r="D676" s="30"/>
      <c r="E676" s="17"/>
      <c r="F676" s="32"/>
      <c r="G676" s="34"/>
      <c r="H676" s="116" t="s">
        <v>320</v>
      </c>
      <c r="I676" s="116" t="s">
        <v>320</v>
      </c>
      <c r="J676" s="31"/>
      <c r="K676" s="116" t="s">
        <v>320</v>
      </c>
      <c r="L676" s="35"/>
      <c r="M676" s="35"/>
      <c r="N676" s="35"/>
      <c r="O676" s="35"/>
      <c r="P676" s="35"/>
      <c r="Q676" s="35"/>
      <c r="R676" s="35"/>
      <c r="S676" s="35"/>
      <c r="T676" s="37"/>
      <c r="U676" s="37"/>
      <c r="V676" s="37"/>
      <c r="W676" s="37"/>
      <c r="X676" s="38"/>
      <c r="Y676" s="38"/>
      <c r="Z676" s="38"/>
      <c r="AA676" s="38"/>
      <c r="AB676" s="37"/>
      <c r="AC676" s="37"/>
      <c r="AD676" s="37"/>
      <c r="AE676" s="37"/>
      <c r="AF676" s="38"/>
      <c r="AG676" s="38"/>
      <c r="AH676" s="38"/>
      <c r="AI676" s="38"/>
      <c r="AJ676" s="33"/>
      <c r="AK676" s="39"/>
      <c r="AL676" s="39"/>
      <c r="AM676" s="40"/>
      <c r="AN676" s="40"/>
      <c r="AO676" s="40"/>
      <c r="AP676" s="40"/>
      <c r="AQ676" s="41"/>
      <c r="AR676" s="41"/>
      <c r="AS676" s="41"/>
      <c r="AT676" s="41"/>
      <c r="AU676" s="42"/>
      <c r="AV676" s="43"/>
      <c r="AW676" s="44"/>
      <c r="AX676" s="45"/>
      <c r="AY676" s="45"/>
      <c r="AZ676" s="45"/>
      <c r="BA676" s="37"/>
      <c r="BB676" s="37"/>
      <c r="BC676" s="37"/>
      <c r="BD676" s="37"/>
      <c r="BE676" s="46"/>
      <c r="BH676" s="116"/>
      <c r="BI676" s="116"/>
      <c r="BJ676" s="116"/>
      <c r="BK676" s="116"/>
      <c r="BL676" s="116"/>
      <c r="BM676" s="116"/>
    </row>
    <row r="677" spans="1:65" s="47" customFormat="1" ht="35.1" hidden="1" customHeight="1" x14ac:dyDescent="0.25">
      <c r="A677" s="30"/>
      <c r="B677" s="30"/>
      <c r="C677" s="30"/>
      <c r="D677" s="30"/>
      <c r="E677" s="17"/>
      <c r="F677" s="32"/>
      <c r="G677" s="34"/>
      <c r="H677" s="116" t="s">
        <v>320</v>
      </c>
      <c r="I677" s="116" t="s">
        <v>320</v>
      </c>
      <c r="J677" s="31"/>
      <c r="K677" s="116" t="s">
        <v>320</v>
      </c>
      <c r="L677" s="35"/>
      <c r="M677" s="35"/>
      <c r="N677" s="35"/>
      <c r="O677" s="35"/>
      <c r="P677" s="35"/>
      <c r="Q677" s="35"/>
      <c r="R677" s="35"/>
      <c r="S677" s="35"/>
      <c r="T677" s="37"/>
      <c r="U677" s="37"/>
      <c r="V677" s="37"/>
      <c r="W677" s="37"/>
      <c r="X677" s="38"/>
      <c r="Y677" s="38"/>
      <c r="Z677" s="38"/>
      <c r="AA677" s="38"/>
      <c r="AB677" s="37"/>
      <c r="AC677" s="37"/>
      <c r="AD677" s="37"/>
      <c r="AE677" s="37"/>
      <c r="AF677" s="38"/>
      <c r="AG677" s="38"/>
      <c r="AH677" s="38"/>
      <c r="AI677" s="38"/>
      <c r="AJ677" s="33"/>
      <c r="AK677" s="39"/>
      <c r="AL677" s="39"/>
      <c r="AM677" s="40"/>
      <c r="AN677" s="40"/>
      <c r="AO677" s="40"/>
      <c r="AP677" s="40"/>
      <c r="AQ677" s="41"/>
      <c r="AR677" s="41"/>
      <c r="AS677" s="41"/>
      <c r="AT677" s="41"/>
      <c r="AU677" s="42"/>
      <c r="AV677" s="43"/>
      <c r="AW677" s="44"/>
      <c r="AX677" s="45"/>
      <c r="AY677" s="45"/>
      <c r="AZ677" s="45"/>
      <c r="BA677" s="37"/>
      <c r="BB677" s="37"/>
      <c r="BC677" s="37"/>
      <c r="BD677" s="37"/>
      <c r="BE677" s="46"/>
      <c r="BH677" s="116"/>
      <c r="BI677" s="116"/>
      <c r="BJ677" s="116"/>
      <c r="BK677" s="116"/>
      <c r="BL677" s="116"/>
      <c r="BM677" s="116"/>
    </row>
    <row r="678" spans="1:65" s="47" customFormat="1" ht="35.1" hidden="1" customHeight="1" x14ac:dyDescent="0.25">
      <c r="A678" s="30"/>
      <c r="B678" s="30"/>
      <c r="C678" s="30"/>
      <c r="D678" s="30"/>
      <c r="E678" s="17"/>
      <c r="F678" s="32"/>
      <c r="G678" s="34"/>
      <c r="H678" s="116" t="s">
        <v>320</v>
      </c>
      <c r="I678" s="116" t="s">
        <v>320</v>
      </c>
      <c r="J678" s="31"/>
      <c r="K678" s="116" t="s">
        <v>320</v>
      </c>
      <c r="L678" s="35"/>
      <c r="M678" s="35"/>
      <c r="N678" s="35"/>
      <c r="O678" s="35"/>
      <c r="P678" s="35"/>
      <c r="Q678" s="35"/>
      <c r="R678" s="35"/>
      <c r="S678" s="35"/>
      <c r="T678" s="37"/>
      <c r="U678" s="37"/>
      <c r="V678" s="37"/>
      <c r="W678" s="37"/>
      <c r="X678" s="38"/>
      <c r="Y678" s="38"/>
      <c r="Z678" s="38"/>
      <c r="AA678" s="38"/>
      <c r="AB678" s="37"/>
      <c r="AC678" s="37"/>
      <c r="AD678" s="37"/>
      <c r="AE678" s="37"/>
      <c r="AF678" s="38"/>
      <c r="AG678" s="38"/>
      <c r="AH678" s="38"/>
      <c r="AI678" s="38"/>
      <c r="AJ678" s="33"/>
      <c r="AK678" s="39"/>
      <c r="AL678" s="39"/>
      <c r="AM678" s="40"/>
      <c r="AN678" s="40"/>
      <c r="AO678" s="40"/>
      <c r="AP678" s="40"/>
      <c r="AQ678" s="41"/>
      <c r="AR678" s="41"/>
      <c r="AS678" s="41"/>
      <c r="AT678" s="41"/>
      <c r="AU678" s="42"/>
      <c r="AV678" s="43"/>
      <c r="AW678" s="44"/>
      <c r="AX678" s="45"/>
      <c r="AY678" s="45"/>
      <c r="AZ678" s="45"/>
      <c r="BA678" s="37"/>
      <c r="BB678" s="37"/>
      <c r="BC678" s="37"/>
      <c r="BD678" s="37"/>
      <c r="BE678" s="46"/>
      <c r="BH678" s="116"/>
      <c r="BI678" s="116"/>
      <c r="BJ678" s="116"/>
      <c r="BK678" s="116"/>
      <c r="BL678" s="116"/>
      <c r="BM678" s="116"/>
    </row>
    <row r="679" spans="1:65" s="47" customFormat="1" ht="35.1" hidden="1" customHeight="1" x14ac:dyDescent="0.25">
      <c r="A679" s="30"/>
      <c r="B679" s="30"/>
      <c r="C679" s="30"/>
      <c r="D679" s="30"/>
      <c r="E679" s="17"/>
      <c r="F679" s="32"/>
      <c r="G679" s="34"/>
      <c r="H679" s="116" t="s">
        <v>320</v>
      </c>
      <c r="I679" s="116" t="s">
        <v>320</v>
      </c>
      <c r="J679" s="31"/>
      <c r="K679" s="116" t="s">
        <v>320</v>
      </c>
      <c r="L679" s="35"/>
      <c r="M679" s="35"/>
      <c r="N679" s="35"/>
      <c r="O679" s="35"/>
      <c r="P679" s="35"/>
      <c r="Q679" s="35"/>
      <c r="R679" s="35"/>
      <c r="S679" s="35"/>
      <c r="T679" s="37"/>
      <c r="U679" s="37"/>
      <c r="V679" s="37"/>
      <c r="W679" s="37"/>
      <c r="X679" s="38"/>
      <c r="Y679" s="38"/>
      <c r="Z679" s="38"/>
      <c r="AA679" s="38"/>
      <c r="AB679" s="37"/>
      <c r="AC679" s="37"/>
      <c r="AD679" s="37"/>
      <c r="AE679" s="37"/>
      <c r="AF679" s="38"/>
      <c r="AG679" s="38"/>
      <c r="AH679" s="38"/>
      <c r="AI679" s="38"/>
      <c r="AJ679" s="33"/>
      <c r="AK679" s="39"/>
      <c r="AL679" s="39"/>
      <c r="AM679" s="40"/>
      <c r="AN679" s="40"/>
      <c r="AO679" s="40"/>
      <c r="AP679" s="40"/>
      <c r="AQ679" s="41"/>
      <c r="AR679" s="41"/>
      <c r="AS679" s="41"/>
      <c r="AT679" s="41"/>
      <c r="AU679" s="42"/>
      <c r="AV679" s="43"/>
      <c r="AW679" s="44"/>
      <c r="AX679" s="45"/>
      <c r="AY679" s="45"/>
      <c r="AZ679" s="45"/>
      <c r="BA679" s="37"/>
      <c r="BB679" s="37"/>
      <c r="BC679" s="37"/>
      <c r="BD679" s="37"/>
      <c r="BE679" s="46"/>
      <c r="BH679" s="116"/>
      <c r="BI679" s="116"/>
      <c r="BJ679" s="116"/>
      <c r="BK679" s="116"/>
      <c r="BL679" s="116"/>
      <c r="BM679" s="116"/>
    </row>
    <row r="680" spans="1:65" s="30" customFormat="1" ht="35.1" customHeight="1" x14ac:dyDescent="0.25">
      <c r="A680" s="30" t="str">
        <f>$G680&amp;"+1"</f>
        <v>TB63DT+1</v>
      </c>
      <c r="B680" s="30" t="str">
        <f>$G680&amp;"+2"</f>
        <v>TB63DT+2</v>
      </c>
      <c r="C680" s="30" t="str">
        <f>$G680&amp;"+3"</f>
        <v>TB63DT+3</v>
      </c>
      <c r="D680" s="30" t="str">
        <f>$G680&amp;"+4"</f>
        <v>TB63DT+4</v>
      </c>
      <c r="E680" s="30" t="s">
        <v>18</v>
      </c>
      <c r="F680" s="32">
        <v>63</v>
      </c>
      <c r="G680" s="34" t="s">
        <v>211</v>
      </c>
      <c r="H680" s="116" t="s">
        <v>96</v>
      </c>
      <c r="I680" s="116" t="s">
        <v>25</v>
      </c>
      <c r="J680" s="31" t="s">
        <v>96</v>
      </c>
      <c r="K680" s="116" t="s">
        <v>20</v>
      </c>
      <c r="L680" s="35">
        <v>6500</v>
      </c>
      <c r="M680" s="35"/>
      <c r="N680" s="35"/>
      <c r="O680" s="35"/>
      <c r="P680" s="35">
        <f>VLOOKUP(G680&amp;"Vị trí 1",'[1]14_ODT'!$D$11:$L$3938,9,0)</f>
        <v>6500</v>
      </c>
      <c r="Q680" s="35">
        <f>VLOOKUP(G680&amp;"Vị trí 2",'[1]14_ODT'!$D$11:$L$3938,9,0)</f>
        <v>0</v>
      </c>
      <c r="R680" s="35">
        <f>VLOOKUP(G680&amp;"Vị trí 3",'[1]14_ODT'!$D$11:$L$3938,9,0)</f>
        <v>0</v>
      </c>
      <c r="S680" s="35">
        <f>VLOOKUP(G680&amp;"Vị trí 4",'[1]14_ODT'!$D$11:$L$3938,9,0)</f>
        <v>0</v>
      </c>
      <c r="T680" s="37"/>
      <c r="U680" s="37"/>
      <c r="V680" s="37"/>
      <c r="W680" s="37"/>
      <c r="X680" s="38"/>
      <c r="Y680" s="38"/>
      <c r="Z680" s="38"/>
      <c r="AA680" s="38"/>
      <c r="AB680" s="37"/>
      <c r="AC680" s="37"/>
      <c r="AD680" s="37"/>
      <c r="AE680" s="37"/>
      <c r="AF680" s="38"/>
      <c r="AG680" s="38"/>
      <c r="AH680" s="38"/>
      <c r="AI680" s="38"/>
      <c r="AJ680" s="33">
        <v>2.52</v>
      </c>
      <c r="AK680" s="39"/>
      <c r="AL680" s="39">
        <v>1.45</v>
      </c>
      <c r="AM680" s="40">
        <f>L680*$AL680</f>
        <v>9425</v>
      </c>
      <c r="AN680" s="40">
        <f>M680*$AL680</f>
        <v>0</v>
      </c>
      <c r="AO680" s="40">
        <f>N680*$AL680</f>
        <v>0</v>
      </c>
      <c r="AP680" s="40">
        <f>O680*$AL680</f>
        <v>0</v>
      </c>
      <c r="AQ680" s="41">
        <f>IF(AM680&lt;1000,ROUND(AM680,-1),ROUND(AM680,-2))</f>
        <v>9400</v>
      </c>
      <c r="AR680" s="41"/>
      <c r="AS680" s="41"/>
      <c r="AT680" s="41"/>
      <c r="AU680" s="42"/>
      <c r="AV680" s="43" t="s">
        <v>74</v>
      </c>
      <c r="AW680" s="44">
        <v>4550</v>
      </c>
      <c r="AX680" s="45">
        <v>1440</v>
      </c>
      <c r="AY680" s="45">
        <v>1050</v>
      </c>
      <c r="AZ680" s="45">
        <v>630</v>
      </c>
      <c r="BA680" s="37">
        <v>3900</v>
      </c>
      <c r="BB680" s="37">
        <v>1230</v>
      </c>
      <c r="BC680" s="37">
        <v>900</v>
      </c>
      <c r="BD680" s="37">
        <v>540</v>
      </c>
      <c r="BE680" s="46"/>
      <c r="BH680" s="116"/>
      <c r="BI680" s="116"/>
      <c r="BJ680" s="116"/>
      <c r="BK680" s="116"/>
      <c r="BL680" s="116"/>
      <c r="BM680" s="116"/>
    </row>
    <row r="681" spans="1:65" s="30" customFormat="1" ht="35.1" hidden="1" customHeight="1" x14ac:dyDescent="0.25">
      <c r="F681" s="32"/>
      <c r="G681" s="34"/>
      <c r="H681" s="116" t="s">
        <v>320</v>
      </c>
      <c r="I681" s="116" t="s">
        <v>320</v>
      </c>
      <c r="J681" s="31"/>
      <c r="K681" s="116" t="s">
        <v>320</v>
      </c>
      <c r="L681" s="35"/>
      <c r="M681" s="35"/>
      <c r="N681" s="35"/>
      <c r="O681" s="35"/>
      <c r="P681" s="35"/>
      <c r="Q681" s="35"/>
      <c r="R681" s="35"/>
      <c r="S681" s="35"/>
      <c r="T681" s="37"/>
      <c r="U681" s="37"/>
      <c r="V681" s="37"/>
      <c r="W681" s="37"/>
      <c r="X681" s="38"/>
      <c r="Y681" s="38"/>
      <c r="Z681" s="38"/>
      <c r="AA681" s="38"/>
      <c r="AB681" s="37"/>
      <c r="AC681" s="37"/>
      <c r="AD681" s="37"/>
      <c r="AE681" s="37"/>
      <c r="AF681" s="38"/>
      <c r="AG681" s="38"/>
      <c r="AH681" s="38"/>
      <c r="AI681" s="38"/>
      <c r="AJ681" s="33"/>
      <c r="AK681" s="39"/>
      <c r="AL681" s="39"/>
      <c r="AM681" s="40"/>
      <c r="AN681" s="40"/>
      <c r="AO681" s="40"/>
      <c r="AP681" s="40"/>
      <c r="AQ681" s="41"/>
      <c r="AR681" s="41"/>
      <c r="AS681" s="41"/>
      <c r="AT681" s="41"/>
      <c r="AU681" s="42"/>
      <c r="AV681" s="43"/>
      <c r="AW681" s="44"/>
      <c r="AX681" s="45"/>
      <c r="AY681" s="45"/>
      <c r="AZ681" s="45"/>
      <c r="BA681" s="37"/>
      <c r="BB681" s="37"/>
      <c r="BC681" s="37"/>
      <c r="BD681" s="37"/>
      <c r="BE681" s="46"/>
      <c r="BH681" s="116"/>
      <c r="BI681" s="116"/>
      <c r="BJ681" s="116"/>
      <c r="BK681" s="116"/>
      <c r="BL681" s="116"/>
      <c r="BM681" s="116"/>
    </row>
    <row r="682" spans="1:65" s="30" customFormat="1" ht="35.1" hidden="1" customHeight="1" x14ac:dyDescent="0.25">
      <c r="F682" s="32"/>
      <c r="G682" s="34"/>
      <c r="H682" s="116" t="s">
        <v>320</v>
      </c>
      <c r="I682" s="116" t="s">
        <v>320</v>
      </c>
      <c r="J682" s="31"/>
      <c r="K682" s="116" t="s">
        <v>320</v>
      </c>
      <c r="L682" s="35"/>
      <c r="M682" s="35"/>
      <c r="N682" s="35"/>
      <c r="O682" s="35"/>
      <c r="P682" s="35"/>
      <c r="Q682" s="35"/>
      <c r="R682" s="35"/>
      <c r="S682" s="35"/>
      <c r="T682" s="37"/>
      <c r="U682" s="37"/>
      <c r="V682" s="37"/>
      <c r="W682" s="37"/>
      <c r="X682" s="38"/>
      <c r="Y682" s="38"/>
      <c r="Z682" s="38"/>
      <c r="AA682" s="38"/>
      <c r="AB682" s="37"/>
      <c r="AC682" s="37"/>
      <c r="AD682" s="37"/>
      <c r="AE682" s="37"/>
      <c r="AF682" s="38"/>
      <c r="AG682" s="38"/>
      <c r="AH682" s="38"/>
      <c r="AI682" s="38"/>
      <c r="AJ682" s="33"/>
      <c r="AK682" s="39"/>
      <c r="AL682" s="39"/>
      <c r="AM682" s="40"/>
      <c r="AN682" s="40"/>
      <c r="AO682" s="40"/>
      <c r="AP682" s="40"/>
      <c r="AQ682" s="41"/>
      <c r="AR682" s="41"/>
      <c r="AS682" s="41"/>
      <c r="AT682" s="41"/>
      <c r="AU682" s="42"/>
      <c r="AV682" s="43"/>
      <c r="AW682" s="44"/>
      <c r="AX682" s="45"/>
      <c r="AY682" s="45"/>
      <c r="AZ682" s="45"/>
      <c r="BA682" s="37"/>
      <c r="BB682" s="37"/>
      <c r="BC682" s="37"/>
      <c r="BD682" s="37"/>
      <c r="BE682" s="46"/>
      <c r="BH682" s="116"/>
      <c r="BI682" s="116"/>
      <c r="BJ682" s="116"/>
      <c r="BK682" s="116"/>
      <c r="BL682" s="116"/>
      <c r="BM682" s="116"/>
    </row>
    <row r="683" spans="1:65" s="30" customFormat="1" ht="35.1" hidden="1" customHeight="1" x14ac:dyDescent="0.25">
      <c r="F683" s="32"/>
      <c r="G683" s="34"/>
      <c r="H683" s="116" t="s">
        <v>320</v>
      </c>
      <c r="I683" s="116" t="s">
        <v>320</v>
      </c>
      <c r="J683" s="31"/>
      <c r="K683" s="116" t="s">
        <v>320</v>
      </c>
      <c r="L683" s="35"/>
      <c r="M683" s="35"/>
      <c r="N683" s="35"/>
      <c r="O683" s="35"/>
      <c r="P683" s="35"/>
      <c r="Q683" s="35"/>
      <c r="R683" s="35"/>
      <c r="S683" s="35"/>
      <c r="T683" s="37"/>
      <c r="U683" s="37"/>
      <c r="V683" s="37"/>
      <c r="W683" s="37"/>
      <c r="X683" s="38"/>
      <c r="Y683" s="38"/>
      <c r="Z683" s="38"/>
      <c r="AA683" s="38"/>
      <c r="AB683" s="37"/>
      <c r="AC683" s="37"/>
      <c r="AD683" s="37"/>
      <c r="AE683" s="37"/>
      <c r="AF683" s="38"/>
      <c r="AG683" s="38"/>
      <c r="AH683" s="38"/>
      <c r="AI683" s="38"/>
      <c r="AJ683" s="33"/>
      <c r="AK683" s="39"/>
      <c r="AL683" s="39"/>
      <c r="AM683" s="40"/>
      <c r="AN683" s="40"/>
      <c r="AO683" s="40"/>
      <c r="AP683" s="40"/>
      <c r="AQ683" s="41"/>
      <c r="AR683" s="41"/>
      <c r="AS683" s="41"/>
      <c r="AT683" s="41"/>
      <c r="AU683" s="42"/>
      <c r="AV683" s="43"/>
      <c r="AW683" s="44"/>
      <c r="AX683" s="45"/>
      <c r="AY683" s="45"/>
      <c r="AZ683" s="45"/>
      <c r="BA683" s="37"/>
      <c r="BB683" s="37"/>
      <c r="BC683" s="37"/>
      <c r="BD683" s="37"/>
      <c r="BE683" s="46"/>
      <c r="BH683" s="116"/>
      <c r="BI683" s="116"/>
      <c r="BJ683" s="116"/>
      <c r="BK683" s="116"/>
      <c r="BL683" s="116"/>
      <c r="BM683" s="116"/>
    </row>
    <row r="684" spans="1:65" s="30" customFormat="1" ht="35.1" hidden="1" customHeight="1" x14ac:dyDescent="0.25">
      <c r="F684" s="32"/>
      <c r="G684" s="34"/>
      <c r="H684" s="116" t="s">
        <v>320</v>
      </c>
      <c r="I684" s="116" t="s">
        <v>320</v>
      </c>
      <c r="J684" s="31"/>
      <c r="K684" s="116" t="s">
        <v>320</v>
      </c>
      <c r="L684" s="35"/>
      <c r="M684" s="35"/>
      <c r="N684" s="35"/>
      <c r="O684" s="35"/>
      <c r="P684" s="35"/>
      <c r="Q684" s="35"/>
      <c r="R684" s="35"/>
      <c r="S684" s="35"/>
      <c r="T684" s="37"/>
      <c r="U684" s="37"/>
      <c r="V684" s="37"/>
      <c r="W684" s="37"/>
      <c r="X684" s="38"/>
      <c r="Y684" s="38"/>
      <c r="Z684" s="38"/>
      <c r="AA684" s="38"/>
      <c r="AB684" s="37"/>
      <c r="AC684" s="37"/>
      <c r="AD684" s="37"/>
      <c r="AE684" s="37"/>
      <c r="AF684" s="38"/>
      <c r="AG684" s="38"/>
      <c r="AH684" s="38"/>
      <c r="AI684" s="38"/>
      <c r="AJ684" s="33"/>
      <c r="AK684" s="39"/>
      <c r="AL684" s="39"/>
      <c r="AM684" s="40"/>
      <c r="AN684" s="40"/>
      <c r="AO684" s="40"/>
      <c r="AP684" s="40"/>
      <c r="AQ684" s="41"/>
      <c r="AR684" s="41"/>
      <c r="AS684" s="41"/>
      <c r="AT684" s="41"/>
      <c r="AU684" s="42"/>
      <c r="AV684" s="43"/>
      <c r="AW684" s="44"/>
      <c r="AX684" s="45"/>
      <c r="AY684" s="45"/>
      <c r="AZ684" s="45"/>
      <c r="BA684" s="37"/>
      <c r="BB684" s="37"/>
      <c r="BC684" s="37"/>
      <c r="BD684" s="37"/>
      <c r="BE684" s="46"/>
      <c r="BH684" s="116"/>
      <c r="BI684" s="116"/>
      <c r="BJ684" s="116"/>
      <c r="BK684" s="116"/>
      <c r="BL684" s="116"/>
      <c r="BM684" s="116"/>
    </row>
    <row r="685" spans="1:65" s="30" customFormat="1" ht="35.1" hidden="1" customHeight="1" x14ac:dyDescent="0.25">
      <c r="F685" s="32"/>
      <c r="G685" s="34"/>
      <c r="H685" s="116" t="s">
        <v>320</v>
      </c>
      <c r="I685" s="116" t="s">
        <v>320</v>
      </c>
      <c r="J685" s="31"/>
      <c r="K685" s="116" t="s">
        <v>320</v>
      </c>
      <c r="L685" s="35"/>
      <c r="M685" s="35"/>
      <c r="N685" s="35"/>
      <c r="O685" s="35"/>
      <c r="P685" s="35"/>
      <c r="Q685" s="35"/>
      <c r="R685" s="35"/>
      <c r="S685" s="35"/>
      <c r="T685" s="37"/>
      <c r="U685" s="37"/>
      <c r="V685" s="37"/>
      <c r="W685" s="37"/>
      <c r="X685" s="38"/>
      <c r="Y685" s="38"/>
      <c r="Z685" s="38"/>
      <c r="AA685" s="38"/>
      <c r="AB685" s="37"/>
      <c r="AC685" s="37"/>
      <c r="AD685" s="37"/>
      <c r="AE685" s="37"/>
      <c r="AF685" s="38"/>
      <c r="AG685" s="38"/>
      <c r="AH685" s="38"/>
      <c r="AI685" s="38"/>
      <c r="AJ685" s="33"/>
      <c r="AK685" s="39"/>
      <c r="AL685" s="39"/>
      <c r="AM685" s="40"/>
      <c r="AN685" s="40"/>
      <c r="AO685" s="40"/>
      <c r="AP685" s="40"/>
      <c r="AQ685" s="41"/>
      <c r="AR685" s="41"/>
      <c r="AS685" s="41"/>
      <c r="AT685" s="41"/>
      <c r="AU685" s="42"/>
      <c r="AV685" s="43"/>
      <c r="AW685" s="44"/>
      <c r="AX685" s="45"/>
      <c r="AY685" s="45"/>
      <c r="AZ685" s="45"/>
      <c r="BA685" s="37"/>
      <c r="BB685" s="37"/>
      <c r="BC685" s="37"/>
      <c r="BD685" s="37"/>
      <c r="BE685" s="46"/>
      <c r="BH685" s="116"/>
      <c r="BI685" s="116"/>
      <c r="BJ685" s="116"/>
      <c r="BK685" s="116"/>
      <c r="BL685" s="116"/>
      <c r="BM685" s="116"/>
    </row>
    <row r="686" spans="1:65" s="30" customFormat="1" ht="35.1" hidden="1" customHeight="1" x14ac:dyDescent="0.25">
      <c r="F686" s="32"/>
      <c r="G686" s="34"/>
      <c r="H686" s="116" t="s">
        <v>320</v>
      </c>
      <c r="I686" s="116" t="s">
        <v>320</v>
      </c>
      <c r="J686" s="31"/>
      <c r="K686" s="116" t="s">
        <v>320</v>
      </c>
      <c r="L686" s="35"/>
      <c r="M686" s="35"/>
      <c r="N686" s="35"/>
      <c r="O686" s="35"/>
      <c r="P686" s="35"/>
      <c r="Q686" s="35"/>
      <c r="R686" s="35"/>
      <c r="S686" s="35"/>
      <c r="T686" s="37"/>
      <c r="U686" s="37"/>
      <c r="V686" s="37"/>
      <c r="W686" s="37"/>
      <c r="X686" s="38"/>
      <c r="Y686" s="38"/>
      <c r="Z686" s="38"/>
      <c r="AA686" s="38"/>
      <c r="AB686" s="37"/>
      <c r="AC686" s="37"/>
      <c r="AD686" s="37"/>
      <c r="AE686" s="37"/>
      <c r="AF686" s="38"/>
      <c r="AG686" s="38"/>
      <c r="AH686" s="38"/>
      <c r="AI686" s="38"/>
      <c r="AJ686" s="33"/>
      <c r="AK686" s="39"/>
      <c r="AL686" s="39"/>
      <c r="AM686" s="40"/>
      <c r="AN686" s="40"/>
      <c r="AO686" s="40"/>
      <c r="AP686" s="40"/>
      <c r="AQ686" s="41"/>
      <c r="AR686" s="41"/>
      <c r="AS686" s="41"/>
      <c r="AT686" s="41"/>
      <c r="AU686" s="42"/>
      <c r="AV686" s="43"/>
      <c r="AW686" s="44"/>
      <c r="AX686" s="45"/>
      <c r="AY686" s="45"/>
      <c r="AZ686" s="45"/>
      <c r="BA686" s="37"/>
      <c r="BB686" s="37"/>
      <c r="BC686" s="37"/>
      <c r="BD686" s="37"/>
      <c r="BE686" s="46"/>
      <c r="BH686" s="116"/>
      <c r="BI686" s="116"/>
      <c r="BJ686" s="116"/>
      <c r="BK686" s="116"/>
      <c r="BL686" s="116"/>
      <c r="BM686" s="116"/>
    </row>
    <row r="687" spans="1:65" s="30" customFormat="1" ht="42.75" customHeight="1" x14ac:dyDescent="0.25">
      <c r="A687" s="30" t="str">
        <f>$G687&amp;"+1"</f>
        <v>TB59DT+1</v>
      </c>
      <c r="B687" s="30" t="str">
        <f>$G687&amp;"+2"</f>
        <v>TB59DT+2</v>
      </c>
      <c r="C687" s="30" t="str">
        <f>$G687&amp;"+3"</f>
        <v>TB59DT+3</v>
      </c>
      <c r="D687" s="30" t="str">
        <f>$G687&amp;"+4"</f>
        <v>TB59DT+4</v>
      </c>
      <c r="E687" s="30" t="s">
        <v>18</v>
      </c>
      <c r="F687" s="32">
        <v>59</v>
      </c>
      <c r="G687" s="34" t="s">
        <v>205</v>
      </c>
      <c r="H687" s="116" t="s">
        <v>310</v>
      </c>
      <c r="I687" s="116" t="s">
        <v>88</v>
      </c>
      <c r="J687" s="31" t="s">
        <v>206</v>
      </c>
      <c r="K687" s="116" t="s">
        <v>311</v>
      </c>
      <c r="L687" s="35">
        <v>5000</v>
      </c>
      <c r="M687" s="35"/>
      <c r="N687" s="35"/>
      <c r="O687" s="35"/>
      <c r="P687" s="35">
        <f>VLOOKUP(G687&amp;"Vị trí 1",'[1]14_ODT'!$D$11:$L$3938,9,0)</f>
        <v>5000</v>
      </c>
      <c r="Q687" s="35">
        <f>VLOOKUP(G687&amp;"Vị trí 2",'[1]14_ODT'!$D$11:$L$3938,9,0)</f>
        <v>0</v>
      </c>
      <c r="R687" s="35">
        <f>VLOOKUP(G687&amp;"Vị trí 3",'[1]14_ODT'!$D$11:$L$3938,9,0)</f>
        <v>0</v>
      </c>
      <c r="S687" s="35">
        <f>VLOOKUP(G687&amp;"Vị trí 4",'[1]14_ODT'!$D$11:$L$3938,9,0)</f>
        <v>0</v>
      </c>
      <c r="T687" s="37"/>
      <c r="U687" s="37"/>
      <c r="V687" s="37"/>
      <c r="W687" s="37"/>
      <c r="X687" s="38"/>
      <c r="Y687" s="38"/>
      <c r="Z687" s="38"/>
      <c r="AA687" s="38"/>
      <c r="AB687" s="37"/>
      <c r="AC687" s="37"/>
      <c r="AD687" s="37"/>
      <c r="AE687" s="37"/>
      <c r="AF687" s="38"/>
      <c r="AG687" s="38"/>
      <c r="AH687" s="38"/>
      <c r="AI687" s="38"/>
      <c r="AJ687" s="33">
        <v>2.52</v>
      </c>
      <c r="AK687" s="39"/>
      <c r="AL687" s="39">
        <v>1.45</v>
      </c>
      <c r="AM687" s="40">
        <f>L687*$AL687</f>
        <v>7250</v>
      </c>
      <c r="AN687" s="40">
        <f>M687*$AL687</f>
        <v>0</v>
      </c>
      <c r="AO687" s="40">
        <f>N687*$AL687</f>
        <v>0</v>
      </c>
      <c r="AP687" s="40">
        <f>O687*$AL687</f>
        <v>0</v>
      </c>
      <c r="AQ687" s="41">
        <f>IF(AM687&lt;1000,ROUND(AM687,-1),ROUND(AM687,-2))</f>
        <v>7300</v>
      </c>
      <c r="AR687" s="41"/>
      <c r="AS687" s="41"/>
      <c r="AT687" s="41"/>
      <c r="AU687" s="42"/>
      <c r="AV687" s="43" t="s">
        <v>18</v>
      </c>
      <c r="AW687" s="44">
        <v>3010</v>
      </c>
      <c r="AX687" s="45">
        <v>1470</v>
      </c>
      <c r="AY687" s="45">
        <v>1120</v>
      </c>
      <c r="AZ687" s="45">
        <v>979.99999999999989</v>
      </c>
      <c r="BA687" s="37">
        <v>2580</v>
      </c>
      <c r="BB687" s="37">
        <v>1260</v>
      </c>
      <c r="BC687" s="37">
        <v>960</v>
      </c>
      <c r="BD687" s="37">
        <v>840</v>
      </c>
      <c r="BE687" s="46"/>
      <c r="BH687" s="116"/>
      <c r="BI687" s="116"/>
      <c r="BJ687" s="116"/>
      <c r="BK687" s="116"/>
      <c r="BL687" s="116"/>
      <c r="BM687" s="116"/>
    </row>
    <row r="688" spans="1:65" s="30" customFormat="1" ht="15.75" hidden="1" x14ac:dyDescent="0.25">
      <c r="F688" s="32"/>
      <c r="G688" s="34"/>
      <c r="H688" s="116" t="s">
        <v>320</v>
      </c>
      <c r="I688" s="116" t="s">
        <v>320</v>
      </c>
      <c r="J688" s="31"/>
      <c r="K688" s="116" t="s">
        <v>320</v>
      </c>
      <c r="L688" s="35"/>
      <c r="M688" s="35"/>
      <c r="N688" s="35"/>
      <c r="O688" s="35"/>
      <c r="P688" s="35"/>
      <c r="Q688" s="35"/>
      <c r="R688" s="35"/>
      <c r="S688" s="35"/>
      <c r="T688" s="37"/>
      <c r="U688" s="37"/>
      <c r="V688" s="37"/>
      <c r="W688" s="37"/>
      <c r="X688" s="38"/>
      <c r="Y688" s="38"/>
      <c r="Z688" s="38"/>
      <c r="AA688" s="38"/>
      <c r="AB688" s="37"/>
      <c r="AC688" s="37"/>
      <c r="AD688" s="37"/>
      <c r="AE688" s="37"/>
      <c r="AF688" s="38"/>
      <c r="AG688" s="38"/>
      <c r="AH688" s="38"/>
      <c r="AI688" s="38"/>
      <c r="AJ688" s="33"/>
      <c r="AK688" s="39"/>
      <c r="AL688" s="39"/>
      <c r="AM688" s="40"/>
      <c r="AN688" s="40"/>
      <c r="AO688" s="40"/>
      <c r="AP688" s="40"/>
      <c r="AQ688" s="41"/>
      <c r="AR688" s="41"/>
      <c r="AS688" s="41"/>
      <c r="AT688" s="41"/>
      <c r="AU688" s="42"/>
      <c r="AV688" s="43"/>
      <c r="AW688" s="44"/>
      <c r="AX688" s="45"/>
      <c r="AY688" s="45"/>
      <c r="AZ688" s="45"/>
      <c r="BA688" s="37"/>
      <c r="BB688" s="37"/>
      <c r="BC688" s="37"/>
      <c r="BD688" s="37"/>
      <c r="BE688" s="46"/>
      <c r="BH688" s="116"/>
      <c r="BI688" s="116"/>
      <c r="BJ688" s="116"/>
      <c r="BK688" s="116"/>
      <c r="BL688" s="116"/>
      <c r="BM688" s="116"/>
    </row>
    <row r="689" spans="1:65" s="30" customFormat="1" ht="15.75" hidden="1" x14ac:dyDescent="0.25">
      <c r="F689" s="32"/>
      <c r="G689" s="34"/>
      <c r="H689" s="116" t="s">
        <v>320</v>
      </c>
      <c r="I689" s="116" t="s">
        <v>320</v>
      </c>
      <c r="J689" s="31"/>
      <c r="K689" s="116" t="s">
        <v>320</v>
      </c>
      <c r="L689" s="35"/>
      <c r="M689" s="35"/>
      <c r="N689" s="35"/>
      <c r="O689" s="35"/>
      <c r="P689" s="35"/>
      <c r="Q689" s="35"/>
      <c r="R689" s="35"/>
      <c r="S689" s="35"/>
      <c r="T689" s="37"/>
      <c r="U689" s="37"/>
      <c r="V689" s="37"/>
      <c r="W689" s="37"/>
      <c r="X689" s="38"/>
      <c r="Y689" s="38"/>
      <c r="Z689" s="38"/>
      <c r="AA689" s="38"/>
      <c r="AB689" s="37"/>
      <c r="AC689" s="37"/>
      <c r="AD689" s="37"/>
      <c r="AE689" s="37"/>
      <c r="AF689" s="38"/>
      <c r="AG689" s="38"/>
      <c r="AH689" s="38"/>
      <c r="AI689" s="38"/>
      <c r="AJ689" s="33"/>
      <c r="AK689" s="39"/>
      <c r="AL689" s="39"/>
      <c r="AM689" s="40"/>
      <c r="AN689" s="40"/>
      <c r="AO689" s="40"/>
      <c r="AP689" s="40"/>
      <c r="AQ689" s="41"/>
      <c r="AR689" s="41"/>
      <c r="AS689" s="41"/>
      <c r="AT689" s="41"/>
      <c r="AU689" s="42"/>
      <c r="AV689" s="43"/>
      <c r="AW689" s="44"/>
      <c r="AX689" s="45"/>
      <c r="AY689" s="45"/>
      <c r="AZ689" s="45"/>
      <c r="BA689" s="37"/>
      <c r="BB689" s="37"/>
      <c r="BC689" s="37"/>
      <c r="BD689" s="37"/>
      <c r="BE689" s="46"/>
      <c r="BH689" s="116"/>
      <c r="BI689" s="116"/>
      <c r="BJ689" s="116"/>
      <c r="BK689" s="116"/>
      <c r="BL689" s="116"/>
      <c r="BM689" s="116"/>
    </row>
    <row r="690" spans="1:65" s="30" customFormat="1" ht="15.75" hidden="1" x14ac:dyDescent="0.25">
      <c r="F690" s="32"/>
      <c r="G690" s="34"/>
      <c r="H690" s="116" t="s">
        <v>320</v>
      </c>
      <c r="I690" s="116" t="s">
        <v>320</v>
      </c>
      <c r="J690" s="31"/>
      <c r="K690" s="116" t="s">
        <v>320</v>
      </c>
      <c r="L690" s="35"/>
      <c r="M690" s="35"/>
      <c r="N690" s="35"/>
      <c r="O690" s="35"/>
      <c r="P690" s="35"/>
      <c r="Q690" s="35"/>
      <c r="R690" s="35"/>
      <c r="S690" s="35"/>
      <c r="T690" s="37"/>
      <c r="U690" s="37"/>
      <c r="V690" s="37"/>
      <c r="W690" s="37"/>
      <c r="X690" s="38"/>
      <c r="Y690" s="38"/>
      <c r="Z690" s="38"/>
      <c r="AA690" s="38"/>
      <c r="AB690" s="37"/>
      <c r="AC690" s="37"/>
      <c r="AD690" s="37"/>
      <c r="AE690" s="37"/>
      <c r="AF690" s="38"/>
      <c r="AG690" s="38"/>
      <c r="AH690" s="38"/>
      <c r="AI690" s="38"/>
      <c r="AJ690" s="33"/>
      <c r="AK690" s="39"/>
      <c r="AL690" s="39"/>
      <c r="AM690" s="40"/>
      <c r="AN690" s="40"/>
      <c r="AO690" s="40"/>
      <c r="AP690" s="40"/>
      <c r="AQ690" s="41"/>
      <c r="AR690" s="41"/>
      <c r="AS690" s="41"/>
      <c r="AT690" s="41"/>
      <c r="AU690" s="42"/>
      <c r="AV690" s="43"/>
      <c r="AW690" s="44"/>
      <c r="AX690" s="45"/>
      <c r="AY690" s="45"/>
      <c r="AZ690" s="45"/>
      <c r="BA690" s="37"/>
      <c r="BB690" s="37"/>
      <c r="BC690" s="37"/>
      <c r="BD690" s="37"/>
      <c r="BE690" s="46"/>
      <c r="BH690" s="116"/>
      <c r="BI690" s="116"/>
      <c r="BJ690" s="116"/>
      <c r="BK690" s="116"/>
      <c r="BL690" s="116"/>
      <c r="BM690" s="116"/>
    </row>
    <row r="691" spans="1:65" s="30" customFormat="1" ht="15.75" hidden="1" x14ac:dyDescent="0.25">
      <c r="F691" s="32"/>
      <c r="G691" s="34"/>
      <c r="H691" s="116" t="s">
        <v>320</v>
      </c>
      <c r="I691" s="116" t="s">
        <v>320</v>
      </c>
      <c r="J691" s="31"/>
      <c r="K691" s="116" t="s">
        <v>320</v>
      </c>
      <c r="L691" s="35"/>
      <c r="M691" s="35"/>
      <c r="N691" s="35"/>
      <c r="O691" s="35"/>
      <c r="P691" s="35"/>
      <c r="Q691" s="35"/>
      <c r="R691" s="35"/>
      <c r="S691" s="35"/>
      <c r="T691" s="37"/>
      <c r="U691" s="37"/>
      <c r="V691" s="37"/>
      <c r="W691" s="37"/>
      <c r="X691" s="38"/>
      <c r="Y691" s="38"/>
      <c r="Z691" s="38"/>
      <c r="AA691" s="38"/>
      <c r="AB691" s="37"/>
      <c r="AC691" s="37"/>
      <c r="AD691" s="37"/>
      <c r="AE691" s="37"/>
      <c r="AF691" s="38"/>
      <c r="AG691" s="38"/>
      <c r="AH691" s="38"/>
      <c r="AI691" s="38"/>
      <c r="AJ691" s="33"/>
      <c r="AK691" s="39"/>
      <c r="AL691" s="39"/>
      <c r="AM691" s="40"/>
      <c r="AN691" s="40"/>
      <c r="AO691" s="40"/>
      <c r="AP691" s="40"/>
      <c r="AQ691" s="41"/>
      <c r="AR691" s="41"/>
      <c r="AS691" s="41"/>
      <c r="AT691" s="41"/>
      <c r="AU691" s="42"/>
      <c r="AV691" s="43"/>
      <c r="AW691" s="44"/>
      <c r="AX691" s="45"/>
      <c r="AY691" s="45"/>
      <c r="AZ691" s="45"/>
      <c r="BA691" s="37"/>
      <c r="BB691" s="37"/>
      <c r="BC691" s="37"/>
      <c r="BD691" s="37"/>
      <c r="BE691" s="46"/>
      <c r="BH691" s="116"/>
      <c r="BI691" s="116"/>
      <c r="BJ691" s="116"/>
      <c r="BK691" s="116"/>
      <c r="BL691" s="116"/>
      <c r="BM691" s="116"/>
    </row>
    <row r="692" spans="1:65" s="30" customFormat="1" ht="15.75" hidden="1" x14ac:dyDescent="0.25">
      <c r="F692" s="32"/>
      <c r="G692" s="34"/>
      <c r="H692" s="116" t="s">
        <v>320</v>
      </c>
      <c r="I692" s="116" t="s">
        <v>320</v>
      </c>
      <c r="J692" s="31"/>
      <c r="K692" s="116" t="s">
        <v>320</v>
      </c>
      <c r="L692" s="35"/>
      <c r="M692" s="35"/>
      <c r="N692" s="35"/>
      <c r="O692" s="35"/>
      <c r="P692" s="35"/>
      <c r="Q692" s="35"/>
      <c r="R692" s="35"/>
      <c r="S692" s="35"/>
      <c r="T692" s="37"/>
      <c r="U692" s="37"/>
      <c r="V692" s="37"/>
      <c r="W692" s="37"/>
      <c r="X692" s="38"/>
      <c r="Y692" s="38"/>
      <c r="Z692" s="38"/>
      <c r="AA692" s="38"/>
      <c r="AB692" s="37"/>
      <c r="AC692" s="37"/>
      <c r="AD692" s="37"/>
      <c r="AE692" s="37"/>
      <c r="AF692" s="38"/>
      <c r="AG692" s="38"/>
      <c r="AH692" s="38"/>
      <c r="AI692" s="38"/>
      <c r="AJ692" s="33"/>
      <c r="AK692" s="39"/>
      <c r="AL692" s="39"/>
      <c r="AM692" s="40"/>
      <c r="AN692" s="40"/>
      <c r="AO692" s="40"/>
      <c r="AP692" s="40"/>
      <c r="AQ692" s="41"/>
      <c r="AR692" s="41"/>
      <c r="AS692" s="41"/>
      <c r="AT692" s="41"/>
      <c r="AU692" s="42"/>
      <c r="AV692" s="43"/>
      <c r="AW692" s="44"/>
      <c r="AX692" s="45"/>
      <c r="AY692" s="45"/>
      <c r="AZ692" s="45"/>
      <c r="BA692" s="37"/>
      <c r="BB692" s="37"/>
      <c r="BC692" s="37"/>
      <c r="BD692" s="37"/>
      <c r="BE692" s="46"/>
      <c r="BH692" s="116"/>
      <c r="BI692" s="116"/>
      <c r="BJ692" s="116"/>
      <c r="BK692" s="116"/>
      <c r="BL692" s="116"/>
      <c r="BM692" s="116"/>
    </row>
    <row r="693" spans="1:65" s="30" customFormat="1" ht="15.75" hidden="1" x14ac:dyDescent="0.25">
      <c r="F693" s="32"/>
      <c r="G693" s="34"/>
      <c r="H693" s="116" t="s">
        <v>320</v>
      </c>
      <c r="I693" s="116" t="s">
        <v>320</v>
      </c>
      <c r="J693" s="31"/>
      <c r="K693" s="116" t="s">
        <v>320</v>
      </c>
      <c r="L693" s="35"/>
      <c r="M693" s="35"/>
      <c r="N693" s="35"/>
      <c r="O693" s="35"/>
      <c r="P693" s="35"/>
      <c r="Q693" s="35"/>
      <c r="R693" s="35"/>
      <c r="S693" s="35"/>
      <c r="T693" s="37"/>
      <c r="U693" s="37"/>
      <c r="V693" s="37"/>
      <c r="W693" s="37"/>
      <c r="X693" s="38"/>
      <c r="Y693" s="38"/>
      <c r="Z693" s="38"/>
      <c r="AA693" s="38"/>
      <c r="AB693" s="37"/>
      <c r="AC693" s="37"/>
      <c r="AD693" s="37"/>
      <c r="AE693" s="37"/>
      <c r="AF693" s="38"/>
      <c r="AG693" s="38"/>
      <c r="AH693" s="38"/>
      <c r="AI693" s="38"/>
      <c r="AJ693" s="33"/>
      <c r="AK693" s="39"/>
      <c r="AL693" s="39"/>
      <c r="AM693" s="40"/>
      <c r="AN693" s="40"/>
      <c r="AO693" s="40"/>
      <c r="AP693" s="40"/>
      <c r="AQ693" s="41"/>
      <c r="AR693" s="41"/>
      <c r="AS693" s="41"/>
      <c r="AT693" s="41"/>
      <c r="AU693" s="42"/>
      <c r="AV693" s="43"/>
      <c r="AW693" s="44"/>
      <c r="AX693" s="45"/>
      <c r="AY693" s="45"/>
      <c r="AZ693" s="45"/>
      <c r="BA693" s="37"/>
      <c r="BB693" s="37"/>
      <c r="BC693" s="37"/>
      <c r="BD693" s="37"/>
      <c r="BE693" s="46"/>
      <c r="BH693" s="116"/>
      <c r="BI693" s="116"/>
      <c r="BJ693" s="116"/>
      <c r="BK693" s="116"/>
      <c r="BL693" s="116"/>
      <c r="BM693" s="116"/>
    </row>
    <row r="694" spans="1:65" s="30" customFormat="1" ht="78" customHeight="1" x14ac:dyDescent="0.25">
      <c r="A694" s="30" t="str">
        <f>$G694&amp;"+1"</f>
        <v>TB62DT+1</v>
      </c>
      <c r="B694" s="30" t="str">
        <f>$G694&amp;"+2"</f>
        <v>TB62DT+2</v>
      </c>
      <c r="C694" s="30" t="str">
        <f>$G694&amp;"+3"</f>
        <v>TB62DT+3</v>
      </c>
      <c r="D694" s="30" t="str">
        <f>$G694&amp;"+4"</f>
        <v>TB62DT+4</v>
      </c>
      <c r="E694" s="30" t="s">
        <v>18</v>
      </c>
      <c r="F694" s="32">
        <v>62</v>
      </c>
      <c r="G694" s="34" t="s">
        <v>210</v>
      </c>
      <c r="H694" s="116" t="s">
        <v>311</v>
      </c>
      <c r="I694" s="116" t="s">
        <v>289</v>
      </c>
      <c r="J694" s="31" t="s">
        <v>207</v>
      </c>
      <c r="K694" s="116" t="s">
        <v>288</v>
      </c>
      <c r="L694" s="35">
        <v>7500</v>
      </c>
      <c r="M694" s="35"/>
      <c r="N694" s="35"/>
      <c r="O694" s="35"/>
      <c r="P694" s="35">
        <f>VLOOKUP(G694&amp;"Vị trí 1",'[1]14_ODT'!$D$11:$L$3938,9,0)</f>
        <v>7500</v>
      </c>
      <c r="Q694" s="35">
        <f>VLOOKUP(G694&amp;"Vị trí 2",'[1]14_ODT'!$D$11:$L$3938,9,0)</f>
        <v>0</v>
      </c>
      <c r="R694" s="35">
        <f>VLOOKUP(G694&amp;"Vị trí 3",'[1]14_ODT'!$D$11:$L$3938,9,0)</f>
        <v>0</v>
      </c>
      <c r="S694" s="35">
        <f>VLOOKUP(G694&amp;"Vị trí 4",'[1]14_ODT'!$D$11:$L$3938,9,0)</f>
        <v>0</v>
      </c>
      <c r="T694" s="37"/>
      <c r="U694" s="37"/>
      <c r="V694" s="37"/>
      <c r="W694" s="37"/>
      <c r="X694" s="38"/>
      <c r="Y694" s="38"/>
      <c r="Z694" s="38"/>
      <c r="AA694" s="38"/>
      <c r="AB694" s="37"/>
      <c r="AC694" s="37"/>
      <c r="AD694" s="37"/>
      <c r="AE694" s="37"/>
      <c r="AF694" s="38"/>
      <c r="AG694" s="38"/>
      <c r="AH694" s="38"/>
      <c r="AI694" s="38"/>
      <c r="AJ694" s="33">
        <v>2.52</v>
      </c>
      <c r="AK694" s="39"/>
      <c r="AL694" s="39">
        <v>1.45</v>
      </c>
      <c r="AM694" s="40">
        <f>L694*$AL694</f>
        <v>10875</v>
      </c>
      <c r="AN694" s="40">
        <f>M694*$AL694</f>
        <v>0</v>
      </c>
      <c r="AO694" s="40">
        <f>N694*$AL694</f>
        <v>0</v>
      </c>
      <c r="AP694" s="40">
        <f>O694*$AL694</f>
        <v>0</v>
      </c>
      <c r="AQ694" s="41">
        <f>IF(AM694&lt;1000,ROUND(AM694,-1),ROUND(AM694,-2))</f>
        <v>10900</v>
      </c>
      <c r="AR694" s="41"/>
      <c r="AS694" s="41"/>
      <c r="AT694" s="41"/>
      <c r="AU694" s="42"/>
      <c r="AV694" s="43" t="s">
        <v>74</v>
      </c>
      <c r="AW694" s="44"/>
      <c r="AX694" s="45"/>
      <c r="AY694" s="45"/>
      <c r="AZ694" s="45"/>
      <c r="BA694" s="37"/>
      <c r="BB694" s="37"/>
      <c r="BC694" s="37"/>
      <c r="BD694" s="37"/>
      <c r="BE694" s="46"/>
      <c r="BG694" s="30" t="s">
        <v>312</v>
      </c>
      <c r="BH694" s="116"/>
      <c r="BI694" s="116"/>
      <c r="BJ694" s="116"/>
      <c r="BK694" s="116"/>
      <c r="BL694" s="116"/>
      <c r="BM694" s="116"/>
    </row>
    <row r="695" spans="1:65" s="30" customFormat="1" ht="35.1" hidden="1" customHeight="1" x14ac:dyDescent="0.25">
      <c r="F695" s="32"/>
      <c r="G695" s="34"/>
      <c r="H695" s="116" t="s">
        <v>320</v>
      </c>
      <c r="I695" s="116" t="s">
        <v>320</v>
      </c>
      <c r="J695" s="31"/>
      <c r="K695" s="116" t="s">
        <v>320</v>
      </c>
      <c r="L695" s="35"/>
      <c r="M695" s="35"/>
      <c r="N695" s="35"/>
      <c r="O695" s="35"/>
      <c r="P695" s="35"/>
      <c r="Q695" s="35"/>
      <c r="R695" s="35"/>
      <c r="S695" s="35"/>
      <c r="T695" s="37"/>
      <c r="U695" s="37"/>
      <c r="V695" s="37"/>
      <c r="W695" s="37"/>
      <c r="X695" s="38"/>
      <c r="Y695" s="38"/>
      <c r="Z695" s="38"/>
      <c r="AA695" s="38"/>
      <c r="AB695" s="37"/>
      <c r="AC695" s="37"/>
      <c r="AD695" s="37"/>
      <c r="AE695" s="37"/>
      <c r="AF695" s="38"/>
      <c r="AG695" s="38"/>
      <c r="AH695" s="38"/>
      <c r="AI695" s="38"/>
      <c r="AJ695" s="33"/>
      <c r="AK695" s="39"/>
      <c r="AL695" s="39"/>
      <c r="AM695" s="40"/>
      <c r="AN695" s="40"/>
      <c r="AO695" s="40"/>
      <c r="AP695" s="40"/>
      <c r="AQ695" s="41"/>
      <c r="AR695" s="41"/>
      <c r="AS695" s="41"/>
      <c r="AT695" s="41"/>
      <c r="AU695" s="42"/>
      <c r="AV695" s="43"/>
      <c r="AW695" s="44"/>
      <c r="AX695" s="45"/>
      <c r="AY695" s="45"/>
      <c r="AZ695" s="45"/>
      <c r="BA695" s="37"/>
      <c r="BB695" s="37"/>
      <c r="BC695" s="37"/>
      <c r="BD695" s="37"/>
      <c r="BE695" s="46"/>
      <c r="BH695" s="116"/>
      <c r="BI695" s="116"/>
      <c r="BJ695" s="116"/>
      <c r="BK695" s="116"/>
      <c r="BL695" s="116"/>
      <c r="BM695" s="116"/>
    </row>
    <row r="696" spans="1:65" s="30" customFormat="1" ht="35.1" hidden="1" customHeight="1" x14ac:dyDescent="0.25">
      <c r="F696" s="32"/>
      <c r="G696" s="34"/>
      <c r="H696" s="116" t="s">
        <v>320</v>
      </c>
      <c r="I696" s="116" t="s">
        <v>320</v>
      </c>
      <c r="J696" s="31"/>
      <c r="K696" s="116" t="s">
        <v>320</v>
      </c>
      <c r="L696" s="35"/>
      <c r="M696" s="35"/>
      <c r="N696" s="35"/>
      <c r="O696" s="35"/>
      <c r="P696" s="35"/>
      <c r="Q696" s="35"/>
      <c r="R696" s="35"/>
      <c r="S696" s="35"/>
      <c r="T696" s="37"/>
      <c r="U696" s="37"/>
      <c r="V696" s="37"/>
      <c r="W696" s="37"/>
      <c r="X696" s="38"/>
      <c r="Y696" s="38"/>
      <c r="Z696" s="38"/>
      <c r="AA696" s="38"/>
      <c r="AB696" s="37"/>
      <c r="AC696" s="37"/>
      <c r="AD696" s="37"/>
      <c r="AE696" s="37"/>
      <c r="AF696" s="38"/>
      <c r="AG696" s="38"/>
      <c r="AH696" s="38"/>
      <c r="AI696" s="38"/>
      <c r="AJ696" s="33"/>
      <c r="AK696" s="39"/>
      <c r="AL696" s="39"/>
      <c r="AM696" s="40"/>
      <c r="AN696" s="40"/>
      <c r="AO696" s="40"/>
      <c r="AP696" s="40"/>
      <c r="AQ696" s="41"/>
      <c r="AR696" s="41"/>
      <c r="AS696" s="41"/>
      <c r="AT696" s="41"/>
      <c r="AU696" s="42"/>
      <c r="AV696" s="43"/>
      <c r="AW696" s="44"/>
      <c r="AX696" s="45"/>
      <c r="AY696" s="45"/>
      <c r="AZ696" s="45"/>
      <c r="BA696" s="37"/>
      <c r="BB696" s="37"/>
      <c r="BC696" s="37"/>
      <c r="BD696" s="37"/>
      <c r="BE696" s="46"/>
      <c r="BH696" s="116"/>
      <c r="BI696" s="116"/>
      <c r="BJ696" s="116"/>
      <c r="BK696" s="116"/>
      <c r="BL696" s="116"/>
      <c r="BM696" s="116"/>
    </row>
    <row r="697" spans="1:65" s="30" customFormat="1" ht="35.1" hidden="1" customHeight="1" x14ac:dyDescent="0.25">
      <c r="F697" s="32"/>
      <c r="G697" s="34"/>
      <c r="H697" s="116" t="s">
        <v>320</v>
      </c>
      <c r="I697" s="116" t="s">
        <v>320</v>
      </c>
      <c r="J697" s="31"/>
      <c r="K697" s="116" t="s">
        <v>320</v>
      </c>
      <c r="L697" s="35"/>
      <c r="M697" s="35"/>
      <c r="N697" s="35"/>
      <c r="O697" s="35"/>
      <c r="P697" s="35"/>
      <c r="Q697" s="35"/>
      <c r="R697" s="35"/>
      <c r="S697" s="35"/>
      <c r="T697" s="37"/>
      <c r="U697" s="37"/>
      <c r="V697" s="37"/>
      <c r="W697" s="37"/>
      <c r="X697" s="38"/>
      <c r="Y697" s="38"/>
      <c r="Z697" s="38"/>
      <c r="AA697" s="38"/>
      <c r="AB697" s="37"/>
      <c r="AC697" s="37"/>
      <c r="AD697" s="37"/>
      <c r="AE697" s="37"/>
      <c r="AF697" s="38"/>
      <c r="AG697" s="38"/>
      <c r="AH697" s="38"/>
      <c r="AI697" s="38"/>
      <c r="AJ697" s="33"/>
      <c r="AK697" s="39"/>
      <c r="AL697" s="39"/>
      <c r="AM697" s="40"/>
      <c r="AN697" s="40"/>
      <c r="AO697" s="40"/>
      <c r="AP697" s="40"/>
      <c r="AQ697" s="41"/>
      <c r="AR697" s="41"/>
      <c r="AS697" s="41"/>
      <c r="AT697" s="41"/>
      <c r="AU697" s="42"/>
      <c r="AV697" s="43"/>
      <c r="AW697" s="44"/>
      <c r="AX697" s="45"/>
      <c r="AY697" s="45"/>
      <c r="AZ697" s="45"/>
      <c r="BA697" s="37"/>
      <c r="BB697" s="37"/>
      <c r="BC697" s="37"/>
      <c r="BD697" s="37"/>
      <c r="BE697" s="46"/>
      <c r="BH697" s="116"/>
      <c r="BI697" s="116"/>
      <c r="BJ697" s="116"/>
      <c r="BK697" s="116"/>
      <c r="BL697" s="116"/>
      <c r="BM697" s="116"/>
    </row>
    <row r="698" spans="1:65" s="30" customFormat="1" ht="35.1" hidden="1" customHeight="1" x14ac:dyDescent="0.25">
      <c r="F698" s="32"/>
      <c r="G698" s="34"/>
      <c r="H698" s="116" t="s">
        <v>320</v>
      </c>
      <c r="I698" s="116" t="s">
        <v>320</v>
      </c>
      <c r="J698" s="31"/>
      <c r="K698" s="116" t="s">
        <v>320</v>
      </c>
      <c r="L698" s="35"/>
      <c r="M698" s="35"/>
      <c r="N698" s="35"/>
      <c r="O698" s="35"/>
      <c r="P698" s="35"/>
      <c r="Q698" s="35"/>
      <c r="R698" s="35"/>
      <c r="S698" s="35"/>
      <c r="T698" s="37"/>
      <c r="U698" s="37"/>
      <c r="V698" s="37"/>
      <c r="W698" s="37"/>
      <c r="X698" s="38"/>
      <c r="Y698" s="38"/>
      <c r="Z698" s="38"/>
      <c r="AA698" s="38"/>
      <c r="AB698" s="37"/>
      <c r="AC698" s="37"/>
      <c r="AD698" s="37"/>
      <c r="AE698" s="37"/>
      <c r="AF698" s="38"/>
      <c r="AG698" s="38"/>
      <c r="AH698" s="38"/>
      <c r="AI698" s="38"/>
      <c r="AJ698" s="33"/>
      <c r="AK698" s="39"/>
      <c r="AL698" s="39"/>
      <c r="AM698" s="40"/>
      <c r="AN698" s="40"/>
      <c r="AO698" s="40"/>
      <c r="AP698" s="40"/>
      <c r="AQ698" s="41"/>
      <c r="AR698" s="41"/>
      <c r="AS698" s="41"/>
      <c r="AT698" s="41"/>
      <c r="AU698" s="42"/>
      <c r="AV698" s="43"/>
      <c r="AW698" s="44"/>
      <c r="AX698" s="45"/>
      <c r="AY698" s="45"/>
      <c r="AZ698" s="45"/>
      <c r="BA698" s="37"/>
      <c r="BB698" s="37"/>
      <c r="BC698" s="37"/>
      <c r="BD698" s="37"/>
      <c r="BE698" s="46"/>
      <c r="BH698" s="116"/>
      <c r="BI698" s="116"/>
      <c r="BJ698" s="116"/>
      <c r="BK698" s="116"/>
      <c r="BL698" s="116"/>
      <c r="BM698" s="116"/>
    </row>
    <row r="699" spans="1:65" s="30" customFormat="1" ht="35.1" hidden="1" customHeight="1" x14ac:dyDescent="0.25">
      <c r="F699" s="32"/>
      <c r="G699" s="34"/>
      <c r="H699" s="116" t="s">
        <v>320</v>
      </c>
      <c r="I699" s="116" t="s">
        <v>320</v>
      </c>
      <c r="J699" s="31"/>
      <c r="K699" s="116" t="s">
        <v>320</v>
      </c>
      <c r="L699" s="35"/>
      <c r="M699" s="35"/>
      <c r="N699" s="35"/>
      <c r="O699" s="35"/>
      <c r="P699" s="35"/>
      <c r="Q699" s="35"/>
      <c r="R699" s="35"/>
      <c r="S699" s="35"/>
      <c r="T699" s="37"/>
      <c r="U699" s="37"/>
      <c r="V699" s="37"/>
      <c r="W699" s="37"/>
      <c r="X699" s="38"/>
      <c r="Y699" s="38"/>
      <c r="Z699" s="38"/>
      <c r="AA699" s="38"/>
      <c r="AB699" s="37"/>
      <c r="AC699" s="37"/>
      <c r="AD699" s="37"/>
      <c r="AE699" s="37"/>
      <c r="AF699" s="38"/>
      <c r="AG699" s="38"/>
      <c r="AH699" s="38"/>
      <c r="AI699" s="38"/>
      <c r="AJ699" s="33"/>
      <c r="AK699" s="39"/>
      <c r="AL699" s="39"/>
      <c r="AM699" s="40"/>
      <c r="AN699" s="40"/>
      <c r="AO699" s="40"/>
      <c r="AP699" s="40"/>
      <c r="AQ699" s="41"/>
      <c r="AR699" s="41"/>
      <c r="AS699" s="41"/>
      <c r="AT699" s="41"/>
      <c r="AU699" s="42"/>
      <c r="AV699" s="43"/>
      <c r="AW699" s="44"/>
      <c r="AX699" s="45"/>
      <c r="AY699" s="45"/>
      <c r="AZ699" s="45"/>
      <c r="BA699" s="37"/>
      <c r="BB699" s="37"/>
      <c r="BC699" s="37"/>
      <c r="BD699" s="37"/>
      <c r="BE699" s="46"/>
      <c r="BH699" s="116"/>
      <c r="BI699" s="116"/>
      <c r="BJ699" s="116"/>
      <c r="BK699" s="116"/>
      <c r="BL699" s="116"/>
      <c r="BM699" s="116"/>
    </row>
    <row r="700" spans="1:65" s="30" customFormat="1" ht="35.1" hidden="1" customHeight="1" x14ac:dyDescent="0.25">
      <c r="F700" s="32"/>
      <c r="G700" s="34"/>
      <c r="H700" s="116" t="s">
        <v>320</v>
      </c>
      <c r="I700" s="116" t="s">
        <v>320</v>
      </c>
      <c r="J700" s="31"/>
      <c r="K700" s="116" t="s">
        <v>320</v>
      </c>
      <c r="L700" s="35"/>
      <c r="M700" s="35"/>
      <c r="N700" s="35"/>
      <c r="O700" s="35"/>
      <c r="P700" s="35"/>
      <c r="Q700" s="35"/>
      <c r="R700" s="35"/>
      <c r="S700" s="35"/>
      <c r="T700" s="37"/>
      <c r="U700" s="37"/>
      <c r="V700" s="37"/>
      <c r="W700" s="37"/>
      <c r="X700" s="38"/>
      <c r="Y700" s="38"/>
      <c r="Z700" s="38"/>
      <c r="AA700" s="38"/>
      <c r="AB700" s="37"/>
      <c r="AC700" s="37"/>
      <c r="AD700" s="37"/>
      <c r="AE700" s="37"/>
      <c r="AF700" s="38"/>
      <c r="AG700" s="38"/>
      <c r="AH700" s="38"/>
      <c r="AI700" s="38"/>
      <c r="AJ700" s="33"/>
      <c r="AK700" s="39"/>
      <c r="AL700" s="39"/>
      <c r="AM700" s="40"/>
      <c r="AN700" s="40"/>
      <c r="AO700" s="40"/>
      <c r="AP700" s="40"/>
      <c r="AQ700" s="41"/>
      <c r="AR700" s="41"/>
      <c r="AS700" s="41"/>
      <c r="AT700" s="41"/>
      <c r="AU700" s="42"/>
      <c r="AV700" s="43"/>
      <c r="AW700" s="44"/>
      <c r="AX700" s="45"/>
      <c r="AY700" s="45"/>
      <c r="AZ700" s="45"/>
      <c r="BA700" s="37"/>
      <c r="BB700" s="37"/>
      <c r="BC700" s="37"/>
      <c r="BD700" s="37"/>
      <c r="BE700" s="46"/>
      <c r="BH700" s="116"/>
      <c r="BI700" s="116"/>
      <c r="BJ700" s="116"/>
      <c r="BK700" s="116"/>
      <c r="BL700" s="116"/>
      <c r="BM700" s="116"/>
    </row>
    <row r="701" spans="1:65" s="30" customFormat="1" ht="35.1" customHeight="1" x14ac:dyDescent="0.25">
      <c r="A701" s="30" t="str">
        <f>$G701&amp;"+1"</f>
        <v>TB61DT+1</v>
      </c>
      <c r="B701" s="30" t="str">
        <f>$G701&amp;"+2"</f>
        <v>TB61DT+2</v>
      </c>
      <c r="C701" s="30" t="str">
        <f>$G701&amp;"+3"</f>
        <v>TB61DT+3</v>
      </c>
      <c r="D701" s="30" t="str">
        <f>$G701&amp;"+4"</f>
        <v>TB61DT+4</v>
      </c>
      <c r="E701" s="30" t="s">
        <v>18</v>
      </c>
      <c r="F701" s="32">
        <v>61</v>
      </c>
      <c r="G701" s="34" t="s">
        <v>209</v>
      </c>
      <c r="H701" s="116" t="s">
        <v>93</v>
      </c>
      <c r="I701" s="116" t="s">
        <v>81</v>
      </c>
      <c r="J701" s="31" t="s">
        <v>93</v>
      </c>
      <c r="K701" s="116" t="s">
        <v>94</v>
      </c>
      <c r="L701" s="35">
        <v>5500</v>
      </c>
      <c r="M701" s="35"/>
      <c r="N701" s="35"/>
      <c r="O701" s="35"/>
      <c r="P701" s="35">
        <f>VLOOKUP(G701&amp;"Vị trí 1",'[1]14_ODT'!$D$11:$L$3938,9,0)</f>
        <v>5500</v>
      </c>
      <c r="Q701" s="35">
        <f>VLOOKUP(G701&amp;"Vị trí 2",'[1]14_ODT'!$D$11:$L$3938,9,0)</f>
        <v>0</v>
      </c>
      <c r="R701" s="35">
        <f>VLOOKUP(G701&amp;"Vị trí 3",'[1]14_ODT'!$D$11:$L$3938,9,0)</f>
        <v>0</v>
      </c>
      <c r="S701" s="35">
        <f>VLOOKUP(G701&amp;"Vị trí 4",'[1]14_ODT'!$D$11:$L$3938,9,0)</f>
        <v>0</v>
      </c>
      <c r="T701" s="37"/>
      <c r="U701" s="37"/>
      <c r="V701" s="37"/>
      <c r="W701" s="37"/>
      <c r="X701" s="38"/>
      <c r="Y701" s="38"/>
      <c r="Z701" s="38"/>
      <c r="AA701" s="38"/>
      <c r="AB701" s="37"/>
      <c r="AC701" s="37"/>
      <c r="AD701" s="37"/>
      <c r="AE701" s="37"/>
      <c r="AF701" s="38"/>
      <c r="AG701" s="38"/>
      <c r="AH701" s="38">
        <f>MIN(AJ330:AJ505)</f>
        <v>2.125</v>
      </c>
      <c r="AI701" s="38">
        <f>MAX(AJ330:AJ505)</f>
        <v>2.52</v>
      </c>
      <c r="AJ701" s="33">
        <v>2.52</v>
      </c>
      <c r="AK701" s="39"/>
      <c r="AL701" s="39">
        <v>1.45</v>
      </c>
      <c r="AM701" s="40">
        <f>L701*$AL701</f>
        <v>7975</v>
      </c>
      <c r="AN701" s="40">
        <f>M701*$AL701</f>
        <v>0</v>
      </c>
      <c r="AO701" s="40">
        <f>N701*$AL701</f>
        <v>0</v>
      </c>
      <c r="AP701" s="40">
        <f>O701*$AL701</f>
        <v>0</v>
      </c>
      <c r="AQ701" s="41">
        <f>IF(AM701&lt;1000,ROUND(AM701,-1),ROUND(AM701,-2))</f>
        <v>8000</v>
      </c>
      <c r="AR701" s="41"/>
      <c r="AS701" s="41"/>
      <c r="AT701" s="41"/>
      <c r="AU701" s="42"/>
      <c r="AV701" s="43" t="s">
        <v>74</v>
      </c>
      <c r="AW701" s="44"/>
      <c r="AX701" s="45"/>
      <c r="AY701" s="45"/>
      <c r="AZ701" s="45"/>
      <c r="BA701" s="37"/>
      <c r="BB701" s="37"/>
      <c r="BC701" s="37"/>
      <c r="BD701" s="37"/>
      <c r="BE701" s="46"/>
      <c r="BH701" s="116"/>
      <c r="BI701" s="116"/>
      <c r="BJ701" s="116"/>
      <c r="BK701" s="116"/>
      <c r="BL701" s="116"/>
      <c r="BM701" s="116"/>
    </row>
    <row r="702" spans="1:65" s="30" customFormat="1" ht="35.1" hidden="1" customHeight="1" x14ac:dyDescent="0.25">
      <c r="F702" s="32"/>
      <c r="G702" s="34"/>
      <c r="H702" s="116" t="s">
        <v>320</v>
      </c>
      <c r="I702" s="116" t="s">
        <v>320</v>
      </c>
      <c r="J702" s="31"/>
      <c r="K702" s="116" t="s">
        <v>320</v>
      </c>
      <c r="L702" s="35"/>
      <c r="M702" s="35"/>
      <c r="N702" s="35"/>
      <c r="O702" s="35"/>
      <c r="P702" s="35"/>
      <c r="Q702" s="35"/>
      <c r="R702" s="35"/>
      <c r="S702" s="35"/>
      <c r="T702" s="37"/>
      <c r="U702" s="37"/>
      <c r="V702" s="37"/>
      <c r="W702" s="37"/>
      <c r="X702" s="38"/>
      <c r="Y702" s="38"/>
      <c r="Z702" s="38"/>
      <c r="AA702" s="38"/>
      <c r="AB702" s="37"/>
      <c r="AC702" s="37"/>
      <c r="AD702" s="37"/>
      <c r="AE702" s="37"/>
      <c r="AF702" s="38"/>
      <c r="AG702" s="38"/>
      <c r="AH702" s="38"/>
      <c r="AI702" s="38"/>
      <c r="AJ702" s="33"/>
      <c r="AK702" s="39"/>
      <c r="AL702" s="39"/>
      <c r="AM702" s="40"/>
      <c r="AN702" s="40"/>
      <c r="AO702" s="40"/>
      <c r="AP702" s="40"/>
      <c r="AQ702" s="41"/>
      <c r="AR702" s="41"/>
      <c r="AS702" s="41"/>
      <c r="AT702" s="41"/>
      <c r="AU702" s="42"/>
      <c r="AV702" s="43"/>
      <c r="AW702" s="44"/>
      <c r="AX702" s="45"/>
      <c r="AY702" s="45"/>
      <c r="AZ702" s="45"/>
      <c r="BA702" s="37"/>
      <c r="BB702" s="37"/>
      <c r="BC702" s="37"/>
      <c r="BD702" s="37"/>
      <c r="BE702" s="46"/>
      <c r="BH702" s="116"/>
      <c r="BI702" s="116"/>
      <c r="BJ702" s="116"/>
      <c r="BK702" s="116"/>
      <c r="BL702" s="116"/>
      <c r="BM702" s="116"/>
    </row>
    <row r="703" spans="1:65" s="30" customFormat="1" ht="35.1" hidden="1" customHeight="1" x14ac:dyDescent="0.25">
      <c r="F703" s="32"/>
      <c r="G703" s="34"/>
      <c r="H703" s="116" t="s">
        <v>320</v>
      </c>
      <c r="I703" s="116" t="s">
        <v>320</v>
      </c>
      <c r="J703" s="31"/>
      <c r="K703" s="116" t="s">
        <v>320</v>
      </c>
      <c r="L703" s="35"/>
      <c r="M703" s="35"/>
      <c r="N703" s="35"/>
      <c r="O703" s="35"/>
      <c r="P703" s="35"/>
      <c r="Q703" s="35"/>
      <c r="R703" s="35"/>
      <c r="S703" s="35"/>
      <c r="T703" s="37"/>
      <c r="U703" s="37"/>
      <c r="V703" s="37"/>
      <c r="W703" s="37"/>
      <c r="X703" s="38"/>
      <c r="Y703" s="38"/>
      <c r="Z703" s="38"/>
      <c r="AA703" s="38"/>
      <c r="AB703" s="37"/>
      <c r="AC703" s="37"/>
      <c r="AD703" s="37"/>
      <c r="AE703" s="37"/>
      <c r="AF703" s="38"/>
      <c r="AG703" s="38"/>
      <c r="AH703" s="38"/>
      <c r="AI703" s="38"/>
      <c r="AJ703" s="33"/>
      <c r="AK703" s="39"/>
      <c r="AL703" s="39"/>
      <c r="AM703" s="40"/>
      <c r="AN703" s="40"/>
      <c r="AO703" s="40"/>
      <c r="AP703" s="40"/>
      <c r="AQ703" s="41"/>
      <c r="AR703" s="41"/>
      <c r="AS703" s="41"/>
      <c r="AT703" s="41"/>
      <c r="AU703" s="42"/>
      <c r="AV703" s="43"/>
      <c r="AW703" s="44"/>
      <c r="AX703" s="45"/>
      <c r="AY703" s="45"/>
      <c r="AZ703" s="45"/>
      <c r="BA703" s="37"/>
      <c r="BB703" s="37"/>
      <c r="BC703" s="37"/>
      <c r="BD703" s="37"/>
      <c r="BE703" s="46"/>
      <c r="BH703" s="116"/>
      <c r="BI703" s="116"/>
      <c r="BJ703" s="116"/>
      <c r="BK703" s="116"/>
      <c r="BL703" s="116"/>
      <c r="BM703" s="116"/>
    </row>
    <row r="704" spans="1:65" s="30" customFormat="1" ht="35.1" hidden="1" customHeight="1" x14ac:dyDescent="0.25">
      <c r="F704" s="32"/>
      <c r="G704" s="34"/>
      <c r="H704" s="116" t="s">
        <v>320</v>
      </c>
      <c r="I704" s="116" t="s">
        <v>320</v>
      </c>
      <c r="J704" s="31"/>
      <c r="K704" s="116" t="s">
        <v>320</v>
      </c>
      <c r="L704" s="35"/>
      <c r="M704" s="35"/>
      <c r="N704" s="35"/>
      <c r="O704" s="35"/>
      <c r="P704" s="35"/>
      <c r="Q704" s="35"/>
      <c r="R704" s="35"/>
      <c r="S704" s="35"/>
      <c r="T704" s="37"/>
      <c r="U704" s="37"/>
      <c r="V704" s="37"/>
      <c r="W704" s="37"/>
      <c r="X704" s="38"/>
      <c r="Y704" s="38"/>
      <c r="Z704" s="38"/>
      <c r="AA704" s="38"/>
      <c r="AB704" s="37"/>
      <c r="AC704" s="37"/>
      <c r="AD704" s="37"/>
      <c r="AE704" s="37"/>
      <c r="AF704" s="38"/>
      <c r="AG704" s="38"/>
      <c r="AH704" s="38"/>
      <c r="AI704" s="38"/>
      <c r="AJ704" s="33"/>
      <c r="AK704" s="39"/>
      <c r="AL704" s="39"/>
      <c r="AM704" s="40"/>
      <c r="AN704" s="40"/>
      <c r="AO704" s="40"/>
      <c r="AP704" s="40"/>
      <c r="AQ704" s="41"/>
      <c r="AR704" s="41"/>
      <c r="AS704" s="41"/>
      <c r="AT704" s="41"/>
      <c r="AU704" s="42"/>
      <c r="AV704" s="43"/>
      <c r="AW704" s="44"/>
      <c r="AX704" s="45"/>
      <c r="AY704" s="45"/>
      <c r="AZ704" s="45"/>
      <c r="BA704" s="37"/>
      <c r="BB704" s="37"/>
      <c r="BC704" s="37"/>
      <c r="BD704" s="37"/>
      <c r="BE704" s="46"/>
      <c r="BH704" s="116"/>
      <c r="BI704" s="116"/>
      <c r="BJ704" s="116"/>
      <c r="BK704" s="116"/>
      <c r="BL704" s="116"/>
      <c r="BM704" s="116"/>
    </row>
    <row r="705" spans="1:65" s="30" customFormat="1" ht="35.1" hidden="1" customHeight="1" x14ac:dyDescent="0.25">
      <c r="F705" s="32"/>
      <c r="G705" s="34"/>
      <c r="H705" s="116" t="s">
        <v>320</v>
      </c>
      <c r="I705" s="116" t="s">
        <v>320</v>
      </c>
      <c r="J705" s="31"/>
      <c r="K705" s="116" t="s">
        <v>320</v>
      </c>
      <c r="L705" s="35"/>
      <c r="M705" s="35"/>
      <c r="N705" s="35"/>
      <c r="O705" s="35"/>
      <c r="P705" s="35"/>
      <c r="Q705" s="35"/>
      <c r="R705" s="35"/>
      <c r="S705" s="35"/>
      <c r="T705" s="37"/>
      <c r="U705" s="37"/>
      <c r="V705" s="37"/>
      <c r="W705" s="37"/>
      <c r="X705" s="38"/>
      <c r="Y705" s="38"/>
      <c r="Z705" s="38"/>
      <c r="AA705" s="38"/>
      <c r="AB705" s="37"/>
      <c r="AC705" s="37"/>
      <c r="AD705" s="37"/>
      <c r="AE705" s="37"/>
      <c r="AF705" s="38"/>
      <c r="AG705" s="38"/>
      <c r="AH705" s="38"/>
      <c r="AI705" s="38"/>
      <c r="AJ705" s="33"/>
      <c r="AK705" s="39"/>
      <c r="AL705" s="39"/>
      <c r="AM705" s="40"/>
      <c r="AN705" s="40"/>
      <c r="AO705" s="40"/>
      <c r="AP705" s="40"/>
      <c r="AQ705" s="41"/>
      <c r="AR705" s="41"/>
      <c r="AS705" s="41"/>
      <c r="AT705" s="41"/>
      <c r="AU705" s="42"/>
      <c r="AV705" s="43"/>
      <c r="AW705" s="44"/>
      <c r="AX705" s="45"/>
      <c r="AY705" s="45"/>
      <c r="AZ705" s="45"/>
      <c r="BA705" s="37"/>
      <c r="BB705" s="37"/>
      <c r="BC705" s="37"/>
      <c r="BD705" s="37"/>
      <c r="BE705" s="46"/>
      <c r="BH705" s="116"/>
      <c r="BI705" s="116"/>
      <c r="BJ705" s="116"/>
      <c r="BK705" s="116"/>
      <c r="BL705" s="116"/>
      <c r="BM705" s="116"/>
    </row>
    <row r="706" spans="1:65" s="30" customFormat="1" ht="35.1" hidden="1" customHeight="1" x14ac:dyDescent="0.25">
      <c r="F706" s="32"/>
      <c r="G706" s="34"/>
      <c r="H706" s="116" t="s">
        <v>320</v>
      </c>
      <c r="I706" s="116" t="s">
        <v>320</v>
      </c>
      <c r="J706" s="31"/>
      <c r="K706" s="116" t="s">
        <v>320</v>
      </c>
      <c r="L706" s="35"/>
      <c r="M706" s="35"/>
      <c r="N706" s="35"/>
      <c r="O706" s="35"/>
      <c r="P706" s="35"/>
      <c r="Q706" s="35"/>
      <c r="R706" s="35"/>
      <c r="S706" s="35"/>
      <c r="T706" s="37"/>
      <c r="U706" s="37"/>
      <c r="V706" s="37"/>
      <c r="W706" s="37"/>
      <c r="X706" s="38"/>
      <c r="Y706" s="38"/>
      <c r="Z706" s="38"/>
      <c r="AA706" s="38"/>
      <c r="AB706" s="37"/>
      <c r="AC706" s="37"/>
      <c r="AD706" s="37"/>
      <c r="AE706" s="37"/>
      <c r="AF706" s="38"/>
      <c r="AG706" s="38"/>
      <c r="AH706" s="38"/>
      <c r="AI706" s="38"/>
      <c r="AJ706" s="33"/>
      <c r="AK706" s="39"/>
      <c r="AL706" s="39"/>
      <c r="AM706" s="40"/>
      <c r="AN706" s="40"/>
      <c r="AO706" s="40"/>
      <c r="AP706" s="40"/>
      <c r="AQ706" s="41"/>
      <c r="AR706" s="41"/>
      <c r="AS706" s="41"/>
      <c r="AT706" s="41"/>
      <c r="AU706" s="42"/>
      <c r="AV706" s="43"/>
      <c r="AW706" s="44"/>
      <c r="AX706" s="45"/>
      <c r="AY706" s="45"/>
      <c r="AZ706" s="45"/>
      <c r="BA706" s="37"/>
      <c r="BB706" s="37"/>
      <c r="BC706" s="37"/>
      <c r="BD706" s="37"/>
      <c r="BE706" s="46"/>
      <c r="BH706" s="116"/>
      <c r="BI706" s="116"/>
      <c r="BJ706" s="116"/>
      <c r="BK706" s="116"/>
      <c r="BL706" s="116"/>
      <c r="BM706" s="116"/>
    </row>
    <row r="707" spans="1:65" s="30" customFormat="1" ht="35.1" hidden="1" customHeight="1" x14ac:dyDescent="0.25">
      <c r="F707" s="32"/>
      <c r="G707" s="34"/>
      <c r="H707" s="116" t="s">
        <v>320</v>
      </c>
      <c r="I707" s="116" t="s">
        <v>320</v>
      </c>
      <c r="J707" s="31"/>
      <c r="K707" s="116" t="s">
        <v>320</v>
      </c>
      <c r="L707" s="35"/>
      <c r="M707" s="35"/>
      <c r="N707" s="35"/>
      <c r="O707" s="35"/>
      <c r="P707" s="35"/>
      <c r="Q707" s="35"/>
      <c r="R707" s="35"/>
      <c r="S707" s="35"/>
      <c r="T707" s="37"/>
      <c r="U707" s="37"/>
      <c r="V707" s="37"/>
      <c r="W707" s="37"/>
      <c r="X707" s="38"/>
      <c r="Y707" s="38"/>
      <c r="Z707" s="38"/>
      <c r="AA707" s="38"/>
      <c r="AB707" s="37"/>
      <c r="AC707" s="37"/>
      <c r="AD707" s="37"/>
      <c r="AE707" s="37"/>
      <c r="AF707" s="38"/>
      <c r="AG707" s="38"/>
      <c r="AH707" s="38"/>
      <c r="AI707" s="38"/>
      <c r="AJ707" s="33"/>
      <c r="AK707" s="39"/>
      <c r="AL707" s="39"/>
      <c r="AM707" s="40"/>
      <c r="AN707" s="40"/>
      <c r="AO707" s="40"/>
      <c r="AP707" s="40"/>
      <c r="AQ707" s="41"/>
      <c r="AR707" s="41"/>
      <c r="AS707" s="41"/>
      <c r="AT707" s="41"/>
      <c r="AU707" s="42"/>
      <c r="AV707" s="43"/>
      <c r="AW707" s="44"/>
      <c r="AX707" s="45"/>
      <c r="AY707" s="45"/>
      <c r="AZ707" s="45"/>
      <c r="BA707" s="37"/>
      <c r="BB707" s="37"/>
      <c r="BC707" s="37"/>
      <c r="BD707" s="37"/>
      <c r="BE707" s="46"/>
      <c r="BH707" s="116"/>
      <c r="BI707" s="116"/>
      <c r="BJ707" s="116"/>
      <c r="BK707" s="116"/>
      <c r="BL707" s="116"/>
      <c r="BM707" s="116"/>
    </row>
    <row r="708" spans="1:65" s="30" customFormat="1" ht="35.1" customHeight="1" x14ac:dyDescent="0.25">
      <c r="A708" s="30" t="str">
        <f>$G708&amp;"+1"</f>
        <v>TB60DT+1</v>
      </c>
      <c r="B708" s="30" t="str">
        <f>$G708&amp;"+2"</f>
        <v>TB60DT+2</v>
      </c>
      <c r="C708" s="30" t="str">
        <f>$G708&amp;"+3"</f>
        <v>TB60DT+3</v>
      </c>
      <c r="D708" s="30" t="str">
        <f>$G708&amp;"+4"</f>
        <v>TB60DT+4</v>
      </c>
      <c r="E708" s="30" t="s">
        <v>18</v>
      </c>
      <c r="F708" s="32">
        <v>60</v>
      </c>
      <c r="G708" s="34" t="s">
        <v>208</v>
      </c>
      <c r="H708" s="116" t="s">
        <v>24</v>
      </c>
      <c r="I708" s="116" t="s">
        <v>26</v>
      </c>
      <c r="J708" s="31" t="s">
        <v>24</v>
      </c>
      <c r="K708" s="116" t="s">
        <v>83</v>
      </c>
      <c r="L708" s="35">
        <v>5000</v>
      </c>
      <c r="M708" s="35"/>
      <c r="N708" s="35"/>
      <c r="O708" s="35"/>
      <c r="P708" s="35">
        <f>VLOOKUP(G708&amp;"Vị trí 1",'[1]14_ODT'!$D$11:$L$3938,9,0)</f>
        <v>5000</v>
      </c>
      <c r="Q708" s="35">
        <f>VLOOKUP(G708&amp;"Vị trí 2",'[1]14_ODT'!$D$11:$L$3938,9,0)</f>
        <v>0</v>
      </c>
      <c r="R708" s="35">
        <f>VLOOKUP(G708&amp;"Vị trí 3",'[1]14_ODT'!$D$11:$L$3938,9,0)</f>
        <v>0</v>
      </c>
      <c r="S708" s="35">
        <f>VLOOKUP(G708&amp;"Vị trí 4",'[1]14_ODT'!$D$11:$L$3938,9,0)</f>
        <v>0</v>
      </c>
      <c r="T708" s="37"/>
      <c r="U708" s="37"/>
      <c r="V708" s="37"/>
      <c r="W708" s="37"/>
      <c r="X708" s="38"/>
      <c r="Y708" s="38"/>
      <c r="Z708" s="38"/>
      <c r="AA708" s="38"/>
      <c r="AB708" s="37"/>
      <c r="AC708" s="37"/>
      <c r="AD708" s="37"/>
      <c r="AE708" s="37"/>
      <c r="AF708" s="38"/>
      <c r="AG708" s="38"/>
      <c r="AH708" s="38"/>
      <c r="AI708" s="38"/>
      <c r="AJ708" s="33">
        <v>2.52</v>
      </c>
      <c r="AK708" s="39"/>
      <c r="AL708" s="39">
        <v>1.45</v>
      </c>
      <c r="AM708" s="40">
        <f>L708*$AL708</f>
        <v>7250</v>
      </c>
      <c r="AN708" s="40">
        <f>M708*$AL708</f>
        <v>0</v>
      </c>
      <c r="AO708" s="40">
        <f>N708*$AL708</f>
        <v>0</v>
      </c>
      <c r="AP708" s="40">
        <f>O708*$AL708</f>
        <v>0</v>
      </c>
      <c r="AQ708" s="41">
        <f>IF(AM708&lt;1000,ROUND(AM708,-1),ROUND(AM708,-2))</f>
        <v>7300</v>
      </c>
      <c r="AR708" s="41"/>
      <c r="AS708" s="41"/>
      <c r="AT708" s="41"/>
      <c r="AU708" s="42"/>
      <c r="AV708" s="43" t="s">
        <v>18</v>
      </c>
      <c r="AW708" s="44">
        <v>3500</v>
      </c>
      <c r="AX708" s="45">
        <v>2100</v>
      </c>
      <c r="AY708" s="45">
        <v>1540</v>
      </c>
      <c r="AZ708" s="45">
        <v>979.99999999999989</v>
      </c>
      <c r="BA708" s="37">
        <v>3000</v>
      </c>
      <c r="BB708" s="37">
        <v>1800</v>
      </c>
      <c r="BC708" s="37">
        <v>1320</v>
      </c>
      <c r="BD708" s="37">
        <v>840</v>
      </c>
      <c r="BE708" s="46"/>
      <c r="BH708" s="116"/>
      <c r="BI708" s="116"/>
      <c r="BJ708" s="116"/>
      <c r="BK708" s="116"/>
      <c r="BL708" s="116"/>
      <c r="BM708" s="116"/>
    </row>
    <row r="709" spans="1:65" s="50" customFormat="1" ht="35.1" hidden="1" customHeight="1" x14ac:dyDescent="0.25">
      <c r="A709" s="30"/>
      <c r="B709" s="30"/>
      <c r="C709" s="30"/>
      <c r="D709" s="30"/>
      <c r="E709" s="20"/>
      <c r="F709" s="32"/>
      <c r="G709" s="34"/>
      <c r="H709" s="116" t="s">
        <v>320</v>
      </c>
      <c r="I709" s="116" t="s">
        <v>320</v>
      </c>
      <c r="J709" s="31"/>
      <c r="K709" s="116" t="s">
        <v>320</v>
      </c>
      <c r="L709" s="35"/>
      <c r="M709" s="35"/>
      <c r="N709" s="36"/>
      <c r="O709" s="36"/>
      <c r="P709" s="35"/>
      <c r="Q709" s="35"/>
      <c r="R709" s="35"/>
      <c r="S709" s="35"/>
      <c r="T709" s="37"/>
      <c r="U709" s="37"/>
      <c r="V709" s="37"/>
      <c r="W709" s="37"/>
      <c r="X709" s="38"/>
      <c r="Y709" s="38"/>
      <c r="Z709" s="38"/>
      <c r="AA709" s="38"/>
      <c r="AB709" s="37"/>
      <c r="AC709" s="37"/>
      <c r="AD709" s="37"/>
      <c r="AE709" s="37"/>
      <c r="AF709" s="38"/>
      <c r="AG709" s="38"/>
      <c r="AH709" s="38"/>
      <c r="AI709" s="38"/>
      <c r="AJ709" s="33"/>
      <c r="AK709" s="39"/>
      <c r="AL709" s="39"/>
      <c r="AM709" s="40"/>
      <c r="AN709" s="40"/>
      <c r="AO709" s="40"/>
      <c r="AP709" s="40"/>
      <c r="AQ709" s="41"/>
      <c r="AR709" s="41"/>
      <c r="AS709" s="41"/>
      <c r="AT709" s="41"/>
      <c r="AU709" s="42"/>
      <c r="AV709" s="43"/>
      <c r="AW709" s="44"/>
      <c r="AX709" s="45"/>
      <c r="AY709" s="45"/>
      <c r="AZ709" s="45"/>
      <c r="BA709" s="37"/>
      <c r="BB709" s="37"/>
      <c r="BC709" s="37"/>
      <c r="BD709" s="37"/>
      <c r="BE709" s="46"/>
      <c r="BH709" s="116"/>
      <c r="BI709" s="116"/>
      <c r="BJ709" s="116"/>
      <c r="BK709" s="116"/>
      <c r="BL709" s="116"/>
      <c r="BM709" s="116"/>
    </row>
    <row r="710" spans="1:65" s="50" customFormat="1" ht="35.1" hidden="1" customHeight="1" x14ac:dyDescent="0.25">
      <c r="A710" s="30"/>
      <c r="B710" s="30"/>
      <c r="C710" s="30"/>
      <c r="D710" s="30"/>
      <c r="E710" s="20"/>
      <c r="F710" s="32"/>
      <c r="G710" s="34"/>
      <c r="H710" s="116" t="s">
        <v>320</v>
      </c>
      <c r="I710" s="116" t="s">
        <v>320</v>
      </c>
      <c r="J710" s="31"/>
      <c r="K710" s="116" t="s">
        <v>320</v>
      </c>
      <c r="L710" s="35"/>
      <c r="M710" s="35"/>
      <c r="N710" s="36"/>
      <c r="O710" s="36"/>
      <c r="P710" s="35"/>
      <c r="Q710" s="35"/>
      <c r="R710" s="35"/>
      <c r="S710" s="35"/>
      <c r="T710" s="37"/>
      <c r="U710" s="37"/>
      <c r="V710" s="37"/>
      <c r="W710" s="37"/>
      <c r="X710" s="38"/>
      <c r="Y710" s="38"/>
      <c r="Z710" s="38"/>
      <c r="AA710" s="38"/>
      <c r="AB710" s="37"/>
      <c r="AC710" s="37"/>
      <c r="AD710" s="37"/>
      <c r="AE710" s="37"/>
      <c r="AF710" s="38"/>
      <c r="AG710" s="38"/>
      <c r="AH710" s="38"/>
      <c r="AI710" s="38"/>
      <c r="AJ710" s="33"/>
      <c r="AK710" s="39"/>
      <c r="AL710" s="39"/>
      <c r="AM710" s="40"/>
      <c r="AN710" s="40"/>
      <c r="AO710" s="40"/>
      <c r="AP710" s="40"/>
      <c r="AQ710" s="41"/>
      <c r="AR710" s="41"/>
      <c r="AS710" s="41"/>
      <c r="AT710" s="41"/>
      <c r="AU710" s="42"/>
      <c r="AV710" s="43"/>
      <c r="AW710" s="44"/>
      <c r="AX710" s="45"/>
      <c r="AY710" s="45"/>
      <c r="AZ710" s="45"/>
      <c r="BA710" s="37"/>
      <c r="BB710" s="37"/>
      <c r="BC710" s="37"/>
      <c r="BD710" s="37"/>
      <c r="BE710" s="46"/>
      <c r="BH710" s="116"/>
      <c r="BI710" s="116"/>
      <c r="BJ710" s="116"/>
      <c r="BK710" s="116"/>
      <c r="BL710" s="116"/>
      <c r="BM710" s="116"/>
    </row>
    <row r="711" spans="1:65" s="50" customFormat="1" ht="35.1" hidden="1" customHeight="1" x14ac:dyDescent="0.25">
      <c r="A711" s="30"/>
      <c r="B711" s="30"/>
      <c r="C711" s="30"/>
      <c r="D711" s="30"/>
      <c r="E711" s="20"/>
      <c r="F711" s="32"/>
      <c r="G711" s="34"/>
      <c r="H711" s="116" t="s">
        <v>320</v>
      </c>
      <c r="I711" s="116" t="s">
        <v>320</v>
      </c>
      <c r="J711" s="31"/>
      <c r="K711" s="116" t="s">
        <v>320</v>
      </c>
      <c r="L711" s="35"/>
      <c r="M711" s="35"/>
      <c r="N711" s="36"/>
      <c r="O711" s="36"/>
      <c r="P711" s="35"/>
      <c r="Q711" s="35"/>
      <c r="R711" s="35"/>
      <c r="S711" s="35"/>
      <c r="T711" s="37"/>
      <c r="U711" s="37"/>
      <c r="V711" s="37"/>
      <c r="W711" s="37"/>
      <c r="X711" s="38"/>
      <c r="Y711" s="38"/>
      <c r="Z711" s="38"/>
      <c r="AA711" s="38"/>
      <c r="AB711" s="37"/>
      <c r="AC711" s="37"/>
      <c r="AD711" s="37"/>
      <c r="AE711" s="37"/>
      <c r="AF711" s="38"/>
      <c r="AG711" s="38"/>
      <c r="AH711" s="38"/>
      <c r="AI711" s="38"/>
      <c r="AJ711" s="33"/>
      <c r="AK711" s="39"/>
      <c r="AL711" s="39"/>
      <c r="AM711" s="40"/>
      <c r="AN711" s="40"/>
      <c r="AO711" s="40"/>
      <c r="AP711" s="40"/>
      <c r="AQ711" s="41"/>
      <c r="AR711" s="41"/>
      <c r="AS711" s="41"/>
      <c r="AT711" s="41"/>
      <c r="AU711" s="42"/>
      <c r="AV711" s="43"/>
      <c r="AW711" s="44"/>
      <c r="AX711" s="45"/>
      <c r="AY711" s="45"/>
      <c r="AZ711" s="45"/>
      <c r="BA711" s="37"/>
      <c r="BB711" s="37"/>
      <c r="BC711" s="37"/>
      <c r="BD711" s="37"/>
      <c r="BE711" s="46"/>
      <c r="BH711" s="116"/>
      <c r="BI711" s="116"/>
      <c r="BJ711" s="116"/>
      <c r="BK711" s="116"/>
      <c r="BL711" s="116"/>
      <c r="BM711" s="116"/>
    </row>
    <row r="712" spans="1:65" s="50" customFormat="1" ht="35.1" hidden="1" customHeight="1" x14ac:dyDescent="0.25">
      <c r="A712" s="30"/>
      <c r="B712" s="30"/>
      <c r="C712" s="30"/>
      <c r="D712" s="30"/>
      <c r="E712" s="20"/>
      <c r="F712" s="32"/>
      <c r="G712" s="34"/>
      <c r="H712" s="116" t="s">
        <v>320</v>
      </c>
      <c r="I712" s="116" t="s">
        <v>320</v>
      </c>
      <c r="J712" s="31"/>
      <c r="K712" s="116" t="s">
        <v>320</v>
      </c>
      <c r="L712" s="35"/>
      <c r="M712" s="35"/>
      <c r="N712" s="36"/>
      <c r="O712" s="36"/>
      <c r="P712" s="35"/>
      <c r="Q712" s="35"/>
      <c r="R712" s="35"/>
      <c r="S712" s="35"/>
      <c r="T712" s="37"/>
      <c r="U712" s="37"/>
      <c r="V712" s="37"/>
      <c r="W712" s="37"/>
      <c r="X712" s="38"/>
      <c r="Y712" s="38"/>
      <c r="Z712" s="38"/>
      <c r="AA712" s="38"/>
      <c r="AB712" s="37"/>
      <c r="AC712" s="37"/>
      <c r="AD712" s="37"/>
      <c r="AE712" s="37"/>
      <c r="AF712" s="38"/>
      <c r="AG712" s="38"/>
      <c r="AH712" s="38"/>
      <c r="AI712" s="38"/>
      <c r="AJ712" s="33"/>
      <c r="AK712" s="39"/>
      <c r="AL712" s="39"/>
      <c r="AM712" s="40"/>
      <c r="AN712" s="40"/>
      <c r="AO712" s="40"/>
      <c r="AP712" s="40"/>
      <c r="AQ712" s="41"/>
      <c r="AR712" s="41"/>
      <c r="AS712" s="41"/>
      <c r="AT712" s="41"/>
      <c r="AU712" s="42"/>
      <c r="AV712" s="43"/>
      <c r="AW712" s="44"/>
      <c r="AX712" s="45"/>
      <c r="AY712" s="45"/>
      <c r="AZ712" s="45"/>
      <c r="BA712" s="37"/>
      <c r="BB712" s="37"/>
      <c r="BC712" s="37"/>
      <c r="BD712" s="37"/>
      <c r="BE712" s="46"/>
      <c r="BH712" s="116"/>
      <c r="BI712" s="116"/>
      <c r="BJ712" s="116"/>
      <c r="BK712" s="116"/>
      <c r="BL712" s="116"/>
      <c r="BM712" s="116"/>
    </row>
    <row r="713" spans="1:65" s="50" customFormat="1" ht="35.1" hidden="1" customHeight="1" x14ac:dyDescent="0.25">
      <c r="A713" s="30"/>
      <c r="B713" s="30"/>
      <c r="C713" s="30"/>
      <c r="D713" s="30"/>
      <c r="E713" s="20"/>
      <c r="F713" s="32"/>
      <c r="G713" s="34"/>
      <c r="H713" s="116" t="s">
        <v>320</v>
      </c>
      <c r="I713" s="116" t="s">
        <v>320</v>
      </c>
      <c r="J713" s="31"/>
      <c r="K713" s="116" t="s">
        <v>320</v>
      </c>
      <c r="L713" s="35"/>
      <c r="M713" s="35"/>
      <c r="N713" s="36"/>
      <c r="O713" s="36"/>
      <c r="P713" s="35"/>
      <c r="Q713" s="35"/>
      <c r="R713" s="35"/>
      <c r="S713" s="35"/>
      <c r="T713" s="37"/>
      <c r="U713" s="37"/>
      <c r="V713" s="37"/>
      <c r="W713" s="37"/>
      <c r="X713" s="38"/>
      <c r="Y713" s="38"/>
      <c r="Z713" s="38"/>
      <c r="AA713" s="38"/>
      <c r="AB713" s="37"/>
      <c r="AC713" s="37"/>
      <c r="AD713" s="37"/>
      <c r="AE713" s="37"/>
      <c r="AF713" s="38"/>
      <c r="AG713" s="38"/>
      <c r="AH713" s="38"/>
      <c r="AI713" s="38"/>
      <c r="AJ713" s="33"/>
      <c r="AK713" s="39"/>
      <c r="AL713" s="39"/>
      <c r="AM713" s="40"/>
      <c r="AN713" s="40"/>
      <c r="AO713" s="40"/>
      <c r="AP713" s="40"/>
      <c r="AQ713" s="41"/>
      <c r="AR713" s="41"/>
      <c r="AS713" s="41"/>
      <c r="AT713" s="41"/>
      <c r="AU713" s="42"/>
      <c r="AV713" s="43"/>
      <c r="AW713" s="44"/>
      <c r="AX713" s="45"/>
      <c r="AY713" s="45"/>
      <c r="AZ713" s="45"/>
      <c r="BA713" s="37"/>
      <c r="BB713" s="37"/>
      <c r="BC713" s="37"/>
      <c r="BD713" s="37"/>
      <c r="BE713" s="46"/>
      <c r="BH713" s="116"/>
      <c r="BI713" s="116"/>
      <c r="BJ713" s="116"/>
      <c r="BK713" s="116"/>
      <c r="BL713" s="116"/>
      <c r="BM713" s="116"/>
    </row>
    <row r="714" spans="1:65" s="50" customFormat="1" ht="35.1" hidden="1" customHeight="1" x14ac:dyDescent="0.25">
      <c r="A714" s="30"/>
      <c r="B714" s="30"/>
      <c r="C714" s="30"/>
      <c r="D714" s="30"/>
      <c r="E714" s="20"/>
      <c r="F714" s="32"/>
      <c r="G714" s="34"/>
      <c r="H714" s="116" t="s">
        <v>320</v>
      </c>
      <c r="I714" s="116" t="s">
        <v>320</v>
      </c>
      <c r="J714" s="31"/>
      <c r="K714" s="116" t="s">
        <v>320</v>
      </c>
      <c r="L714" s="35"/>
      <c r="M714" s="35"/>
      <c r="N714" s="36"/>
      <c r="O714" s="36"/>
      <c r="P714" s="35"/>
      <c r="Q714" s="35"/>
      <c r="R714" s="35"/>
      <c r="S714" s="35"/>
      <c r="T714" s="37"/>
      <c r="U714" s="37"/>
      <c r="V714" s="37"/>
      <c r="W714" s="37"/>
      <c r="X714" s="38"/>
      <c r="Y714" s="38"/>
      <c r="Z714" s="38"/>
      <c r="AA714" s="38"/>
      <c r="AB714" s="37"/>
      <c r="AC714" s="37"/>
      <c r="AD714" s="37"/>
      <c r="AE714" s="37"/>
      <c r="AF714" s="38"/>
      <c r="AG714" s="38"/>
      <c r="AH714" s="38"/>
      <c r="AI714" s="38"/>
      <c r="AJ714" s="33"/>
      <c r="AK714" s="39"/>
      <c r="AL714" s="39"/>
      <c r="AM714" s="40"/>
      <c r="AN714" s="40"/>
      <c r="AO714" s="40"/>
      <c r="AP714" s="40"/>
      <c r="AQ714" s="41"/>
      <c r="AR714" s="41"/>
      <c r="AS714" s="41"/>
      <c r="AT714" s="41"/>
      <c r="AU714" s="42"/>
      <c r="AV714" s="43"/>
      <c r="AW714" s="44"/>
      <c r="AX714" s="45"/>
      <c r="AY714" s="45"/>
      <c r="AZ714" s="45"/>
      <c r="BA714" s="37"/>
      <c r="BB714" s="37"/>
      <c r="BC714" s="37"/>
      <c r="BD714" s="37"/>
      <c r="BE714" s="46"/>
      <c r="BH714" s="116"/>
      <c r="BI714" s="116"/>
      <c r="BJ714" s="116"/>
      <c r="BK714" s="116"/>
      <c r="BL714" s="116"/>
      <c r="BM714" s="116"/>
    </row>
    <row r="715" spans="1:65" s="47" customFormat="1" ht="35.1" customHeight="1" x14ac:dyDescent="0.25">
      <c r="A715" s="30"/>
      <c r="B715" s="30"/>
      <c r="C715" s="30"/>
      <c r="D715" s="30"/>
      <c r="E715" s="20"/>
      <c r="F715" s="51"/>
      <c r="G715" s="52"/>
      <c r="H715" s="19"/>
      <c r="I715" s="53"/>
      <c r="J715" s="54"/>
      <c r="K715" s="53"/>
      <c r="L715" s="55"/>
      <c r="M715" s="55"/>
      <c r="N715" s="56"/>
      <c r="O715" s="56"/>
      <c r="P715" s="55"/>
      <c r="Q715" s="55"/>
      <c r="R715" s="55"/>
      <c r="S715" s="55"/>
      <c r="T715" s="49"/>
      <c r="U715" s="49"/>
      <c r="V715" s="49"/>
      <c r="W715" s="49"/>
      <c r="X715" s="57"/>
      <c r="Y715" s="57"/>
      <c r="Z715" s="57"/>
      <c r="AA715" s="57"/>
      <c r="AB715" s="49"/>
      <c r="AC715" s="49"/>
      <c r="AD715" s="49"/>
      <c r="AE715" s="49"/>
      <c r="AF715" s="57"/>
      <c r="AG715" s="57"/>
      <c r="AH715" s="57"/>
      <c r="AI715" s="57"/>
      <c r="AJ715" s="58"/>
      <c r="AK715" s="59"/>
      <c r="AL715" s="59"/>
      <c r="AM715" s="60"/>
      <c r="AN715" s="60"/>
      <c r="AO715" s="60"/>
      <c r="AP715" s="60"/>
      <c r="AQ715" s="61"/>
      <c r="AR715" s="61"/>
      <c r="AS715" s="61"/>
      <c r="AT715" s="61"/>
      <c r="AU715" s="62"/>
      <c r="AV715" s="57"/>
      <c r="AW715" s="48"/>
      <c r="AX715" s="48"/>
      <c r="AY715" s="48"/>
      <c r="AZ715" s="48"/>
      <c r="BA715" s="49"/>
      <c r="BB715" s="49"/>
      <c r="BC715" s="49"/>
      <c r="BD715" s="49"/>
      <c r="BE715" s="46"/>
    </row>
    <row r="716" spans="1:65" s="47" customFormat="1" ht="35.1" customHeight="1" x14ac:dyDescent="0.25">
      <c r="A716" s="30"/>
      <c r="B716" s="30"/>
      <c r="C716" s="30"/>
      <c r="D716" s="30"/>
      <c r="E716" s="20"/>
      <c r="F716" s="51"/>
      <c r="G716" s="52"/>
      <c r="H716" s="19"/>
      <c r="I716" s="53"/>
      <c r="J716" s="54"/>
      <c r="K716" s="53"/>
      <c r="L716" s="55"/>
      <c r="M716" s="55"/>
      <c r="N716" s="56"/>
      <c r="O716" s="56"/>
      <c r="P716" s="55"/>
      <c r="Q716" s="55"/>
      <c r="R716" s="55"/>
      <c r="S716" s="55"/>
      <c r="T716" s="49"/>
      <c r="U716" s="49"/>
      <c r="V716" s="49"/>
      <c r="W716" s="49"/>
      <c r="X716" s="57"/>
      <c r="Y716" s="57"/>
      <c r="Z716" s="57"/>
      <c r="AA716" s="57"/>
      <c r="AB716" s="49"/>
      <c r="AC716" s="49"/>
      <c r="AD716" s="49"/>
      <c r="AE716" s="49"/>
      <c r="AF716" s="57"/>
      <c r="AG716" s="57"/>
      <c r="AH716" s="57"/>
      <c r="AI716" s="57"/>
      <c r="AJ716" s="58"/>
      <c r="AK716" s="59"/>
      <c r="AL716" s="59"/>
      <c r="AM716" s="60"/>
      <c r="AN716" s="60"/>
      <c r="AO716" s="60"/>
      <c r="AP716" s="60"/>
      <c r="AQ716" s="61"/>
      <c r="AR716" s="61"/>
      <c r="AS716" s="61"/>
      <c r="AT716" s="61"/>
      <c r="AU716" s="62"/>
      <c r="AV716" s="57"/>
      <c r="AW716" s="48"/>
      <c r="AX716" s="48"/>
      <c r="AY716" s="48"/>
      <c r="AZ716" s="48"/>
      <c r="BA716" s="49"/>
      <c r="BB716" s="49"/>
      <c r="BC716" s="49"/>
      <c r="BD716" s="49"/>
      <c r="BE716" s="46"/>
    </row>
    <row r="717" spans="1:65" s="47" customFormat="1" ht="35.1" customHeight="1" x14ac:dyDescent="0.25">
      <c r="A717" s="30"/>
      <c r="B717" s="30"/>
      <c r="C717" s="30"/>
      <c r="D717" s="30"/>
      <c r="E717" s="20"/>
      <c r="F717" s="51"/>
      <c r="G717" s="52"/>
      <c r="H717" s="19"/>
      <c r="I717" s="53"/>
      <c r="J717" s="54"/>
      <c r="K717" s="53"/>
      <c r="L717" s="55"/>
      <c r="M717" s="55"/>
      <c r="N717" s="56"/>
      <c r="O717" s="56"/>
      <c r="P717" s="55"/>
      <c r="Q717" s="55"/>
      <c r="R717" s="55"/>
      <c r="S717" s="55"/>
      <c r="T717" s="49"/>
      <c r="U717" s="49"/>
      <c r="V717" s="49"/>
      <c r="W717" s="49"/>
      <c r="X717" s="57"/>
      <c r="Y717" s="57"/>
      <c r="Z717" s="57"/>
      <c r="AA717" s="57"/>
      <c r="AB717" s="49"/>
      <c r="AC717" s="49"/>
      <c r="AD717" s="49"/>
      <c r="AE717" s="49"/>
      <c r="AF717" s="57"/>
      <c r="AG717" s="57"/>
      <c r="AH717" s="57"/>
      <c r="AI717" s="57"/>
      <c r="AJ717" s="58"/>
      <c r="AK717" s="59"/>
      <c r="AL717" s="59"/>
      <c r="AM717" s="60"/>
      <c r="AN717" s="60"/>
      <c r="AO717" s="60"/>
      <c r="AP717" s="60"/>
      <c r="AQ717" s="61"/>
      <c r="AR717" s="61"/>
      <c r="AS717" s="61"/>
      <c r="AT717" s="61"/>
      <c r="AU717" s="62"/>
      <c r="AV717" s="57"/>
      <c r="AW717" s="48"/>
      <c r="AX717" s="48"/>
      <c r="AY717" s="48"/>
      <c r="AZ717" s="48"/>
      <c r="BA717" s="49"/>
      <c r="BB717" s="49"/>
      <c r="BC717" s="49"/>
      <c r="BD717" s="49"/>
      <c r="BE717" s="46"/>
    </row>
    <row r="718" spans="1:65" s="47" customFormat="1" ht="35.1" customHeight="1" x14ac:dyDescent="0.25">
      <c r="A718" s="30"/>
      <c r="B718" s="30"/>
      <c r="C718" s="30"/>
      <c r="D718" s="30"/>
      <c r="E718" s="20"/>
      <c r="F718" s="51"/>
      <c r="G718" s="52"/>
      <c r="H718" s="19"/>
      <c r="I718" s="53"/>
      <c r="J718" s="54"/>
      <c r="K718" s="53"/>
      <c r="L718" s="55"/>
      <c r="M718" s="55"/>
      <c r="N718" s="56"/>
      <c r="O718" s="56"/>
      <c r="P718" s="55"/>
      <c r="Q718" s="55"/>
      <c r="R718" s="55"/>
      <c r="S718" s="55"/>
      <c r="T718" s="49"/>
      <c r="U718" s="49"/>
      <c r="V718" s="49"/>
      <c r="W718" s="49"/>
      <c r="X718" s="57"/>
      <c r="Y718" s="57"/>
      <c r="Z718" s="57"/>
      <c r="AA718" s="57"/>
      <c r="AB718" s="49"/>
      <c r="AC718" s="49"/>
      <c r="AD718" s="49"/>
      <c r="AE718" s="49"/>
      <c r="AF718" s="57"/>
      <c r="AG718" s="57"/>
      <c r="AH718" s="57"/>
      <c r="AI718" s="57"/>
      <c r="AJ718" s="58"/>
      <c r="AK718" s="59"/>
      <c r="AL718" s="59"/>
      <c r="AM718" s="60"/>
      <c r="AN718" s="60"/>
      <c r="AO718" s="60"/>
      <c r="AP718" s="60"/>
      <c r="AQ718" s="61"/>
      <c r="AR718" s="61"/>
      <c r="AS718" s="61"/>
      <c r="AT718" s="61"/>
      <c r="AU718" s="62"/>
      <c r="AV718" s="57"/>
      <c r="AW718" s="48"/>
      <c r="AX718" s="48"/>
      <c r="AY718" s="48"/>
      <c r="AZ718" s="48"/>
      <c r="BA718" s="49"/>
      <c r="BB718" s="49"/>
      <c r="BC718" s="49"/>
      <c r="BD718" s="49"/>
      <c r="BE718" s="46"/>
    </row>
    <row r="719" spans="1:65" s="47" customFormat="1" ht="35.1" customHeight="1" x14ac:dyDescent="0.25">
      <c r="A719" s="30"/>
      <c r="B719" s="30"/>
      <c r="C719" s="30"/>
      <c r="D719" s="30"/>
      <c r="E719" s="20"/>
      <c r="F719" s="51"/>
      <c r="G719" s="52"/>
      <c r="H719" s="19"/>
      <c r="I719" s="53"/>
      <c r="J719" s="54"/>
      <c r="K719" s="53"/>
      <c r="L719" s="55"/>
      <c r="M719" s="55"/>
      <c r="N719" s="56"/>
      <c r="O719" s="56"/>
      <c r="P719" s="55"/>
      <c r="Q719" s="55"/>
      <c r="R719" s="55"/>
      <c r="S719" s="55"/>
      <c r="T719" s="49"/>
      <c r="U719" s="49"/>
      <c r="V719" s="49"/>
      <c r="W719" s="49"/>
      <c r="X719" s="57"/>
      <c r="Y719" s="57"/>
      <c r="Z719" s="57"/>
      <c r="AA719" s="57"/>
      <c r="AB719" s="49"/>
      <c r="AC719" s="49"/>
      <c r="AD719" s="49"/>
      <c r="AE719" s="49"/>
      <c r="AF719" s="57"/>
      <c r="AG719" s="57"/>
      <c r="AH719" s="57"/>
      <c r="AI719" s="57"/>
      <c r="AJ719" s="58"/>
      <c r="AK719" s="59"/>
      <c r="AL719" s="59"/>
      <c r="AM719" s="60"/>
      <c r="AN719" s="60"/>
      <c r="AO719" s="60"/>
      <c r="AP719" s="60"/>
      <c r="AQ719" s="61"/>
      <c r="AR719" s="61"/>
      <c r="AS719" s="61"/>
      <c r="AT719" s="61"/>
      <c r="AU719" s="62"/>
      <c r="AV719" s="57"/>
      <c r="AW719" s="48"/>
      <c r="AX719" s="48"/>
      <c r="AY719" s="48"/>
      <c r="AZ719" s="48"/>
      <c r="BA719" s="49"/>
      <c r="BB719" s="49"/>
      <c r="BC719" s="49"/>
      <c r="BD719" s="49"/>
      <c r="BE719" s="46"/>
    </row>
    <row r="720" spans="1:65" s="47" customFormat="1" ht="35.1" customHeight="1" x14ac:dyDescent="0.25">
      <c r="A720" s="30"/>
      <c r="B720" s="30"/>
      <c r="C720" s="30"/>
      <c r="D720" s="30"/>
      <c r="E720" s="20"/>
      <c r="F720" s="51"/>
      <c r="G720" s="52"/>
      <c r="H720" s="19"/>
      <c r="I720" s="53"/>
      <c r="J720" s="54"/>
      <c r="K720" s="53"/>
      <c r="L720" s="55"/>
      <c r="M720" s="55"/>
      <c r="N720" s="56"/>
      <c r="O720" s="56"/>
      <c r="P720" s="55"/>
      <c r="Q720" s="55"/>
      <c r="R720" s="55"/>
      <c r="S720" s="55"/>
      <c r="T720" s="49"/>
      <c r="U720" s="49"/>
      <c r="V720" s="49"/>
      <c r="W720" s="49"/>
      <c r="X720" s="57"/>
      <c r="Y720" s="57"/>
      <c r="Z720" s="57"/>
      <c r="AA720" s="57"/>
      <c r="AB720" s="49"/>
      <c r="AC720" s="49"/>
      <c r="AD720" s="49"/>
      <c r="AE720" s="49"/>
      <c r="AF720" s="57"/>
      <c r="AG720" s="57"/>
      <c r="AH720" s="57"/>
      <c r="AI720" s="57"/>
      <c r="AJ720" s="58"/>
      <c r="AK720" s="59"/>
      <c r="AL720" s="59"/>
      <c r="AM720" s="60"/>
      <c r="AN720" s="60"/>
      <c r="AO720" s="60"/>
      <c r="AP720" s="60"/>
      <c r="AQ720" s="61"/>
      <c r="AR720" s="61"/>
      <c r="AS720" s="61"/>
      <c r="AT720" s="61"/>
      <c r="AU720" s="62"/>
      <c r="AV720" s="57"/>
      <c r="AW720" s="48"/>
      <c r="AX720" s="48"/>
      <c r="AY720" s="48"/>
      <c r="AZ720" s="48"/>
      <c r="BA720" s="49"/>
      <c r="BB720" s="49"/>
      <c r="BC720" s="49"/>
      <c r="BD720" s="49"/>
      <c r="BE720" s="46"/>
    </row>
  </sheetData>
  <autoFilter ref="A1:WXE714" xr:uid="{D3E2406B-D57B-4516-BC2A-E141232F1B60}">
    <filterColumn colId="6">
      <customFilters>
        <customFilter operator="notEqual" val=" "/>
      </customFilters>
    </filterColumn>
  </autoFilter>
  <conditionalFormatting sqref="F589:F665">
    <cfRule type="expression" dxfId="1" priority="10" stopIfTrue="1">
      <formula>AND(COUNTIF(#REF!, F589)+COUNTIF($F$176:$F$379, F589)+COUNTIF($F$505:$F$561, F589)+COUNTIF($F$1:$F$43, F589)+COUNTIF($F$428:$F$484, F589)+COUNTIF($F$575:$F$714, F589)+COUNTIF(#REF!, F589)+COUNTIF($F$78:$F$134, F589)&gt;1,NOT(ISBLANK(F589)))</formula>
    </cfRule>
  </conditionalFormatting>
  <conditionalFormatting sqref="H715:H1048576">
    <cfRule type="duplicateValues" dxfId="0" priority="2"/>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725"/>
  <sheetViews>
    <sheetView tabSelected="1" view="pageBreakPreview" zoomScale="70" zoomScaleNormal="70" zoomScaleSheetLayoutView="70" workbookViewId="0">
      <selection activeCell="E6" sqref="E6"/>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94" customWidth="1"/>
    <col min="8" max="9" width="13" style="29" customWidth="1"/>
    <col min="10" max="10" width="15.7109375" style="99" customWidth="1"/>
    <col min="11" max="11" width="20.5703125" style="100" customWidth="1"/>
    <col min="12" max="12" width="21.5703125" style="100"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0" width="29.28515625" style="6" customWidth="1"/>
    <col min="31"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77" t="s">
        <v>381</v>
      </c>
      <c r="B1" s="177"/>
      <c r="C1" s="177"/>
      <c r="D1" s="177"/>
      <c r="E1" s="177"/>
      <c r="F1" s="177"/>
      <c r="G1" s="177"/>
      <c r="H1" s="177"/>
      <c r="I1" s="177"/>
      <c r="J1" s="177"/>
      <c r="K1" s="177"/>
      <c r="L1" s="177"/>
      <c r="M1" s="177"/>
      <c r="N1" s="177"/>
      <c r="O1" s="177"/>
      <c r="P1" s="177"/>
      <c r="Q1" s="177"/>
      <c r="R1" s="177"/>
      <c r="S1" s="123"/>
      <c r="T1" s="123"/>
      <c r="U1" s="123"/>
      <c r="V1" s="123"/>
      <c r="W1" s="123"/>
      <c r="X1" s="123"/>
      <c r="Y1" s="123"/>
      <c r="Z1" s="123"/>
      <c r="AA1" s="123"/>
      <c r="AB1" s="123"/>
      <c r="AC1" s="123"/>
      <c r="AD1" s="123"/>
    </row>
    <row r="2" spans="1:35" ht="18.75" customHeight="1" x14ac:dyDescent="0.25">
      <c r="A2" s="177"/>
      <c r="B2" s="177"/>
      <c r="C2" s="177"/>
      <c r="D2" s="177"/>
      <c r="E2" s="177"/>
      <c r="F2" s="177"/>
      <c r="G2" s="177"/>
      <c r="H2" s="177"/>
      <c r="I2" s="177"/>
      <c r="J2" s="177"/>
      <c r="K2" s="177"/>
      <c r="L2" s="177"/>
      <c r="M2" s="177"/>
      <c r="N2" s="177"/>
      <c r="O2" s="177"/>
      <c r="P2" s="177"/>
      <c r="Q2" s="177"/>
      <c r="R2" s="177"/>
      <c r="S2" s="123"/>
      <c r="T2" s="123"/>
      <c r="U2" s="123"/>
      <c r="V2" s="123"/>
      <c r="W2" s="123"/>
      <c r="X2" s="123"/>
      <c r="Y2" s="123"/>
      <c r="Z2" s="123"/>
      <c r="AA2" s="123"/>
      <c r="AB2" s="123"/>
      <c r="AC2" s="123"/>
      <c r="AD2" s="123"/>
    </row>
    <row r="3" spans="1:35" ht="18.75" x14ac:dyDescent="0.25">
      <c r="A3" s="178" t="s">
        <v>379</v>
      </c>
      <c r="B3" s="178"/>
      <c r="C3" s="178"/>
      <c r="D3" s="178"/>
      <c r="E3" s="178"/>
      <c r="F3" s="178"/>
      <c r="G3" s="178"/>
      <c r="H3" s="178"/>
      <c r="I3" s="178"/>
      <c r="J3" s="178"/>
      <c r="K3" s="178"/>
      <c r="L3" s="178"/>
      <c r="M3" s="145"/>
      <c r="N3" s="145"/>
      <c r="O3" s="145"/>
      <c r="P3" s="145"/>
      <c r="Q3" s="123"/>
      <c r="R3" s="123"/>
      <c r="S3" s="123"/>
      <c r="T3" s="123"/>
      <c r="U3" s="123"/>
      <c r="V3" s="123"/>
      <c r="W3" s="123"/>
      <c r="X3" s="123"/>
      <c r="Y3" s="123"/>
      <c r="Z3" s="123"/>
      <c r="AA3" s="123"/>
      <c r="AB3" s="123"/>
      <c r="AC3" s="123"/>
      <c r="AD3" s="123"/>
    </row>
    <row r="4" spans="1:35" s="144" customFormat="1" ht="111.75" customHeight="1" x14ac:dyDescent="0.25">
      <c r="A4" s="121" t="s">
        <v>0</v>
      </c>
      <c r="B4" s="121" t="s">
        <v>1</v>
      </c>
      <c r="C4" s="121"/>
      <c r="D4" s="121" t="s">
        <v>2</v>
      </c>
      <c r="E4" s="121" t="s">
        <v>3</v>
      </c>
      <c r="F4" s="162" t="s">
        <v>4</v>
      </c>
      <c r="G4" s="179" t="s">
        <v>274</v>
      </c>
      <c r="H4" s="179" t="s">
        <v>275</v>
      </c>
      <c r="I4" s="179" t="s">
        <v>338</v>
      </c>
      <c r="J4" s="186" t="s">
        <v>373</v>
      </c>
      <c r="K4" s="186" t="s">
        <v>374</v>
      </c>
      <c r="L4" s="186" t="s">
        <v>375</v>
      </c>
      <c r="M4" s="180" t="s">
        <v>268</v>
      </c>
      <c r="N4" s="181"/>
      <c r="O4" s="181"/>
      <c r="P4" s="182"/>
      <c r="Q4" s="143"/>
      <c r="R4" s="143"/>
      <c r="S4" s="143"/>
      <c r="T4" s="143"/>
      <c r="U4" s="143"/>
      <c r="V4" s="143"/>
      <c r="W4" s="143"/>
      <c r="X4" s="143"/>
      <c r="Y4" s="143"/>
      <c r="Z4" s="143"/>
      <c r="AA4" s="143"/>
      <c r="AB4" s="143"/>
      <c r="AC4" s="143"/>
      <c r="AD4" s="143"/>
    </row>
    <row r="5" spans="1:35" s="65" customFormat="1" ht="33.75" customHeight="1" x14ac:dyDescent="0.25">
      <c r="A5" s="120"/>
      <c r="B5" s="120"/>
      <c r="C5" s="120"/>
      <c r="D5" s="120" t="s">
        <v>265</v>
      </c>
      <c r="E5" s="120"/>
      <c r="F5" s="120"/>
      <c r="G5" s="179"/>
      <c r="H5" s="179"/>
      <c r="I5" s="179"/>
      <c r="J5" s="186"/>
      <c r="K5" s="186"/>
      <c r="L5" s="186"/>
      <c r="M5" s="183"/>
      <c r="N5" s="184"/>
      <c r="O5" s="184"/>
      <c r="P5" s="185"/>
      <c r="Q5" s="127"/>
      <c r="R5" s="127"/>
      <c r="S5" s="127"/>
      <c r="T5" s="127"/>
      <c r="U5" s="127"/>
      <c r="V5" s="127"/>
      <c r="W5" s="127"/>
      <c r="X5" s="127"/>
      <c r="Y5" s="127"/>
      <c r="Z5" s="127"/>
      <c r="AA5" s="127"/>
      <c r="AB5" s="127"/>
      <c r="AC5" s="127"/>
      <c r="AD5" s="127"/>
      <c r="AI5" s="65">
        <v>1</v>
      </c>
    </row>
    <row r="6" spans="1:35" s="17" customFormat="1" ht="110.25" x14ac:dyDescent="0.25">
      <c r="A6" s="128">
        <v>1</v>
      </c>
      <c r="B6" s="128" t="str">
        <f>'Đầu vào (2)'!G1</f>
        <v>TB3DT</v>
      </c>
      <c r="C6" s="128" t="str">
        <f>$B$6</f>
        <v>TB3DT</v>
      </c>
      <c r="D6" s="129" t="str">
        <f>'Đầu vào (2)'!H1</f>
        <v>Đường từ 29 tháng 4 (đoạn từ Đường Trần Phú đến Đường 30 tháng 4 và đoạn từ Đường Trường Trinh đến Đường tỉnh 777)</v>
      </c>
      <c r="E6" s="129"/>
      <c r="F6" s="129"/>
      <c r="G6" s="131">
        <v>15300</v>
      </c>
      <c r="H6" s="131">
        <v>10700</v>
      </c>
      <c r="I6" s="131">
        <v>9200</v>
      </c>
      <c r="J6" s="160">
        <v>1.04</v>
      </c>
      <c r="K6" s="161">
        <f>J6</f>
        <v>1.04</v>
      </c>
      <c r="L6" s="161">
        <f>J6</f>
        <v>1.04</v>
      </c>
      <c r="M6" s="146">
        <f>'Đầu vào (2)'!L1</f>
        <v>11000</v>
      </c>
      <c r="N6" s="146">
        <f>'Đầu vào (2)'!M1</f>
        <v>4200</v>
      </c>
      <c r="O6" s="146">
        <f>'Đầu vào (2)'!N1</f>
        <v>3000</v>
      </c>
      <c r="P6" s="146">
        <f>'Đầu vào (2)'!O1</f>
        <v>1800</v>
      </c>
      <c r="Q6" s="147">
        <f>VLOOKUP(B6,'[3]Giá đề xuất ODT'!$G$11:$AD$2233,21,0)</f>
        <v>15300</v>
      </c>
      <c r="R6" s="147">
        <f>VLOOKUP(B6,'[3]Giá đề xuất ODT'!$G$11:$AD$2233,22,0)</f>
        <v>5900</v>
      </c>
      <c r="S6" s="147">
        <f>VLOOKUP(B6,'[3]Giá đề xuất ODT'!$G$11:$AD$2233,23,0)</f>
        <v>4200</v>
      </c>
      <c r="T6" s="147">
        <f>VLOOKUP(B6,'[3]Giá đề xuất ODT'!$G$11:$AD$2233,24,0)</f>
        <v>2500</v>
      </c>
      <c r="U6" s="147">
        <v>1</v>
      </c>
      <c r="V6" s="147"/>
      <c r="W6" s="147" t="str">
        <f>D6</f>
        <v>Đường từ 29 tháng 4 (đoạn từ Đường Trần Phú đến Đường 30 tháng 4 và đoạn từ Đường Trường Trinh đến Đường tỉnh 777)</v>
      </c>
      <c r="X6" s="147" t="str">
        <f>"đoạn từ "&amp;E6</f>
        <v xml:space="preserve">đoạn từ </v>
      </c>
      <c r="Y6" s="147" t="str">
        <f>" đến "&amp;F6</f>
        <v xml:space="preserve"> đến </v>
      </c>
      <c r="Z6" s="147"/>
      <c r="AA6" s="147"/>
      <c r="AB6" s="147"/>
      <c r="AC6" s="147"/>
      <c r="AD6" s="147"/>
    </row>
    <row r="7" spans="1:35" s="17" customFormat="1" ht="110.25" x14ac:dyDescent="0.25">
      <c r="A7" s="128">
        <f>A6+1</f>
        <v>2</v>
      </c>
      <c r="B7" s="128" t="s">
        <v>6</v>
      </c>
      <c r="C7" s="128" t="str">
        <f t="shared" ref="C7:C12" si="0">$B$6</f>
        <v>TB3DT</v>
      </c>
      <c r="D7" s="167" t="str">
        <f>V7&amp;W7&amp;X7&amp;Y7&amp;Z7&amp;"
"&amp;AA7&amp;"
"
&amp;AB7</f>
        <v>Các tuyến đường giao thông đấu nối trực tiếp ra Đường từ 29 tháng 4 (đoạn từ Đường Trần Phú đến Đường 30 tháng 4 và đoạn từ Đường Trường Trinh đến Đường tỉnh 777) có hiện trạng là đường nhựa, bê tông xi măng:
- Có bề rộng ≥5m, cách đường giao thông ≤600m.
- Có bề rộng từ ≥3m đến &lt;5m, cách đường giao thông ≤400m.</v>
      </c>
      <c r="E7" s="167"/>
      <c r="F7" s="167"/>
      <c r="G7" s="131">
        <v>5900</v>
      </c>
      <c r="H7" s="131">
        <v>4100</v>
      </c>
      <c r="I7" s="131">
        <v>3500</v>
      </c>
      <c r="J7" s="160">
        <v>1.04</v>
      </c>
      <c r="K7" s="161">
        <f t="shared" ref="K7:K70" si="1">J7</f>
        <v>1.04</v>
      </c>
      <c r="L7" s="161">
        <f t="shared" ref="L7:L70" si="2">J7</f>
        <v>1.04</v>
      </c>
      <c r="M7" s="146">
        <f t="shared" ref="M7:U7" si="3">M6</f>
        <v>11000</v>
      </c>
      <c r="N7" s="146">
        <f t="shared" si="3"/>
        <v>4200</v>
      </c>
      <c r="O7" s="146">
        <f t="shared" si="3"/>
        <v>3000</v>
      </c>
      <c r="P7" s="146">
        <f t="shared" si="3"/>
        <v>1800</v>
      </c>
      <c r="Q7" s="147">
        <f t="shared" si="3"/>
        <v>15300</v>
      </c>
      <c r="R7" s="147">
        <f t="shared" si="3"/>
        <v>5900</v>
      </c>
      <c r="S7" s="147">
        <f t="shared" si="3"/>
        <v>4200</v>
      </c>
      <c r="T7" s="147">
        <f t="shared" si="3"/>
        <v>2500</v>
      </c>
      <c r="U7" s="147">
        <f t="shared" si="3"/>
        <v>1</v>
      </c>
      <c r="V7" s="147" t="s">
        <v>11</v>
      </c>
      <c r="W7" s="147" t="str">
        <f>D6</f>
        <v>Đường từ 29 tháng 4 (đoạn từ Đường Trần Phú đến Đường 30 tháng 4 và đoạn từ Đường Trường Trinh đến Đường tỉnh 777)</v>
      </c>
      <c r="X7" s="147"/>
      <c r="Y7" s="147"/>
      <c r="Z7" s="147" t="s">
        <v>335</v>
      </c>
      <c r="AA7" s="149" t="s">
        <v>269</v>
      </c>
      <c r="AB7" s="149" t="s">
        <v>270</v>
      </c>
      <c r="AC7" s="147"/>
      <c r="AD7" s="147"/>
    </row>
    <row r="8" spans="1:35" s="17" customFormat="1" ht="110.25" x14ac:dyDescent="0.25">
      <c r="A8" s="128">
        <f t="shared" ref="A8:A71" si="4">A7+1</f>
        <v>3</v>
      </c>
      <c r="B8" s="128" t="s">
        <v>7</v>
      </c>
      <c r="C8" s="128" t="str">
        <f t="shared" si="0"/>
        <v>TB3DT</v>
      </c>
      <c r="D8" s="167" t="str">
        <f>V8&amp;W8&amp;X8&amp;Y8&amp;Z8&amp;"
"&amp;AA8&amp;"
"&amp;AB8&amp;"
"&amp;AC8</f>
        <v>Các tuyến đường giao thông đấu nối trực tiếp ra Đường từ 29 tháng 4 (đoạn từ Đường Trần Phú đến Đường 30 tháng 4 và đoạn từ Đường Trường Trinh đến Đường tỉnh 777) có hiện trạng là đường nhựa, bê tông xi măng:
- Có bề rộng ≥5m, cách đường giao thông &gt;600m.
- Có bề rộng từ ≥3m đến &lt;5m, cách đường giao thông từ &gt;400m đến ≤600m.
- Có bề rộng &lt;3m, cách đường giao thông ≤200m.</v>
      </c>
      <c r="E8" s="167"/>
      <c r="F8" s="167"/>
      <c r="G8" s="131">
        <v>4200</v>
      </c>
      <c r="H8" s="131">
        <v>2900</v>
      </c>
      <c r="I8" s="131">
        <v>2500</v>
      </c>
      <c r="J8" s="160">
        <v>1.04</v>
      </c>
      <c r="K8" s="161">
        <f t="shared" si="1"/>
        <v>1.04</v>
      </c>
      <c r="L8" s="161">
        <f t="shared" si="2"/>
        <v>1.04</v>
      </c>
      <c r="M8" s="146">
        <f t="shared" ref="M8:M12" si="5">M7</f>
        <v>11000</v>
      </c>
      <c r="N8" s="146">
        <f t="shared" ref="N8:N12" si="6">N7</f>
        <v>4200</v>
      </c>
      <c r="O8" s="146">
        <f t="shared" ref="O8:O12" si="7">O7</f>
        <v>3000</v>
      </c>
      <c r="P8" s="146">
        <f t="shared" ref="P8:P12" si="8">P7</f>
        <v>1800</v>
      </c>
      <c r="Q8" s="147">
        <f t="shared" ref="Q8:Q12" si="9">Q7</f>
        <v>15300</v>
      </c>
      <c r="R8" s="147">
        <f t="shared" ref="R8:R12" si="10">R7</f>
        <v>5900</v>
      </c>
      <c r="S8" s="147">
        <f t="shared" ref="S8:S12" si="11">S7</f>
        <v>4200</v>
      </c>
      <c r="T8" s="147">
        <f t="shared" ref="T8:U12" si="12">T7</f>
        <v>2500</v>
      </c>
      <c r="U8" s="147">
        <f t="shared" si="12"/>
        <v>1</v>
      </c>
      <c r="V8" s="147" t="s">
        <v>11</v>
      </c>
      <c r="W8" s="147" t="str">
        <f>W7</f>
        <v>Đường từ 29 tháng 4 (đoạn từ Đường Trần Phú đến Đường 30 tháng 4 và đoạn từ Đường Trường Trinh đến Đường tỉnh 777)</v>
      </c>
      <c r="X8" s="147"/>
      <c r="Y8" s="147"/>
      <c r="Z8" s="147" t="s">
        <v>335</v>
      </c>
      <c r="AA8" s="149" t="s">
        <v>271</v>
      </c>
      <c r="AB8" s="149" t="s">
        <v>272</v>
      </c>
      <c r="AC8" s="149" t="s">
        <v>273</v>
      </c>
      <c r="AD8" s="147"/>
    </row>
    <row r="9" spans="1:35" s="17" customFormat="1" ht="110.25" x14ac:dyDescent="0.25">
      <c r="A9" s="128">
        <f t="shared" si="4"/>
        <v>4</v>
      </c>
      <c r="B9" s="128" t="s">
        <v>8</v>
      </c>
      <c r="C9" s="128" t="str">
        <f t="shared" si="0"/>
        <v>TB3DT</v>
      </c>
      <c r="D9" s="167" t="str">
        <f>V9&amp;W9&amp;X9&amp;Y9&amp;Z9</f>
        <v>Các tuyến đường giao thông đấu nối trực tiếp ra Đường từ 29 tháng 4 (đoạn từ Đường Trần Phú đến Đường 30 tháng 4 và đoạn từ Đường Trường Trinh đến Đường tỉnh 777) có hiện trạng là đường nhựa, bê tông xi măng:
- Có bề rộng từ ≥3m đến &lt;5m, cách đường giao thông &gt;600m.
- Có bề rộng &lt;3m, cách đường giao thông &gt;200m.</v>
      </c>
      <c r="E9" s="167"/>
      <c r="F9" s="167"/>
      <c r="G9" s="131">
        <v>2500</v>
      </c>
      <c r="H9" s="131">
        <v>1800</v>
      </c>
      <c r="I9" s="131">
        <v>1500</v>
      </c>
      <c r="J9" s="160">
        <v>1.04</v>
      </c>
      <c r="K9" s="161">
        <f t="shared" si="1"/>
        <v>1.04</v>
      </c>
      <c r="L9" s="161">
        <f t="shared" si="2"/>
        <v>1.04</v>
      </c>
      <c r="M9" s="146">
        <f t="shared" si="5"/>
        <v>11000</v>
      </c>
      <c r="N9" s="146">
        <f t="shared" si="6"/>
        <v>4200</v>
      </c>
      <c r="O9" s="146">
        <f t="shared" si="7"/>
        <v>3000</v>
      </c>
      <c r="P9" s="146">
        <f t="shared" si="8"/>
        <v>1800</v>
      </c>
      <c r="Q9" s="147">
        <f t="shared" si="9"/>
        <v>15300</v>
      </c>
      <c r="R9" s="147">
        <f t="shared" si="10"/>
        <v>5900</v>
      </c>
      <c r="S9" s="147">
        <f t="shared" si="11"/>
        <v>4200</v>
      </c>
      <c r="T9" s="147">
        <f t="shared" si="12"/>
        <v>2500</v>
      </c>
      <c r="U9" s="147">
        <f t="shared" si="12"/>
        <v>1</v>
      </c>
      <c r="V9" s="147" t="s">
        <v>11</v>
      </c>
      <c r="W9" s="147" t="str">
        <f>W8</f>
        <v>Đường từ 29 tháng 4 (đoạn từ Đường Trần Phú đến Đường 30 tháng 4 và đoạn từ Đường Trường Trinh đến Đường tỉnh 777)</v>
      </c>
      <c r="X9" s="147"/>
      <c r="Y9" s="147"/>
      <c r="Z9" s="147" t="s">
        <v>336</v>
      </c>
      <c r="AA9" s="147"/>
      <c r="AB9" s="147"/>
      <c r="AC9" s="147"/>
      <c r="AD9" s="147"/>
    </row>
    <row r="10" spans="1:35" s="17" customFormat="1" ht="110.25" x14ac:dyDescent="0.25">
      <c r="A10" s="128">
        <f t="shared" si="4"/>
        <v>5</v>
      </c>
      <c r="B10" s="128" t="s">
        <v>12</v>
      </c>
      <c r="C10" s="128" t="str">
        <f t="shared" si="0"/>
        <v>TB3DT</v>
      </c>
      <c r="D10" s="167" t="str">
        <f>V10&amp;W10&amp;X10&amp;Y10&amp;Z10&amp;"
"&amp;AA10&amp;"
"
&amp;AB10</f>
        <v>Các tuyến đường giao thông không đấu nối trực tiếp và thông ra Đường từ 29 tháng 4 (đoạn từ Đường Trần Phú đến Đường 30 tháng 4 và đoạn từ Đường Trường Trinh đến Đường tỉnh 777) có hiện trạng là đường nhựa, bê tông xi măng:
- Có bề rộng ≥5m, cách đường giao thông ≤600m.
- Có bề rộng từ ≥3m đến &lt;5m, cách đường giao thông ≤400m.</v>
      </c>
      <c r="E10" s="167"/>
      <c r="F10" s="167"/>
      <c r="G10" s="131">
        <v>5300</v>
      </c>
      <c r="H10" s="131">
        <v>3700</v>
      </c>
      <c r="I10" s="131">
        <v>3200</v>
      </c>
      <c r="J10" s="160">
        <v>1.04</v>
      </c>
      <c r="K10" s="161">
        <f t="shared" si="1"/>
        <v>1.04</v>
      </c>
      <c r="L10" s="161">
        <f t="shared" si="2"/>
        <v>1.04</v>
      </c>
      <c r="M10" s="146">
        <f t="shared" si="5"/>
        <v>11000</v>
      </c>
      <c r="N10" s="146">
        <f t="shared" si="6"/>
        <v>4200</v>
      </c>
      <c r="O10" s="146">
        <f t="shared" si="7"/>
        <v>3000</v>
      </c>
      <c r="P10" s="146">
        <f t="shared" si="8"/>
        <v>1800</v>
      </c>
      <c r="Q10" s="147">
        <f t="shared" si="9"/>
        <v>15300</v>
      </c>
      <c r="R10" s="147">
        <f t="shared" si="10"/>
        <v>5900</v>
      </c>
      <c r="S10" s="147">
        <f t="shared" si="11"/>
        <v>4200</v>
      </c>
      <c r="T10" s="147">
        <f t="shared" si="12"/>
        <v>2500</v>
      </c>
      <c r="U10" s="147">
        <f t="shared" si="12"/>
        <v>1</v>
      </c>
      <c r="V10" s="147" t="s">
        <v>267</v>
      </c>
      <c r="W10" s="147" t="str">
        <f>W9</f>
        <v>Đường từ 29 tháng 4 (đoạn từ Đường Trần Phú đến Đường 30 tháng 4 và đoạn từ Đường Trường Trinh đến Đường tỉnh 777)</v>
      </c>
      <c r="X10" s="147"/>
      <c r="Y10" s="147"/>
      <c r="Z10" s="147" t="s">
        <v>335</v>
      </c>
      <c r="AA10" s="149" t="s">
        <v>269</v>
      </c>
      <c r="AB10" s="149" t="s">
        <v>270</v>
      </c>
      <c r="AC10" s="147"/>
      <c r="AD10" s="147"/>
    </row>
    <row r="11" spans="1:35" s="17" customFormat="1" ht="110.25" x14ac:dyDescent="0.25">
      <c r="A11" s="128">
        <f t="shared" si="4"/>
        <v>6</v>
      </c>
      <c r="B11" s="128" t="s">
        <v>13</v>
      </c>
      <c r="C11" s="128" t="str">
        <f t="shared" si="0"/>
        <v>TB3DT</v>
      </c>
      <c r="D11" s="167" t="str">
        <f>V11&amp;W11&amp;X11&amp;Y11&amp;Z11&amp;"
"&amp;AA11&amp;"
"
&amp;AB11&amp;"
"&amp;AC11</f>
        <v>Các tuyến đường giao thông không đấu nối trực tiếp và thông ra Đường từ 29 tháng 4 (đoạn từ Đường Trần Phú đến Đường 30 tháng 4 và đoạn từ Đường Trường Trinh đến Đường tỉnh 777) có hiện trạng là đường nhựa, bê tông xi măng:
- Có bề rộng ≥5m, cách đường giao thông &gt;600m.
- Có bề rộng từ ≥3m đến &lt;5m, cách đường giao thông từ &gt;400m đến ≤600m.
- Có bề rộng &lt;3m, cách đường giao thông ≤200m.</v>
      </c>
      <c r="E11" s="167"/>
      <c r="F11" s="167"/>
      <c r="G11" s="131">
        <v>3800</v>
      </c>
      <c r="H11" s="131">
        <v>2700</v>
      </c>
      <c r="I11" s="131">
        <v>2300</v>
      </c>
      <c r="J11" s="160">
        <v>1.04</v>
      </c>
      <c r="K11" s="161">
        <f t="shared" si="1"/>
        <v>1.04</v>
      </c>
      <c r="L11" s="161">
        <f t="shared" si="2"/>
        <v>1.04</v>
      </c>
      <c r="M11" s="146">
        <f t="shared" si="5"/>
        <v>11000</v>
      </c>
      <c r="N11" s="146">
        <f t="shared" si="6"/>
        <v>4200</v>
      </c>
      <c r="O11" s="146">
        <f t="shared" si="7"/>
        <v>3000</v>
      </c>
      <c r="P11" s="146">
        <f t="shared" si="8"/>
        <v>1800</v>
      </c>
      <c r="Q11" s="147">
        <f t="shared" si="9"/>
        <v>15300</v>
      </c>
      <c r="R11" s="147">
        <f t="shared" si="10"/>
        <v>5900</v>
      </c>
      <c r="S11" s="147">
        <f t="shared" si="11"/>
        <v>4200</v>
      </c>
      <c r="T11" s="147">
        <f t="shared" si="12"/>
        <v>2500</v>
      </c>
      <c r="U11" s="147">
        <f t="shared" si="12"/>
        <v>1</v>
      </c>
      <c r="V11" s="147" t="s">
        <v>267</v>
      </c>
      <c r="W11" s="147" t="str">
        <f>W10</f>
        <v>Đường từ 29 tháng 4 (đoạn từ Đường Trần Phú đến Đường 30 tháng 4 và đoạn từ Đường Trường Trinh đến Đường tỉnh 777)</v>
      </c>
      <c r="X11" s="147"/>
      <c r="Y11" s="147"/>
      <c r="Z11" s="147" t="s">
        <v>335</v>
      </c>
      <c r="AA11" s="149" t="s">
        <v>271</v>
      </c>
      <c r="AB11" s="149" t="s">
        <v>272</v>
      </c>
      <c r="AC11" s="149" t="s">
        <v>273</v>
      </c>
      <c r="AD11" s="147"/>
    </row>
    <row r="12" spans="1:35" s="17" customFormat="1" ht="110.25" x14ac:dyDescent="0.25">
      <c r="A12" s="128">
        <f t="shared" si="4"/>
        <v>7</v>
      </c>
      <c r="B12" s="128" t="s">
        <v>14</v>
      </c>
      <c r="C12" s="128" t="str">
        <f t="shared" si="0"/>
        <v>TB3DT</v>
      </c>
      <c r="D12" s="167" t="str">
        <f>V12&amp;W12&amp;X12&amp;Y12&amp;Z12</f>
        <v>Các tuyến đường giao thông không đấu nối trực tiếp và thông ra Đường từ 29 tháng 4 (đoạn từ Đường Trần Phú đến Đường 30 tháng 4 và đoạn từ Đường Trường Trinh đến Đường tỉnh 777) có hiện trạng là đường nhựa, bê tông xi măng:
- Có bề rộng từ ≥3m đến &lt;5m, cách đường giao thông &gt;600m.
- Có bề rộng &lt;3m, cách đường giao thông &gt;200m.</v>
      </c>
      <c r="E12" s="167"/>
      <c r="F12" s="167"/>
      <c r="G12" s="131">
        <v>2300</v>
      </c>
      <c r="H12" s="131">
        <v>1600</v>
      </c>
      <c r="I12" s="131">
        <v>1400</v>
      </c>
      <c r="J12" s="160">
        <v>1.04</v>
      </c>
      <c r="K12" s="161">
        <f t="shared" si="1"/>
        <v>1.04</v>
      </c>
      <c r="L12" s="161">
        <f t="shared" si="2"/>
        <v>1.04</v>
      </c>
      <c r="M12" s="146">
        <f t="shared" si="5"/>
        <v>11000</v>
      </c>
      <c r="N12" s="146">
        <f t="shared" si="6"/>
        <v>4200</v>
      </c>
      <c r="O12" s="146">
        <f t="shared" si="7"/>
        <v>3000</v>
      </c>
      <c r="P12" s="146">
        <f t="shared" si="8"/>
        <v>1800</v>
      </c>
      <c r="Q12" s="147">
        <f t="shared" si="9"/>
        <v>15300</v>
      </c>
      <c r="R12" s="147">
        <f t="shared" si="10"/>
        <v>5900</v>
      </c>
      <c r="S12" s="147">
        <f t="shared" si="11"/>
        <v>4200</v>
      </c>
      <c r="T12" s="147">
        <f t="shared" si="12"/>
        <v>2500</v>
      </c>
      <c r="U12" s="147">
        <f t="shared" si="12"/>
        <v>1</v>
      </c>
      <c r="V12" s="147" t="s">
        <v>267</v>
      </c>
      <c r="W12" s="147" t="str">
        <f>W11</f>
        <v>Đường từ 29 tháng 4 (đoạn từ Đường Trần Phú đến Đường 30 tháng 4 và đoạn từ Đường Trường Trinh đến Đường tỉnh 777)</v>
      </c>
      <c r="X12" s="147"/>
      <c r="Y12" s="147"/>
      <c r="Z12" s="147" t="s">
        <v>336</v>
      </c>
      <c r="AA12" s="147"/>
      <c r="AB12" s="147"/>
      <c r="AC12" s="147"/>
      <c r="AD12" s="147"/>
    </row>
    <row r="13" spans="1:35" s="17" customFormat="1" ht="31.5" x14ac:dyDescent="0.25">
      <c r="A13" s="128">
        <f t="shared" si="4"/>
        <v>8</v>
      </c>
      <c r="B13" s="128" t="str">
        <f>'Đầu vào (2)'!G8</f>
        <v>TB47DT</v>
      </c>
      <c r="C13" s="128" t="str">
        <f>$B$13</f>
        <v>TB47DT</v>
      </c>
      <c r="D13" s="129" t="str">
        <f>'Đầu vào (2)'!H8</f>
        <v>Đường Trần Phú</v>
      </c>
      <c r="E13" s="129" t="str">
        <f>'Đầu vào (2)'!I8</f>
        <v>Quốc lộ 1</v>
      </c>
      <c r="F13" s="129" t="str">
        <f>'Đầu vào (2)'!K8</f>
        <v>Đường sắt</v>
      </c>
      <c r="G13" s="131">
        <v>11400</v>
      </c>
      <c r="H13" s="131">
        <v>8000</v>
      </c>
      <c r="I13" s="131">
        <v>6800</v>
      </c>
      <c r="J13" s="160">
        <v>1.04</v>
      </c>
      <c r="K13" s="161">
        <f t="shared" si="1"/>
        <v>1.04</v>
      </c>
      <c r="L13" s="161">
        <f t="shared" si="2"/>
        <v>1.04</v>
      </c>
      <c r="M13" s="146">
        <f>'Đầu vào (2)'!L8</f>
        <v>8200</v>
      </c>
      <c r="N13" s="146">
        <f>'Đầu vào (2)'!M8</f>
        <v>3500</v>
      </c>
      <c r="O13" s="146">
        <f>'Đầu vào (2)'!N8</f>
        <v>2500</v>
      </c>
      <c r="P13" s="146">
        <f>'Đầu vào (2)'!O8</f>
        <v>1500</v>
      </c>
      <c r="Q13" s="147">
        <f>VLOOKUP(B13,'[3]Giá đề xuất ODT'!$G$11:$AD$2233,21,0)</f>
        <v>11400</v>
      </c>
      <c r="R13" s="147">
        <f>VLOOKUP(B13,'[3]Giá đề xuất ODT'!$G$11:$AD$2233,22,0)</f>
        <v>4900</v>
      </c>
      <c r="S13" s="147">
        <f>VLOOKUP(B13,'[3]Giá đề xuất ODT'!$G$11:$AD$2233,23,0)</f>
        <v>3500</v>
      </c>
      <c r="T13" s="147">
        <f>VLOOKUP(B13,'[3]Giá đề xuất ODT'!$G$11:$AD$2233,24,0)</f>
        <v>2100</v>
      </c>
      <c r="U13" s="147">
        <v>1</v>
      </c>
      <c r="V13" s="147"/>
      <c r="W13" s="147" t="str">
        <f>D13</f>
        <v>Đường Trần Phú</v>
      </c>
      <c r="X13" s="147" t="str">
        <f>" đoạn từ "&amp;E13</f>
        <v xml:space="preserve"> đoạn từ Quốc lộ 1</v>
      </c>
      <c r="Y13" s="147" t="str">
        <f>" đến "&amp;F13</f>
        <v xml:space="preserve"> đến Đường sắt</v>
      </c>
      <c r="Z13" s="147"/>
      <c r="AA13" s="147"/>
      <c r="AB13" s="147"/>
      <c r="AC13" s="147"/>
      <c r="AD13" s="147"/>
    </row>
    <row r="14" spans="1:35" s="17" customFormat="1" ht="78.75" x14ac:dyDescent="0.25">
      <c r="A14" s="128">
        <f t="shared" si="4"/>
        <v>9</v>
      </c>
      <c r="B14" s="128" t="str">
        <f t="shared" ref="B14:B19" si="13">B7</f>
        <v>VT2</v>
      </c>
      <c r="C14" s="128" t="str">
        <f t="shared" ref="C14:C19" si="14">$B$13</f>
        <v>TB47DT</v>
      </c>
      <c r="D14" s="167" t="str">
        <f>V14&amp;W14&amp;X14&amp;Y14&amp;Z14&amp;"
"&amp;AA14&amp;"
"
&amp;AB14</f>
        <v>Các tuyến đường giao thông đấu nối trực tiếp ra Đường Trần Phú đoạn từ Quốc lộ 1 đến Đường sắt có hiện trạng là đường nhựa, bê tông xi măng:
- Có bề rộng ≥5m, cách đường giao thông ≤600m.
- Có bề rộng từ ≥3m đến &lt;5m, cách đường giao thông ≤400m.</v>
      </c>
      <c r="E14" s="167"/>
      <c r="F14" s="167"/>
      <c r="G14" s="131">
        <v>4900</v>
      </c>
      <c r="H14" s="131">
        <v>3400</v>
      </c>
      <c r="I14" s="131">
        <v>2900</v>
      </c>
      <c r="J14" s="160">
        <v>1.04</v>
      </c>
      <c r="K14" s="161">
        <f t="shared" si="1"/>
        <v>1.04</v>
      </c>
      <c r="L14" s="161">
        <f t="shared" si="2"/>
        <v>1.04</v>
      </c>
      <c r="M14" s="146">
        <f t="shared" ref="M14:M19" si="15">M13</f>
        <v>8200</v>
      </c>
      <c r="N14" s="146">
        <f t="shared" ref="N14:N19" si="16">N13</f>
        <v>3500</v>
      </c>
      <c r="O14" s="146">
        <f t="shared" ref="O14:O19" si="17">O13</f>
        <v>2500</v>
      </c>
      <c r="P14" s="146">
        <f t="shared" ref="P14:P19" si="18">P13</f>
        <v>1500</v>
      </c>
      <c r="Q14" s="147">
        <f t="shared" ref="Q14:Q19" si="19">Q13</f>
        <v>11400</v>
      </c>
      <c r="R14" s="147">
        <f t="shared" ref="R14:R19" si="20">R13</f>
        <v>4900</v>
      </c>
      <c r="S14" s="147">
        <f t="shared" ref="S14:S19" si="21">S13</f>
        <v>3500</v>
      </c>
      <c r="T14" s="147">
        <f t="shared" ref="T14:U19" si="22">T13</f>
        <v>2100</v>
      </c>
      <c r="U14" s="147">
        <f t="shared" si="22"/>
        <v>1</v>
      </c>
      <c r="V14" s="147" t="str">
        <f t="shared" ref="V14:V19" si="23">V7</f>
        <v xml:space="preserve">Các tuyến đường giao thông đấu nối trực tiếp ra </v>
      </c>
      <c r="W14" s="147" t="str">
        <f t="shared" ref="W14:Y18" si="24">W13</f>
        <v>Đường Trần Phú</v>
      </c>
      <c r="X14" s="147" t="str">
        <f t="shared" si="24"/>
        <v xml:space="preserve"> đoạn từ Quốc lộ 1</v>
      </c>
      <c r="Y14" s="147" t="str">
        <f t="shared" si="24"/>
        <v xml:space="preserve"> đến Đường sắt</v>
      </c>
      <c r="Z14" s="147" t="s">
        <v>335</v>
      </c>
      <c r="AA14" s="147" t="str">
        <f>AA7</f>
        <v>- Có bề rộng ≥5m, cách đường giao thông ≤600m.</v>
      </c>
      <c r="AB14" s="147" t="str">
        <f>AB7</f>
        <v>- Có bề rộng từ ≥3m đến &lt;5m, cách đường giao thông ≤400m.</v>
      </c>
      <c r="AC14" s="147">
        <f>AC7</f>
        <v>0</v>
      </c>
      <c r="AD14" s="147"/>
    </row>
    <row r="15" spans="1:35" s="17" customFormat="1" ht="78.75" x14ac:dyDescent="0.25">
      <c r="A15" s="128">
        <f t="shared" si="4"/>
        <v>10</v>
      </c>
      <c r="B15" s="128" t="str">
        <f t="shared" si="13"/>
        <v>VT3</v>
      </c>
      <c r="C15" s="128" t="str">
        <f t="shared" si="14"/>
        <v>TB47DT</v>
      </c>
      <c r="D15" s="167" t="str">
        <f>V15&amp;W15&amp;X15&amp;Y15&amp;Z15&amp;"
"&amp;AA15&amp;"
"&amp;AB15&amp;"
"&amp;AC15</f>
        <v>Các tuyến đường giao thông đấu nối trực tiếp ra Đường Trần Phú đoạn từ Quốc lộ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E15" s="167"/>
      <c r="F15" s="167"/>
      <c r="G15" s="131">
        <v>3500</v>
      </c>
      <c r="H15" s="131">
        <v>2500</v>
      </c>
      <c r="I15" s="131">
        <v>2100</v>
      </c>
      <c r="J15" s="160">
        <v>1.04</v>
      </c>
      <c r="K15" s="161">
        <f t="shared" si="1"/>
        <v>1.04</v>
      </c>
      <c r="L15" s="161">
        <f t="shared" si="2"/>
        <v>1.04</v>
      </c>
      <c r="M15" s="146">
        <f t="shared" si="15"/>
        <v>8200</v>
      </c>
      <c r="N15" s="146">
        <f t="shared" si="16"/>
        <v>3500</v>
      </c>
      <c r="O15" s="146">
        <f t="shared" si="17"/>
        <v>2500</v>
      </c>
      <c r="P15" s="146">
        <f t="shared" si="18"/>
        <v>1500</v>
      </c>
      <c r="Q15" s="147">
        <f t="shared" si="19"/>
        <v>11400</v>
      </c>
      <c r="R15" s="147">
        <f t="shared" si="20"/>
        <v>4900</v>
      </c>
      <c r="S15" s="147">
        <f t="shared" si="21"/>
        <v>3500</v>
      </c>
      <c r="T15" s="147">
        <f t="shared" si="22"/>
        <v>2100</v>
      </c>
      <c r="U15" s="147">
        <f t="shared" si="22"/>
        <v>1</v>
      </c>
      <c r="V15" s="147" t="str">
        <f t="shared" si="23"/>
        <v xml:space="preserve">Các tuyến đường giao thông đấu nối trực tiếp ra </v>
      </c>
      <c r="W15" s="147" t="str">
        <f t="shared" si="24"/>
        <v>Đường Trần Phú</v>
      </c>
      <c r="X15" s="147" t="str">
        <f t="shared" si="24"/>
        <v xml:space="preserve"> đoạn từ Quốc lộ 1</v>
      </c>
      <c r="Y15" s="147" t="str">
        <f t="shared" si="24"/>
        <v xml:space="preserve"> đến Đường sắt</v>
      </c>
      <c r="Z15" s="147" t="s">
        <v>335</v>
      </c>
      <c r="AA15" s="147" t="str">
        <f t="shared" ref="AA15:AC15" si="25">AA8</f>
        <v>- Có bề rộng ≥5m, cách đường giao thông &gt;600m.</v>
      </c>
      <c r="AB15" s="147" t="str">
        <f t="shared" si="25"/>
        <v>- Có bề rộng từ ≥3m đến &lt;5m, cách đường giao thông từ &gt;400m đến ≤600m.</v>
      </c>
      <c r="AC15" s="147" t="str">
        <f t="shared" si="25"/>
        <v>- Có bề rộng &lt;3m, cách đường giao thông ≤200m.</v>
      </c>
      <c r="AD15" s="147"/>
    </row>
    <row r="16" spans="1:35" s="17" customFormat="1" ht="94.5" x14ac:dyDescent="0.25">
      <c r="A16" s="128">
        <f t="shared" si="4"/>
        <v>11</v>
      </c>
      <c r="B16" s="128" t="str">
        <f t="shared" si="13"/>
        <v>VT4</v>
      </c>
      <c r="C16" s="128" t="str">
        <f t="shared" si="14"/>
        <v>TB47DT</v>
      </c>
      <c r="D16" s="167" t="str">
        <f>V16&amp;W16&amp;X16&amp;Y16&amp;Z16</f>
        <v>Các tuyến đường giao thông đấu nối trực tiếp ra Đường Trần Phú đoạn từ Quốc lộ 1 đến Đường sắt có hiện trạng là đường nhựa, bê tông xi măng:
- Có bề rộng từ ≥3m đến &lt;5m, cách đường giao thông &gt;600m.
- Có bề rộng &lt;3m, cách đường giao thông &gt;200m.</v>
      </c>
      <c r="E16" s="167"/>
      <c r="F16" s="167"/>
      <c r="G16" s="131">
        <v>2100</v>
      </c>
      <c r="H16" s="131">
        <v>1500</v>
      </c>
      <c r="I16" s="131">
        <v>1300</v>
      </c>
      <c r="J16" s="160">
        <v>1.04</v>
      </c>
      <c r="K16" s="161">
        <f t="shared" si="1"/>
        <v>1.04</v>
      </c>
      <c r="L16" s="161">
        <f t="shared" si="2"/>
        <v>1.04</v>
      </c>
      <c r="M16" s="146">
        <f t="shared" si="15"/>
        <v>8200</v>
      </c>
      <c r="N16" s="146">
        <f t="shared" si="16"/>
        <v>3500</v>
      </c>
      <c r="O16" s="146">
        <f t="shared" si="17"/>
        <v>2500</v>
      </c>
      <c r="P16" s="146">
        <f t="shared" si="18"/>
        <v>1500</v>
      </c>
      <c r="Q16" s="147">
        <f t="shared" si="19"/>
        <v>11400</v>
      </c>
      <c r="R16" s="147">
        <f t="shared" si="20"/>
        <v>4900</v>
      </c>
      <c r="S16" s="147">
        <f t="shared" si="21"/>
        <v>3500</v>
      </c>
      <c r="T16" s="147">
        <f t="shared" si="22"/>
        <v>2100</v>
      </c>
      <c r="U16" s="147">
        <f t="shared" si="22"/>
        <v>1</v>
      </c>
      <c r="V16" s="147" t="str">
        <f t="shared" si="23"/>
        <v xml:space="preserve">Các tuyến đường giao thông đấu nối trực tiếp ra </v>
      </c>
      <c r="W16" s="147" t="str">
        <f t="shared" si="24"/>
        <v>Đường Trần Phú</v>
      </c>
      <c r="X16" s="147" t="str">
        <f t="shared" si="24"/>
        <v xml:space="preserve"> đoạn từ Quốc lộ 1</v>
      </c>
      <c r="Y16" s="147" t="str">
        <f t="shared" si="24"/>
        <v xml:space="preserve"> đến Đường sắt</v>
      </c>
      <c r="Z16" s="147" t="s">
        <v>336</v>
      </c>
      <c r="AA16" s="147">
        <f t="shared" ref="AA16:AC16" si="26">AA9</f>
        <v>0</v>
      </c>
      <c r="AB16" s="147">
        <f t="shared" si="26"/>
        <v>0</v>
      </c>
      <c r="AC16" s="147">
        <f t="shared" si="26"/>
        <v>0</v>
      </c>
      <c r="AD16" s="147"/>
    </row>
    <row r="17" spans="1:30" s="17" customFormat="1" ht="110.25" x14ac:dyDescent="0.25">
      <c r="A17" s="128">
        <f t="shared" si="4"/>
        <v>12</v>
      </c>
      <c r="B17" s="128" t="str">
        <f t="shared" si="13"/>
        <v>VT2*0,8</v>
      </c>
      <c r="C17" s="128" t="str">
        <f t="shared" si="14"/>
        <v>TB47DT</v>
      </c>
      <c r="D17" s="167" t="str">
        <f>V17&amp;W17&amp;X17&amp;Y17&amp;Z17&amp;"
"&amp;AA17&amp;"
"
&amp;AB17</f>
        <v>Các tuyến đường giao thông không đấu nối trực tiếp và thông ra Đường Trần Phú đoạn từ Quốc lộ 1 đến Đường sắt có hiện trạng là đường nhựa, bê tông xi măng:
- Có bề rộng ≥5m, cách đường giao thông ≤600m.
- Có bề rộng từ ≥3m đến &lt;5m, cách đường giao thông ≤400m.</v>
      </c>
      <c r="E17" s="167"/>
      <c r="F17" s="167"/>
      <c r="G17" s="131">
        <v>4400</v>
      </c>
      <c r="H17" s="131">
        <v>3100</v>
      </c>
      <c r="I17" s="131">
        <v>2600</v>
      </c>
      <c r="J17" s="160">
        <v>1.04</v>
      </c>
      <c r="K17" s="161">
        <f t="shared" si="1"/>
        <v>1.04</v>
      </c>
      <c r="L17" s="161">
        <f t="shared" si="2"/>
        <v>1.04</v>
      </c>
      <c r="M17" s="146">
        <f t="shared" si="15"/>
        <v>8200</v>
      </c>
      <c r="N17" s="146">
        <f t="shared" si="16"/>
        <v>3500</v>
      </c>
      <c r="O17" s="146">
        <f t="shared" si="17"/>
        <v>2500</v>
      </c>
      <c r="P17" s="146">
        <f t="shared" si="18"/>
        <v>1500</v>
      </c>
      <c r="Q17" s="147">
        <f t="shared" si="19"/>
        <v>11400</v>
      </c>
      <c r="R17" s="147">
        <f t="shared" si="20"/>
        <v>4900</v>
      </c>
      <c r="S17" s="147">
        <f t="shared" si="21"/>
        <v>3500</v>
      </c>
      <c r="T17" s="147">
        <f t="shared" si="22"/>
        <v>2100</v>
      </c>
      <c r="U17" s="147">
        <f t="shared" si="22"/>
        <v>1</v>
      </c>
      <c r="V17" s="147" t="str">
        <f t="shared" si="23"/>
        <v xml:space="preserve">Các tuyến đường giao thông không đấu nối trực tiếp và thông ra </v>
      </c>
      <c r="W17" s="147" t="str">
        <f t="shared" si="24"/>
        <v>Đường Trần Phú</v>
      </c>
      <c r="X17" s="147" t="str">
        <f t="shared" si="24"/>
        <v xml:space="preserve"> đoạn từ Quốc lộ 1</v>
      </c>
      <c r="Y17" s="147" t="str">
        <f t="shared" si="24"/>
        <v xml:space="preserve"> đến Đường sắt</v>
      </c>
      <c r="Z17" s="147" t="s">
        <v>335</v>
      </c>
      <c r="AA17" s="147" t="str">
        <f t="shared" ref="AA17:AC17" si="27">AA10</f>
        <v>- Có bề rộng ≥5m, cách đường giao thông ≤600m.</v>
      </c>
      <c r="AB17" s="147" t="str">
        <f t="shared" si="27"/>
        <v>- Có bề rộng từ ≥3m đến &lt;5m, cách đường giao thông ≤400m.</v>
      </c>
      <c r="AC17" s="147">
        <f t="shared" si="27"/>
        <v>0</v>
      </c>
      <c r="AD17" s="147"/>
    </row>
    <row r="18" spans="1:30" s="17" customFormat="1" ht="110.25" x14ac:dyDescent="0.25">
      <c r="A18" s="128">
        <f t="shared" si="4"/>
        <v>13</v>
      </c>
      <c r="B18" s="128" t="str">
        <f t="shared" si="13"/>
        <v>VT3*0,8</v>
      </c>
      <c r="C18" s="128" t="str">
        <f t="shared" si="14"/>
        <v>TB47DT</v>
      </c>
      <c r="D18" s="167" t="str">
        <f>V18&amp;W18&amp;X18&amp;Y18&amp;Z18&amp;"
"&amp;AA18&amp;"
"
&amp;AB18&amp;"
"&amp;AC18</f>
        <v>Các tuyến đường giao thông không đấu nối trực tiếp và thông ra Đường Trần Phú đoạn từ Quốc lộ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E18" s="167"/>
      <c r="F18" s="167"/>
      <c r="G18" s="131">
        <v>3200</v>
      </c>
      <c r="H18" s="131">
        <v>2200</v>
      </c>
      <c r="I18" s="131">
        <v>1900</v>
      </c>
      <c r="J18" s="160">
        <v>1.04</v>
      </c>
      <c r="K18" s="161">
        <f t="shared" si="1"/>
        <v>1.04</v>
      </c>
      <c r="L18" s="161">
        <f t="shared" si="2"/>
        <v>1.04</v>
      </c>
      <c r="M18" s="146">
        <f t="shared" si="15"/>
        <v>8200</v>
      </c>
      <c r="N18" s="146">
        <f t="shared" si="16"/>
        <v>3500</v>
      </c>
      <c r="O18" s="146">
        <f t="shared" si="17"/>
        <v>2500</v>
      </c>
      <c r="P18" s="146">
        <f t="shared" si="18"/>
        <v>1500</v>
      </c>
      <c r="Q18" s="147">
        <f t="shared" si="19"/>
        <v>11400</v>
      </c>
      <c r="R18" s="147">
        <f t="shared" si="20"/>
        <v>4900</v>
      </c>
      <c r="S18" s="147">
        <f t="shared" si="21"/>
        <v>3500</v>
      </c>
      <c r="T18" s="147">
        <f t="shared" si="22"/>
        <v>2100</v>
      </c>
      <c r="U18" s="147">
        <f t="shared" si="22"/>
        <v>1</v>
      </c>
      <c r="V18" s="147" t="str">
        <f t="shared" si="23"/>
        <v xml:space="preserve">Các tuyến đường giao thông không đấu nối trực tiếp và thông ra </v>
      </c>
      <c r="W18" s="147" t="str">
        <f t="shared" si="24"/>
        <v>Đường Trần Phú</v>
      </c>
      <c r="X18" s="147" t="str">
        <f t="shared" si="24"/>
        <v xml:space="preserve"> đoạn từ Quốc lộ 1</v>
      </c>
      <c r="Y18" s="147" t="str">
        <f t="shared" si="24"/>
        <v xml:space="preserve"> đến Đường sắt</v>
      </c>
      <c r="Z18" s="147" t="s">
        <v>335</v>
      </c>
      <c r="AA18" s="147" t="str">
        <f t="shared" ref="AA18:AC18" si="28">AA11</f>
        <v>- Có bề rộng ≥5m, cách đường giao thông &gt;600m.</v>
      </c>
      <c r="AB18" s="147" t="str">
        <f t="shared" si="28"/>
        <v>- Có bề rộng từ ≥3m đến &lt;5m, cách đường giao thông từ &gt;400m đến ≤600m.</v>
      </c>
      <c r="AC18" s="147" t="str">
        <f t="shared" si="28"/>
        <v>- Có bề rộng &lt;3m, cách đường giao thông ≤200m.</v>
      </c>
      <c r="AD18" s="147"/>
    </row>
    <row r="19" spans="1:30" s="17" customFormat="1" ht="110.25" x14ac:dyDescent="0.25">
      <c r="A19" s="128">
        <f t="shared" si="4"/>
        <v>14</v>
      </c>
      <c r="B19" s="128" t="str">
        <f t="shared" si="13"/>
        <v>VT4*0,8</v>
      </c>
      <c r="C19" s="128" t="str">
        <f t="shared" si="14"/>
        <v>TB47DT</v>
      </c>
      <c r="D19" s="167" t="str">
        <f>V19&amp;W19&amp;X19&amp;Y19&amp;Z19</f>
        <v>Các tuyến đường giao thông không đấu nối trực tiếp và thông ra Đường Trần Phú đoạn từ Quốc lộ 1 đến Đường sắt có hiện trạng là đường nhựa, bê tông xi măng:
- Có bề rộng từ ≥3m đến &lt;5m, cách đường giao thông &gt;600m.
- Có bề rộng &lt;3m, cách đường giao thông &gt;200m.</v>
      </c>
      <c r="E19" s="167"/>
      <c r="F19" s="167"/>
      <c r="G19" s="131">
        <v>1900</v>
      </c>
      <c r="H19" s="131">
        <v>1300</v>
      </c>
      <c r="I19" s="131">
        <v>1100</v>
      </c>
      <c r="J19" s="160">
        <v>1.04</v>
      </c>
      <c r="K19" s="161">
        <f t="shared" si="1"/>
        <v>1.04</v>
      </c>
      <c r="L19" s="161">
        <f t="shared" si="2"/>
        <v>1.04</v>
      </c>
      <c r="M19" s="146">
        <f t="shared" si="15"/>
        <v>8200</v>
      </c>
      <c r="N19" s="146">
        <f t="shared" si="16"/>
        <v>3500</v>
      </c>
      <c r="O19" s="146">
        <f t="shared" si="17"/>
        <v>2500</v>
      </c>
      <c r="P19" s="146">
        <f t="shared" si="18"/>
        <v>1500</v>
      </c>
      <c r="Q19" s="147">
        <f t="shared" si="19"/>
        <v>11400</v>
      </c>
      <c r="R19" s="147">
        <f t="shared" si="20"/>
        <v>4900</v>
      </c>
      <c r="S19" s="147">
        <f t="shared" si="21"/>
        <v>3500</v>
      </c>
      <c r="T19" s="147">
        <f t="shared" si="22"/>
        <v>2100</v>
      </c>
      <c r="U19" s="147">
        <f t="shared" si="22"/>
        <v>1</v>
      </c>
      <c r="V19" s="147" t="str">
        <f t="shared" si="23"/>
        <v xml:space="preserve">Các tuyến đường giao thông không đấu nối trực tiếp và thông ra </v>
      </c>
      <c r="W19" s="147" t="str">
        <f>W18</f>
        <v>Đường Trần Phú</v>
      </c>
      <c r="X19" s="147" t="str">
        <f t="shared" ref="X19:Y19" si="29">X18</f>
        <v xml:space="preserve"> đoạn từ Quốc lộ 1</v>
      </c>
      <c r="Y19" s="147" t="str">
        <f t="shared" si="29"/>
        <v xml:space="preserve"> đến Đường sắt</v>
      </c>
      <c r="Z19" s="147" t="s">
        <v>336</v>
      </c>
      <c r="AA19" s="147">
        <f t="shared" ref="AA19:AC19" si="30">AA12</f>
        <v>0</v>
      </c>
      <c r="AB19" s="147">
        <f t="shared" si="30"/>
        <v>0</v>
      </c>
      <c r="AC19" s="147">
        <f t="shared" si="30"/>
        <v>0</v>
      </c>
      <c r="AD19" s="147"/>
    </row>
    <row r="20" spans="1:30" s="17" customFormat="1" ht="31.5" x14ac:dyDescent="0.25">
      <c r="A20" s="128">
        <f t="shared" si="4"/>
        <v>15</v>
      </c>
      <c r="B20" s="128" t="str">
        <f>'Đầu vào (2)'!G15</f>
        <v>TB29DT</v>
      </c>
      <c r="C20" s="128" t="str">
        <f>$B$20</f>
        <v>TB29DT</v>
      </c>
      <c r="D20" s="129" t="str">
        <f>'Đầu vào (2)'!H15</f>
        <v>Đường Nguyễn Đức Cảnh</v>
      </c>
      <c r="E20" s="129" t="str">
        <f>'Đầu vào (2)'!I15</f>
        <v>Đường 29 tháng 4</v>
      </c>
      <c r="F20" s="129" t="str">
        <f>'Đầu vào (2)'!K15</f>
        <v>Đường 19 tháng 8</v>
      </c>
      <c r="G20" s="131">
        <v>9800</v>
      </c>
      <c r="H20" s="131">
        <v>6900</v>
      </c>
      <c r="I20" s="131">
        <v>5900</v>
      </c>
      <c r="J20" s="160">
        <f>VLOOKUP(C20,'[4]1. MA DO'!$E$5:$AA$1933,23,0)</f>
        <v>1.1299999999999999</v>
      </c>
      <c r="K20" s="161">
        <f t="shared" si="1"/>
        <v>1.1299999999999999</v>
      </c>
      <c r="L20" s="161">
        <f t="shared" si="2"/>
        <v>1.1299999999999999</v>
      </c>
      <c r="M20" s="146">
        <f>'Đầu vào (2)'!L15</f>
        <v>7000</v>
      </c>
      <c r="N20" s="146">
        <f>'Đầu vào (2)'!M15</f>
        <v>3600</v>
      </c>
      <c r="O20" s="146">
        <f>'Đầu vào (2)'!N15</f>
        <v>2400</v>
      </c>
      <c r="P20" s="146">
        <f>'Đầu vào (2)'!O15</f>
        <v>1500</v>
      </c>
      <c r="Q20" s="147">
        <f>VLOOKUP(B20,'[3]Giá đề xuất ODT'!$G$11:$AD$2233,21,0)</f>
        <v>9800</v>
      </c>
      <c r="R20" s="147">
        <f>VLOOKUP(B20,'[3]Giá đề xuất ODT'!$G$11:$AD$2233,22,0)</f>
        <v>5000</v>
      </c>
      <c r="S20" s="147">
        <f>VLOOKUP(B20,'[3]Giá đề xuất ODT'!$G$11:$AD$2233,23,0)</f>
        <v>3300</v>
      </c>
      <c r="T20" s="147">
        <f>VLOOKUP(B20,'[3]Giá đề xuất ODT'!$G$11:$AD$2233,24,0)</f>
        <v>2100</v>
      </c>
      <c r="U20" s="147">
        <v>1</v>
      </c>
      <c r="V20" s="147"/>
      <c r="W20" s="147" t="str">
        <f>D20</f>
        <v>Đường Nguyễn Đức Cảnh</v>
      </c>
      <c r="X20" s="147" t="str">
        <f>" đoạn từ "&amp;E20</f>
        <v xml:space="preserve"> đoạn từ Đường 29 tháng 4</v>
      </c>
      <c r="Y20" s="147" t="str">
        <f>" đến "&amp;F20</f>
        <v xml:space="preserve"> đến Đường 19 tháng 8</v>
      </c>
      <c r="Z20" s="147"/>
      <c r="AA20" s="147"/>
      <c r="AB20" s="147"/>
      <c r="AC20" s="147">
        <v>0</v>
      </c>
      <c r="AD20" s="147"/>
    </row>
    <row r="21" spans="1:30" s="17" customFormat="1" ht="78.75" x14ac:dyDescent="0.25">
      <c r="A21" s="128">
        <f t="shared" si="4"/>
        <v>16</v>
      </c>
      <c r="B21" s="128" t="str">
        <f>B14</f>
        <v>VT2</v>
      </c>
      <c r="C21" s="128" t="str">
        <f t="shared" ref="C21:C26" si="31">$B$20</f>
        <v>TB29DT</v>
      </c>
      <c r="D21" s="167" t="str">
        <f>V21&amp;W21&amp;X21&amp;Y21&amp;Z21&amp;"
"&amp;AA21&amp;"
"
&amp;AB21</f>
        <v>Các tuyến đường giao thông đấu nối trực tiếp ra Đường Nguyễn Đức Cảnh đoạn từ Đường 29 tháng 4 đến Đường 19 tháng 8 có hiện trạng là đường nhựa, bê tông xi măng:
- Có bề rộng ≥5m, cách đường giao thông ≤600m.
- Có bề rộng từ ≥3m đến &lt;5m, cách đường giao thông ≤400m.</v>
      </c>
      <c r="E21" s="167"/>
      <c r="F21" s="167"/>
      <c r="G21" s="131">
        <v>5000</v>
      </c>
      <c r="H21" s="131">
        <v>3500</v>
      </c>
      <c r="I21" s="131">
        <v>3000</v>
      </c>
      <c r="J21" s="160">
        <f>VLOOKUP(C21,'[4]1. MA DO'!$E$5:$AA$1933,23,0)</f>
        <v>1.1299999999999999</v>
      </c>
      <c r="K21" s="161">
        <f t="shared" si="1"/>
        <v>1.1299999999999999</v>
      </c>
      <c r="L21" s="161">
        <f t="shared" si="2"/>
        <v>1.1299999999999999</v>
      </c>
      <c r="M21" s="146">
        <f t="shared" ref="M21:M26" si="32">M20</f>
        <v>7000</v>
      </c>
      <c r="N21" s="146">
        <f t="shared" ref="N21:N26" si="33">N20</f>
        <v>3600</v>
      </c>
      <c r="O21" s="146">
        <f t="shared" ref="O21:O26" si="34">O20</f>
        <v>2400</v>
      </c>
      <c r="P21" s="146">
        <f t="shared" ref="P21:P26" si="35">P20</f>
        <v>1500</v>
      </c>
      <c r="Q21" s="147">
        <f t="shared" ref="Q21:Q26" si="36">Q20</f>
        <v>9800</v>
      </c>
      <c r="R21" s="147">
        <f t="shared" ref="R21:R26" si="37">R20</f>
        <v>5000</v>
      </c>
      <c r="S21" s="147">
        <f t="shared" ref="S21:S26" si="38">S20</f>
        <v>3300</v>
      </c>
      <c r="T21" s="147">
        <f t="shared" ref="T21:U26" si="39">T20</f>
        <v>2100</v>
      </c>
      <c r="U21" s="147">
        <f t="shared" si="39"/>
        <v>1</v>
      </c>
      <c r="V21" s="147" t="str">
        <f t="shared" ref="V21:V26" si="40">V14</f>
        <v xml:space="preserve">Các tuyến đường giao thông đấu nối trực tiếp ra </v>
      </c>
      <c r="W21" s="147" t="str">
        <f>W20</f>
        <v>Đường Nguyễn Đức Cảnh</v>
      </c>
      <c r="X21" s="147" t="str">
        <f t="shared" ref="X21:Y21" si="41">X20</f>
        <v xml:space="preserve"> đoạn từ Đường 29 tháng 4</v>
      </c>
      <c r="Y21" s="147" t="str">
        <f t="shared" si="41"/>
        <v xml:space="preserve"> đến Đường 19 tháng 8</v>
      </c>
      <c r="Z21" s="147" t="s">
        <v>335</v>
      </c>
      <c r="AA21" s="147" t="str">
        <f>AA14</f>
        <v>- Có bề rộng ≥5m, cách đường giao thông ≤600m.</v>
      </c>
      <c r="AB21" s="147" t="str">
        <f>AB14</f>
        <v>- Có bề rộng từ ≥3m đến &lt;5m, cách đường giao thông ≤400m.</v>
      </c>
      <c r="AC21" s="147">
        <f>AC14</f>
        <v>0</v>
      </c>
      <c r="AD21" s="147"/>
    </row>
    <row r="22" spans="1:30" s="17" customFormat="1" ht="78.75" x14ac:dyDescent="0.25">
      <c r="A22" s="128">
        <f t="shared" si="4"/>
        <v>17</v>
      </c>
      <c r="B22" s="128" t="str">
        <f t="shared" ref="B22:B26" si="42">B15</f>
        <v>VT3</v>
      </c>
      <c r="C22" s="128" t="str">
        <f t="shared" si="31"/>
        <v>TB29DT</v>
      </c>
      <c r="D22" s="167" t="str">
        <f>V22&amp;W22&amp;X22&amp;Y22&amp;Z22&amp;"
"&amp;AA22&amp;"
"&amp;AB22&amp;"
"&amp;AC22</f>
        <v>Các tuyến đường giao thông đấu nối trực tiếp ra Đường Nguyễn Đức Cảnh đoạn từ Đường 29 tháng 4 đến Đường 19 tháng 8 có hiện trạng là đường nhựa, bê tông xi măng:
- Có bề rộng ≥5m, cách đường giao thông &gt;600m.
- Có bề rộng từ ≥3m đến &lt;5m, cách đường giao thông từ &gt;400m đến ≤600m.
- Có bề rộng &lt;3m, cách đường giao thông ≤200m.</v>
      </c>
      <c r="E22" s="167"/>
      <c r="F22" s="167"/>
      <c r="G22" s="131">
        <v>3300</v>
      </c>
      <c r="H22" s="131">
        <v>2300</v>
      </c>
      <c r="I22" s="131">
        <v>2000</v>
      </c>
      <c r="J22" s="160">
        <f>VLOOKUP(C22,'[4]1. MA DO'!$E$5:$AA$1933,23,0)</f>
        <v>1.1299999999999999</v>
      </c>
      <c r="K22" s="161">
        <f t="shared" si="1"/>
        <v>1.1299999999999999</v>
      </c>
      <c r="L22" s="161">
        <f t="shared" si="2"/>
        <v>1.1299999999999999</v>
      </c>
      <c r="M22" s="146">
        <f t="shared" si="32"/>
        <v>7000</v>
      </c>
      <c r="N22" s="146">
        <f t="shared" si="33"/>
        <v>3600</v>
      </c>
      <c r="O22" s="146">
        <f t="shared" si="34"/>
        <v>2400</v>
      </c>
      <c r="P22" s="146">
        <f t="shared" si="35"/>
        <v>1500</v>
      </c>
      <c r="Q22" s="147">
        <f t="shared" si="36"/>
        <v>9800</v>
      </c>
      <c r="R22" s="147">
        <f t="shared" si="37"/>
        <v>5000</v>
      </c>
      <c r="S22" s="147">
        <f t="shared" si="38"/>
        <v>3300</v>
      </c>
      <c r="T22" s="147">
        <f t="shared" si="39"/>
        <v>2100</v>
      </c>
      <c r="U22" s="147">
        <f t="shared" si="39"/>
        <v>1</v>
      </c>
      <c r="V22" s="147" t="str">
        <f t="shared" si="40"/>
        <v xml:space="preserve">Các tuyến đường giao thông đấu nối trực tiếp ra </v>
      </c>
      <c r="W22" s="147" t="str">
        <f t="shared" ref="W22:X26" si="43">W21</f>
        <v>Đường Nguyễn Đức Cảnh</v>
      </c>
      <c r="X22" s="147" t="str">
        <f t="shared" si="43"/>
        <v xml:space="preserve"> đoạn từ Đường 29 tháng 4</v>
      </c>
      <c r="Y22" s="147" t="str">
        <f t="shared" ref="Y22:Y26" si="44">Y21</f>
        <v xml:space="preserve"> đến Đường 19 tháng 8</v>
      </c>
      <c r="Z22" s="147" t="s">
        <v>335</v>
      </c>
      <c r="AA22" s="147" t="str">
        <f t="shared" ref="AA22:AC22" si="45">AA15</f>
        <v>- Có bề rộng ≥5m, cách đường giao thông &gt;600m.</v>
      </c>
      <c r="AB22" s="147" t="str">
        <f t="shared" si="45"/>
        <v>- Có bề rộng từ ≥3m đến &lt;5m, cách đường giao thông từ &gt;400m đến ≤600m.</v>
      </c>
      <c r="AC22" s="147" t="str">
        <f t="shared" si="45"/>
        <v>- Có bề rộng &lt;3m, cách đường giao thông ≤200m.</v>
      </c>
      <c r="AD22" s="147"/>
    </row>
    <row r="23" spans="1:30" s="17" customFormat="1" ht="94.5" x14ac:dyDescent="0.25">
      <c r="A23" s="128">
        <f t="shared" si="4"/>
        <v>18</v>
      </c>
      <c r="B23" s="128" t="str">
        <f t="shared" si="42"/>
        <v>VT4</v>
      </c>
      <c r="C23" s="128" t="str">
        <f t="shared" si="31"/>
        <v>TB29DT</v>
      </c>
      <c r="D23" s="167" t="str">
        <f>V23&amp;W23&amp;X23&amp;Y23&amp;Z23</f>
        <v>Các tuyến đường giao thông đấu nối trực tiếp ra Đường Nguyễn Đức Cảnh đoạn từ Đường 29 tháng 4 đến Đường 19 tháng 8 có hiện trạng là đường nhựa, bê tông xi măng:
- Có bề rộng từ ≥3m đến &lt;5m, cách đường giao thông &gt;600m.
- Có bề rộng &lt;3m, cách đường giao thông &gt;200m.</v>
      </c>
      <c r="E23" s="167"/>
      <c r="F23" s="167"/>
      <c r="G23" s="131">
        <v>2100</v>
      </c>
      <c r="H23" s="131">
        <v>1500</v>
      </c>
      <c r="I23" s="131">
        <v>1300</v>
      </c>
      <c r="J23" s="160">
        <f>VLOOKUP(C23,'[4]1. MA DO'!$E$5:$AA$1933,23,0)</f>
        <v>1.1299999999999999</v>
      </c>
      <c r="K23" s="161">
        <f t="shared" si="1"/>
        <v>1.1299999999999999</v>
      </c>
      <c r="L23" s="161">
        <f t="shared" si="2"/>
        <v>1.1299999999999999</v>
      </c>
      <c r="M23" s="146">
        <f t="shared" si="32"/>
        <v>7000</v>
      </c>
      <c r="N23" s="146">
        <f t="shared" si="33"/>
        <v>3600</v>
      </c>
      <c r="O23" s="146">
        <f t="shared" si="34"/>
        <v>2400</v>
      </c>
      <c r="P23" s="146">
        <f t="shared" si="35"/>
        <v>1500</v>
      </c>
      <c r="Q23" s="147">
        <f t="shared" si="36"/>
        <v>9800</v>
      </c>
      <c r="R23" s="147">
        <f t="shared" si="37"/>
        <v>5000</v>
      </c>
      <c r="S23" s="147">
        <f t="shared" si="38"/>
        <v>3300</v>
      </c>
      <c r="T23" s="147">
        <f t="shared" si="39"/>
        <v>2100</v>
      </c>
      <c r="U23" s="147">
        <f t="shared" si="39"/>
        <v>1</v>
      </c>
      <c r="V23" s="147" t="str">
        <f t="shared" si="40"/>
        <v xml:space="preserve">Các tuyến đường giao thông đấu nối trực tiếp ra </v>
      </c>
      <c r="W23" s="147" t="str">
        <f t="shared" si="43"/>
        <v>Đường Nguyễn Đức Cảnh</v>
      </c>
      <c r="X23" s="147" t="str">
        <f t="shared" si="43"/>
        <v xml:space="preserve"> đoạn từ Đường 29 tháng 4</v>
      </c>
      <c r="Y23" s="147" t="str">
        <f t="shared" si="44"/>
        <v xml:space="preserve"> đến Đường 19 tháng 8</v>
      </c>
      <c r="Z23" s="147" t="s">
        <v>336</v>
      </c>
      <c r="AA23" s="147">
        <f t="shared" ref="AA23:AC23" si="46">AA16</f>
        <v>0</v>
      </c>
      <c r="AB23" s="147">
        <f t="shared" si="46"/>
        <v>0</v>
      </c>
      <c r="AC23" s="147">
        <f t="shared" si="46"/>
        <v>0</v>
      </c>
      <c r="AD23" s="147"/>
    </row>
    <row r="24" spans="1:30" s="17" customFormat="1" ht="110.25" x14ac:dyDescent="0.25">
      <c r="A24" s="128">
        <f t="shared" si="4"/>
        <v>19</v>
      </c>
      <c r="B24" s="128" t="str">
        <f t="shared" si="42"/>
        <v>VT2*0,8</v>
      </c>
      <c r="C24" s="128" t="str">
        <f t="shared" si="31"/>
        <v>TB29DT</v>
      </c>
      <c r="D24" s="167" t="str">
        <f>V24&amp;W24&amp;X24&amp;Y24&amp;Z24&amp;"
"&amp;AA24&amp;"
"
&amp;AB24</f>
        <v>Các tuyến đường giao thông không đấu nối trực tiếp và thông ra Đường Nguyễn Đức Cảnh đoạn từ Đường 29 tháng 4 đến Đường 19 tháng 8 có hiện trạng là đường nhựa, bê tông xi măng:
- Có bề rộng ≥5m, cách đường giao thông ≤600m.
- Có bề rộng từ ≥3m đến &lt;5m, cách đường giao thông ≤400m.</v>
      </c>
      <c r="E24" s="167"/>
      <c r="F24" s="167"/>
      <c r="G24" s="131">
        <v>4500</v>
      </c>
      <c r="H24" s="131">
        <v>3200</v>
      </c>
      <c r="I24" s="131">
        <v>2700</v>
      </c>
      <c r="J24" s="160">
        <f>VLOOKUP(C24,'[4]1. MA DO'!$E$5:$AA$1933,23,0)</f>
        <v>1.1299999999999999</v>
      </c>
      <c r="K24" s="161">
        <f t="shared" si="1"/>
        <v>1.1299999999999999</v>
      </c>
      <c r="L24" s="161">
        <f t="shared" si="2"/>
        <v>1.1299999999999999</v>
      </c>
      <c r="M24" s="146">
        <f t="shared" si="32"/>
        <v>7000</v>
      </c>
      <c r="N24" s="146">
        <f t="shared" si="33"/>
        <v>3600</v>
      </c>
      <c r="O24" s="146">
        <f t="shared" si="34"/>
        <v>2400</v>
      </c>
      <c r="P24" s="146">
        <f t="shared" si="35"/>
        <v>1500</v>
      </c>
      <c r="Q24" s="147">
        <f t="shared" si="36"/>
        <v>9800</v>
      </c>
      <c r="R24" s="147">
        <f t="shared" si="37"/>
        <v>5000</v>
      </c>
      <c r="S24" s="147">
        <f t="shared" si="38"/>
        <v>3300</v>
      </c>
      <c r="T24" s="147">
        <f t="shared" si="39"/>
        <v>2100</v>
      </c>
      <c r="U24" s="147">
        <f t="shared" si="39"/>
        <v>1</v>
      </c>
      <c r="V24" s="147" t="str">
        <f t="shared" si="40"/>
        <v xml:space="preserve">Các tuyến đường giao thông không đấu nối trực tiếp và thông ra </v>
      </c>
      <c r="W24" s="147" t="str">
        <f t="shared" si="43"/>
        <v>Đường Nguyễn Đức Cảnh</v>
      </c>
      <c r="X24" s="147" t="str">
        <f t="shared" si="43"/>
        <v xml:space="preserve"> đoạn từ Đường 29 tháng 4</v>
      </c>
      <c r="Y24" s="147" t="str">
        <f t="shared" si="44"/>
        <v xml:space="preserve"> đến Đường 19 tháng 8</v>
      </c>
      <c r="Z24" s="147" t="s">
        <v>335</v>
      </c>
      <c r="AA24" s="147" t="str">
        <f t="shared" ref="AA24:AC24" si="47">AA17</f>
        <v>- Có bề rộng ≥5m, cách đường giao thông ≤600m.</v>
      </c>
      <c r="AB24" s="147" t="str">
        <f t="shared" si="47"/>
        <v>- Có bề rộng từ ≥3m đến &lt;5m, cách đường giao thông ≤400m.</v>
      </c>
      <c r="AC24" s="147">
        <f t="shared" si="47"/>
        <v>0</v>
      </c>
      <c r="AD24" s="147"/>
    </row>
    <row r="25" spans="1:30" s="17" customFormat="1" ht="110.25" x14ac:dyDescent="0.25">
      <c r="A25" s="128">
        <f t="shared" si="4"/>
        <v>20</v>
      </c>
      <c r="B25" s="128" t="str">
        <f t="shared" si="42"/>
        <v>VT3*0,8</v>
      </c>
      <c r="C25" s="128" t="str">
        <f t="shared" si="31"/>
        <v>TB29DT</v>
      </c>
      <c r="D25" s="167" t="str">
        <f>V25&amp;W25&amp;X25&amp;Y25&amp;Z25&amp;"
"&amp;AA25&amp;"
"
&amp;AB25&amp;"
"&amp;AC25</f>
        <v>Các tuyến đường giao thông không đấu nối trực tiếp và thông ra Đường Nguyễn Đức Cảnh đoạn từ Đường 29 tháng 4 đến Đường 19 tháng 8 có hiện trạng là đường nhựa, bê tông xi măng:
- Có bề rộng ≥5m, cách đường giao thông &gt;600m.
- Có bề rộng từ ≥3m đến &lt;5m, cách đường giao thông từ &gt;400m đến ≤600m.
- Có bề rộng &lt;3m, cách đường giao thông ≤200m.</v>
      </c>
      <c r="E25" s="167"/>
      <c r="F25" s="167"/>
      <c r="G25" s="131">
        <v>3000</v>
      </c>
      <c r="H25" s="131">
        <v>2100</v>
      </c>
      <c r="I25" s="131">
        <v>1800</v>
      </c>
      <c r="J25" s="160">
        <f>VLOOKUP(C25,'[4]1. MA DO'!$E$5:$AA$1933,23,0)</f>
        <v>1.1299999999999999</v>
      </c>
      <c r="K25" s="161">
        <f t="shared" si="1"/>
        <v>1.1299999999999999</v>
      </c>
      <c r="L25" s="161">
        <f t="shared" si="2"/>
        <v>1.1299999999999999</v>
      </c>
      <c r="M25" s="146">
        <f t="shared" si="32"/>
        <v>7000</v>
      </c>
      <c r="N25" s="146">
        <f t="shared" si="33"/>
        <v>3600</v>
      </c>
      <c r="O25" s="146">
        <f t="shared" si="34"/>
        <v>2400</v>
      </c>
      <c r="P25" s="146">
        <f t="shared" si="35"/>
        <v>1500</v>
      </c>
      <c r="Q25" s="147">
        <f t="shared" si="36"/>
        <v>9800</v>
      </c>
      <c r="R25" s="147">
        <f t="shared" si="37"/>
        <v>5000</v>
      </c>
      <c r="S25" s="147">
        <f t="shared" si="38"/>
        <v>3300</v>
      </c>
      <c r="T25" s="147">
        <f t="shared" si="39"/>
        <v>2100</v>
      </c>
      <c r="U25" s="147">
        <f t="shared" si="39"/>
        <v>1</v>
      </c>
      <c r="V25" s="147" t="str">
        <f t="shared" si="40"/>
        <v xml:space="preserve">Các tuyến đường giao thông không đấu nối trực tiếp và thông ra </v>
      </c>
      <c r="W25" s="147" t="str">
        <f t="shared" si="43"/>
        <v>Đường Nguyễn Đức Cảnh</v>
      </c>
      <c r="X25" s="147" t="str">
        <f t="shared" si="43"/>
        <v xml:space="preserve"> đoạn từ Đường 29 tháng 4</v>
      </c>
      <c r="Y25" s="147" t="str">
        <f t="shared" si="44"/>
        <v xml:space="preserve"> đến Đường 19 tháng 8</v>
      </c>
      <c r="Z25" s="147" t="s">
        <v>335</v>
      </c>
      <c r="AA25" s="147" t="str">
        <f t="shared" ref="AA25:AC25" si="48">AA18</f>
        <v>- Có bề rộng ≥5m, cách đường giao thông &gt;600m.</v>
      </c>
      <c r="AB25" s="147" t="str">
        <f t="shared" si="48"/>
        <v>- Có bề rộng từ ≥3m đến &lt;5m, cách đường giao thông từ &gt;400m đến ≤600m.</v>
      </c>
      <c r="AC25" s="147" t="str">
        <f t="shared" si="48"/>
        <v>- Có bề rộng &lt;3m, cách đường giao thông ≤200m.</v>
      </c>
      <c r="AD25" s="147"/>
    </row>
    <row r="26" spans="1:30" s="17" customFormat="1" ht="110.25" x14ac:dyDescent="0.25">
      <c r="A26" s="128">
        <f t="shared" si="4"/>
        <v>21</v>
      </c>
      <c r="B26" s="128" t="str">
        <f t="shared" si="42"/>
        <v>VT4*0,8</v>
      </c>
      <c r="C26" s="128" t="str">
        <f t="shared" si="31"/>
        <v>TB29DT</v>
      </c>
      <c r="D26" s="167" t="str">
        <f>V26&amp;W26&amp;X26&amp;Y26&amp;Z26</f>
        <v>Các tuyến đường giao thông không đấu nối trực tiếp và thông ra Đường Nguyễn Đức Cảnh đoạn từ Đường 29 tháng 4 đến Đường 19 tháng 8 có hiện trạng là đường nhựa, bê tông xi măng:
- Có bề rộng từ ≥3m đến &lt;5m, cách đường giao thông &gt;600m.
- Có bề rộng &lt;3m, cách đường giao thông &gt;200m.</v>
      </c>
      <c r="E26" s="167"/>
      <c r="F26" s="167"/>
      <c r="G26" s="131">
        <v>1900</v>
      </c>
      <c r="H26" s="131">
        <v>1300</v>
      </c>
      <c r="I26" s="131">
        <v>1100</v>
      </c>
      <c r="J26" s="160">
        <f>VLOOKUP(C26,'[4]1. MA DO'!$E$5:$AA$1933,23,0)</f>
        <v>1.1299999999999999</v>
      </c>
      <c r="K26" s="161">
        <f t="shared" si="1"/>
        <v>1.1299999999999999</v>
      </c>
      <c r="L26" s="161">
        <f t="shared" si="2"/>
        <v>1.1299999999999999</v>
      </c>
      <c r="M26" s="146">
        <f t="shared" si="32"/>
        <v>7000</v>
      </c>
      <c r="N26" s="146">
        <f t="shared" si="33"/>
        <v>3600</v>
      </c>
      <c r="O26" s="146">
        <f t="shared" si="34"/>
        <v>2400</v>
      </c>
      <c r="P26" s="146">
        <f t="shared" si="35"/>
        <v>1500</v>
      </c>
      <c r="Q26" s="147">
        <f t="shared" si="36"/>
        <v>9800</v>
      </c>
      <c r="R26" s="147">
        <f t="shared" si="37"/>
        <v>5000</v>
      </c>
      <c r="S26" s="147">
        <f t="shared" si="38"/>
        <v>3300</v>
      </c>
      <c r="T26" s="147">
        <f t="shared" si="39"/>
        <v>2100</v>
      </c>
      <c r="U26" s="147">
        <f t="shared" si="39"/>
        <v>1</v>
      </c>
      <c r="V26" s="147" t="str">
        <f t="shared" si="40"/>
        <v xml:space="preserve">Các tuyến đường giao thông không đấu nối trực tiếp và thông ra </v>
      </c>
      <c r="W26" s="147" t="str">
        <f t="shared" si="43"/>
        <v>Đường Nguyễn Đức Cảnh</v>
      </c>
      <c r="X26" s="147" t="str">
        <f t="shared" si="43"/>
        <v xml:space="preserve"> đoạn từ Đường 29 tháng 4</v>
      </c>
      <c r="Y26" s="147" t="str">
        <f t="shared" si="44"/>
        <v xml:space="preserve"> đến Đường 19 tháng 8</v>
      </c>
      <c r="Z26" s="147" t="s">
        <v>336</v>
      </c>
      <c r="AA26" s="147">
        <f t="shared" ref="AA26:AC26" si="49">AA19</f>
        <v>0</v>
      </c>
      <c r="AB26" s="147">
        <f t="shared" si="49"/>
        <v>0</v>
      </c>
      <c r="AC26" s="147">
        <f t="shared" si="49"/>
        <v>0</v>
      </c>
      <c r="AD26" s="147"/>
    </row>
    <row r="27" spans="1:30" s="17" customFormat="1" ht="31.5" x14ac:dyDescent="0.25">
      <c r="A27" s="128">
        <f t="shared" si="4"/>
        <v>22</v>
      </c>
      <c r="B27" s="128" t="str">
        <f>'Đầu vào (2)'!G22</f>
        <v>TB19DT_D1</v>
      </c>
      <c r="C27" s="128" t="str">
        <f>$B$27</f>
        <v>TB19DT_D1</v>
      </c>
      <c r="D27" s="129" t="str">
        <f>'Đầu vào (2)'!H22</f>
        <v>Đường Lê Hồng Phong</v>
      </c>
      <c r="E27" s="129" t="str">
        <f>'Đầu vào (2)'!I22</f>
        <v>Đường 29 tháng 4</v>
      </c>
      <c r="F27" s="129" t="str">
        <f>'Đầu vào (2)'!K22</f>
        <v>Đường 3 tháng 2</v>
      </c>
      <c r="G27" s="131">
        <v>7700</v>
      </c>
      <c r="H27" s="131">
        <v>5400</v>
      </c>
      <c r="I27" s="131">
        <v>4600</v>
      </c>
      <c r="J27" s="160">
        <f>VLOOKUP(C27,'[4]1. MA DO'!$E$5:$AA$1933,23,0)</f>
        <v>1.1299999999999999</v>
      </c>
      <c r="K27" s="161">
        <f t="shared" si="1"/>
        <v>1.1299999999999999</v>
      </c>
      <c r="L27" s="161">
        <f t="shared" si="2"/>
        <v>1.1299999999999999</v>
      </c>
      <c r="M27" s="146">
        <f>'Đầu vào (2)'!L22</f>
        <v>5500</v>
      </c>
      <c r="N27" s="146">
        <f>'Đầu vào (2)'!M22</f>
        <v>3200</v>
      </c>
      <c r="O27" s="146">
        <f>'Đầu vào (2)'!N22</f>
        <v>2200</v>
      </c>
      <c r="P27" s="146">
        <f>'Đầu vào (2)'!O22</f>
        <v>1400</v>
      </c>
      <c r="Q27" s="147">
        <f>VLOOKUP(B27,'[3]Giá đề xuất ODT'!$G$11:$AD$2233,21,0)</f>
        <v>7700</v>
      </c>
      <c r="R27" s="147">
        <f>VLOOKUP(B27,'[3]Giá đề xuất ODT'!$G$11:$AD$2233,22,0)</f>
        <v>4500</v>
      </c>
      <c r="S27" s="147">
        <f>VLOOKUP(B27,'[3]Giá đề xuất ODT'!$G$11:$AD$2233,23,0)</f>
        <v>3100</v>
      </c>
      <c r="T27" s="147">
        <f>VLOOKUP(B27,'[3]Giá đề xuất ODT'!$G$11:$AD$2233,24,0)</f>
        <v>2000</v>
      </c>
      <c r="U27" s="147">
        <v>2</v>
      </c>
      <c r="V27" s="147"/>
      <c r="W27" s="147" t="str">
        <f>D27</f>
        <v>Đường Lê Hồng Phong</v>
      </c>
      <c r="X27" s="147" t="str">
        <f>" đoạn từ "&amp;E27</f>
        <v xml:space="preserve"> đoạn từ Đường 29 tháng 4</v>
      </c>
      <c r="Y27" s="147" t="str">
        <f>" đến "&amp;F27</f>
        <v xml:space="preserve"> đến Đường 3 tháng 2</v>
      </c>
      <c r="Z27" s="147"/>
      <c r="AA27" s="147"/>
      <c r="AB27" s="147"/>
      <c r="AC27" s="147">
        <v>0</v>
      </c>
      <c r="AD27" s="147"/>
    </row>
    <row r="28" spans="1:30" s="17" customFormat="1" ht="78.75" x14ac:dyDescent="0.25">
      <c r="A28" s="128">
        <f t="shared" si="4"/>
        <v>23</v>
      </c>
      <c r="B28" s="128" t="str">
        <f t="shared" ref="B28:B33" si="50">B21</f>
        <v>VT2</v>
      </c>
      <c r="C28" s="128" t="str">
        <f t="shared" ref="C28:C33" si="51">$B$27</f>
        <v>TB19DT_D1</v>
      </c>
      <c r="D28" s="167" t="str">
        <f>V28&amp;W28&amp;X28&amp;Y28&amp;Z28&amp;"
"&amp;AA28&amp;"
"
&amp;AB28</f>
        <v>Các tuyến đường giao thông đấu nối trực tiếp ra Đường Lê Hồng Phong đoạn từ Đường 29 tháng 4 đến Đường 3 tháng 2 có hiện trạng là đường nhựa, bê tông xi măng:
- Có bề rộng ≥5m, cách đường giao thông ≤600m.
- Có bề rộng từ ≥3m đến &lt;5m, cách đường giao thông ≤400m.</v>
      </c>
      <c r="E28" s="167"/>
      <c r="F28" s="167"/>
      <c r="G28" s="131">
        <v>4500</v>
      </c>
      <c r="H28" s="131">
        <v>3200</v>
      </c>
      <c r="I28" s="131">
        <v>2700</v>
      </c>
      <c r="J28" s="160">
        <f>VLOOKUP(C28,'[4]1. MA DO'!$E$5:$AA$1933,23,0)</f>
        <v>1.1299999999999999</v>
      </c>
      <c r="K28" s="161">
        <f t="shared" si="1"/>
        <v>1.1299999999999999</v>
      </c>
      <c r="L28" s="161">
        <f t="shared" si="2"/>
        <v>1.1299999999999999</v>
      </c>
      <c r="M28" s="146">
        <f t="shared" ref="M28:M33" si="52">M27</f>
        <v>5500</v>
      </c>
      <c r="N28" s="146">
        <f t="shared" ref="N28:N33" si="53">N27</f>
        <v>3200</v>
      </c>
      <c r="O28" s="146">
        <f t="shared" ref="O28:O33" si="54">O27</f>
        <v>2200</v>
      </c>
      <c r="P28" s="146">
        <f t="shared" ref="P28:P33" si="55">P27</f>
        <v>1400</v>
      </c>
      <c r="Q28" s="147">
        <f t="shared" ref="Q28:Q33" si="56">Q27</f>
        <v>7700</v>
      </c>
      <c r="R28" s="147">
        <f t="shared" ref="R28:R33" si="57">R27</f>
        <v>4500</v>
      </c>
      <c r="S28" s="147">
        <f t="shared" ref="S28:S33" si="58">S27</f>
        <v>3100</v>
      </c>
      <c r="T28" s="147">
        <f t="shared" ref="T28:U33" si="59">T27</f>
        <v>2000</v>
      </c>
      <c r="U28" s="147">
        <f t="shared" si="59"/>
        <v>2</v>
      </c>
      <c r="V28" s="147" t="str">
        <f t="shared" ref="V28:V33" si="60">V21</f>
        <v xml:space="preserve">Các tuyến đường giao thông đấu nối trực tiếp ra </v>
      </c>
      <c r="W28" s="147" t="str">
        <f t="shared" ref="W28:X33" si="61">W27</f>
        <v>Đường Lê Hồng Phong</v>
      </c>
      <c r="X28" s="147" t="str">
        <f t="shared" si="61"/>
        <v xml:space="preserve"> đoạn từ Đường 29 tháng 4</v>
      </c>
      <c r="Y28" s="147" t="str">
        <f t="shared" ref="Y28:Y33" si="62">Y27</f>
        <v xml:space="preserve"> đến Đường 3 tháng 2</v>
      </c>
      <c r="Z28" s="147" t="s">
        <v>335</v>
      </c>
      <c r="AA28" s="147" t="str">
        <f>AA21</f>
        <v>- Có bề rộng ≥5m, cách đường giao thông ≤600m.</v>
      </c>
      <c r="AB28" s="147" t="str">
        <f>AB21</f>
        <v>- Có bề rộng từ ≥3m đến &lt;5m, cách đường giao thông ≤400m.</v>
      </c>
      <c r="AC28" s="147">
        <f>AC21</f>
        <v>0</v>
      </c>
      <c r="AD28" s="147"/>
    </row>
    <row r="29" spans="1:30" s="17" customFormat="1" ht="78.75" x14ac:dyDescent="0.25">
      <c r="A29" s="128">
        <f t="shared" si="4"/>
        <v>24</v>
      </c>
      <c r="B29" s="128" t="str">
        <f t="shared" si="50"/>
        <v>VT3</v>
      </c>
      <c r="C29" s="128" t="str">
        <f t="shared" si="51"/>
        <v>TB19DT_D1</v>
      </c>
      <c r="D29" s="167" t="str">
        <f>V29&amp;W29&amp;X29&amp;Y29&amp;Z29&amp;"
"&amp;AA29&amp;"
"&amp;AB29&amp;"
"&amp;AC29</f>
        <v>Các tuyến đường giao thông đấu nối trực tiếp ra Đường Lê Hồng Phong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E29" s="167"/>
      <c r="F29" s="167"/>
      <c r="G29" s="131">
        <v>3100</v>
      </c>
      <c r="H29" s="131">
        <v>2200</v>
      </c>
      <c r="I29" s="131">
        <v>1900</v>
      </c>
      <c r="J29" s="160">
        <f>VLOOKUP(C29,'[4]1. MA DO'!$E$5:$AA$1933,23,0)</f>
        <v>1.1299999999999999</v>
      </c>
      <c r="K29" s="161">
        <f t="shared" si="1"/>
        <v>1.1299999999999999</v>
      </c>
      <c r="L29" s="161">
        <f t="shared" si="2"/>
        <v>1.1299999999999999</v>
      </c>
      <c r="M29" s="146">
        <f t="shared" si="52"/>
        <v>5500</v>
      </c>
      <c r="N29" s="146">
        <f t="shared" si="53"/>
        <v>3200</v>
      </c>
      <c r="O29" s="146">
        <f t="shared" si="54"/>
        <v>2200</v>
      </c>
      <c r="P29" s="146">
        <f t="shared" si="55"/>
        <v>1400</v>
      </c>
      <c r="Q29" s="147">
        <f t="shared" si="56"/>
        <v>7700</v>
      </c>
      <c r="R29" s="147">
        <f t="shared" si="57"/>
        <v>4500</v>
      </c>
      <c r="S29" s="147">
        <f t="shared" si="58"/>
        <v>3100</v>
      </c>
      <c r="T29" s="147">
        <f t="shared" si="59"/>
        <v>2000</v>
      </c>
      <c r="U29" s="147">
        <f t="shared" si="59"/>
        <v>2</v>
      </c>
      <c r="V29" s="147" t="str">
        <f t="shared" si="60"/>
        <v xml:space="preserve">Các tuyến đường giao thông đấu nối trực tiếp ra </v>
      </c>
      <c r="W29" s="147" t="str">
        <f t="shared" si="61"/>
        <v>Đường Lê Hồng Phong</v>
      </c>
      <c r="X29" s="147" t="str">
        <f t="shared" si="61"/>
        <v xml:space="preserve"> đoạn từ Đường 29 tháng 4</v>
      </c>
      <c r="Y29" s="147" t="str">
        <f t="shared" si="62"/>
        <v xml:space="preserve"> đến Đường 3 tháng 2</v>
      </c>
      <c r="Z29" s="147" t="s">
        <v>335</v>
      </c>
      <c r="AA29" s="147" t="str">
        <f t="shared" ref="AA29:AC29" si="63">AA22</f>
        <v>- Có bề rộng ≥5m, cách đường giao thông &gt;600m.</v>
      </c>
      <c r="AB29" s="147" t="str">
        <f t="shared" si="63"/>
        <v>- Có bề rộng từ ≥3m đến &lt;5m, cách đường giao thông từ &gt;400m đến ≤600m.</v>
      </c>
      <c r="AC29" s="147" t="str">
        <f t="shared" si="63"/>
        <v>- Có bề rộng &lt;3m, cách đường giao thông ≤200m.</v>
      </c>
      <c r="AD29" s="147"/>
    </row>
    <row r="30" spans="1:30" s="17" customFormat="1" ht="94.5" x14ac:dyDescent="0.25">
      <c r="A30" s="128">
        <f t="shared" si="4"/>
        <v>25</v>
      </c>
      <c r="B30" s="128" t="str">
        <f t="shared" si="50"/>
        <v>VT4</v>
      </c>
      <c r="C30" s="128" t="str">
        <f t="shared" si="51"/>
        <v>TB19DT_D1</v>
      </c>
      <c r="D30" s="167" t="str">
        <f>V30&amp;W30&amp;X30&amp;Y30&amp;Z30</f>
        <v>Các tuyến đường giao thông đấu nối trực tiếp ra Đường Lê Hồng Phong đoạn từ Đường 29 tháng 4 đến Đường 3 tháng 2 có hiện trạng là đường nhựa, bê tông xi măng:
- Có bề rộng từ ≥3m đến &lt;5m, cách đường giao thông &gt;600m.
- Có bề rộng &lt;3m, cách đường giao thông &gt;200m.</v>
      </c>
      <c r="E30" s="167"/>
      <c r="F30" s="167"/>
      <c r="G30" s="131">
        <v>2000</v>
      </c>
      <c r="H30" s="131">
        <v>1400</v>
      </c>
      <c r="I30" s="131">
        <v>1200</v>
      </c>
      <c r="J30" s="160">
        <f>VLOOKUP(C30,'[4]1. MA DO'!$E$5:$AA$1933,23,0)</f>
        <v>1.1299999999999999</v>
      </c>
      <c r="K30" s="161">
        <f t="shared" si="1"/>
        <v>1.1299999999999999</v>
      </c>
      <c r="L30" s="161">
        <f t="shared" si="2"/>
        <v>1.1299999999999999</v>
      </c>
      <c r="M30" s="146">
        <f t="shared" si="52"/>
        <v>5500</v>
      </c>
      <c r="N30" s="146">
        <f t="shared" si="53"/>
        <v>3200</v>
      </c>
      <c r="O30" s="146">
        <f t="shared" si="54"/>
        <v>2200</v>
      </c>
      <c r="P30" s="146">
        <f t="shared" si="55"/>
        <v>1400</v>
      </c>
      <c r="Q30" s="147">
        <f t="shared" si="56"/>
        <v>7700</v>
      </c>
      <c r="R30" s="147">
        <f t="shared" si="57"/>
        <v>4500</v>
      </c>
      <c r="S30" s="147">
        <f t="shared" si="58"/>
        <v>3100</v>
      </c>
      <c r="T30" s="147">
        <f t="shared" si="59"/>
        <v>2000</v>
      </c>
      <c r="U30" s="147">
        <f t="shared" si="59"/>
        <v>2</v>
      </c>
      <c r="V30" s="147" t="str">
        <f t="shared" si="60"/>
        <v xml:space="preserve">Các tuyến đường giao thông đấu nối trực tiếp ra </v>
      </c>
      <c r="W30" s="147" t="str">
        <f t="shared" si="61"/>
        <v>Đường Lê Hồng Phong</v>
      </c>
      <c r="X30" s="147" t="str">
        <f t="shared" si="61"/>
        <v xml:space="preserve"> đoạn từ Đường 29 tháng 4</v>
      </c>
      <c r="Y30" s="147" t="str">
        <f t="shared" si="62"/>
        <v xml:space="preserve"> đến Đường 3 tháng 2</v>
      </c>
      <c r="Z30" s="147" t="s">
        <v>336</v>
      </c>
      <c r="AA30" s="147">
        <f t="shared" ref="AA30:AC30" si="64">AA23</f>
        <v>0</v>
      </c>
      <c r="AB30" s="147">
        <f t="shared" si="64"/>
        <v>0</v>
      </c>
      <c r="AC30" s="147">
        <f t="shared" si="64"/>
        <v>0</v>
      </c>
      <c r="AD30" s="147"/>
    </row>
    <row r="31" spans="1:30" s="17" customFormat="1" ht="110.25" x14ac:dyDescent="0.25">
      <c r="A31" s="128">
        <f t="shared" si="4"/>
        <v>26</v>
      </c>
      <c r="B31" s="128" t="str">
        <f t="shared" si="50"/>
        <v>VT2*0,8</v>
      </c>
      <c r="C31" s="128" t="str">
        <f t="shared" si="51"/>
        <v>TB19DT_D1</v>
      </c>
      <c r="D31" s="167" t="str">
        <f>V31&amp;W31&amp;X31&amp;Y31&amp;Z31&amp;"
"&amp;AA31&amp;"
"
&amp;AB31</f>
        <v>Các tuyến đường giao thông không đấu nối trực tiếp và thông ra Đường Lê Hồng Phong đoạn từ Đường 29 tháng 4 đến Đường 3 tháng 2 có hiện trạng là đường nhựa, bê tông xi măng:
- Có bề rộng ≥5m, cách đường giao thông ≤600m.
- Có bề rộng từ ≥3m đến &lt;5m, cách đường giao thông ≤400m.</v>
      </c>
      <c r="E31" s="167"/>
      <c r="F31" s="167"/>
      <c r="G31" s="131">
        <v>4100</v>
      </c>
      <c r="H31" s="131">
        <v>2900</v>
      </c>
      <c r="I31" s="131">
        <v>2500</v>
      </c>
      <c r="J31" s="160">
        <f>VLOOKUP(C31,'[4]1. MA DO'!$E$5:$AA$1933,23,0)</f>
        <v>1.1299999999999999</v>
      </c>
      <c r="K31" s="161">
        <f t="shared" si="1"/>
        <v>1.1299999999999999</v>
      </c>
      <c r="L31" s="161">
        <f t="shared" si="2"/>
        <v>1.1299999999999999</v>
      </c>
      <c r="M31" s="146">
        <f t="shared" si="52"/>
        <v>5500</v>
      </c>
      <c r="N31" s="146">
        <f t="shared" si="53"/>
        <v>3200</v>
      </c>
      <c r="O31" s="146">
        <f t="shared" si="54"/>
        <v>2200</v>
      </c>
      <c r="P31" s="146">
        <f t="shared" si="55"/>
        <v>1400</v>
      </c>
      <c r="Q31" s="147">
        <f t="shared" si="56"/>
        <v>7700</v>
      </c>
      <c r="R31" s="147">
        <f t="shared" si="57"/>
        <v>4500</v>
      </c>
      <c r="S31" s="147">
        <f t="shared" si="58"/>
        <v>3100</v>
      </c>
      <c r="T31" s="147">
        <f t="shared" si="59"/>
        <v>2000</v>
      </c>
      <c r="U31" s="147">
        <f t="shared" si="59"/>
        <v>2</v>
      </c>
      <c r="V31" s="147" t="str">
        <f t="shared" si="60"/>
        <v xml:space="preserve">Các tuyến đường giao thông không đấu nối trực tiếp và thông ra </v>
      </c>
      <c r="W31" s="147" t="str">
        <f t="shared" si="61"/>
        <v>Đường Lê Hồng Phong</v>
      </c>
      <c r="X31" s="147" t="str">
        <f t="shared" si="61"/>
        <v xml:space="preserve"> đoạn từ Đường 29 tháng 4</v>
      </c>
      <c r="Y31" s="147" t="str">
        <f t="shared" si="62"/>
        <v xml:space="preserve"> đến Đường 3 tháng 2</v>
      </c>
      <c r="Z31" s="147" t="s">
        <v>335</v>
      </c>
      <c r="AA31" s="147" t="str">
        <f t="shared" ref="AA31:AC31" si="65">AA24</f>
        <v>- Có bề rộng ≥5m, cách đường giao thông ≤600m.</v>
      </c>
      <c r="AB31" s="147" t="str">
        <f t="shared" si="65"/>
        <v>- Có bề rộng từ ≥3m đến &lt;5m, cách đường giao thông ≤400m.</v>
      </c>
      <c r="AC31" s="147">
        <f t="shared" si="65"/>
        <v>0</v>
      </c>
      <c r="AD31" s="147"/>
    </row>
    <row r="32" spans="1:30" s="17" customFormat="1" ht="110.25" x14ac:dyDescent="0.25">
      <c r="A32" s="157">
        <f t="shared" si="4"/>
        <v>27</v>
      </c>
      <c r="B32" s="157" t="str">
        <f t="shared" si="50"/>
        <v>VT3*0,8</v>
      </c>
      <c r="C32" s="157" t="str">
        <f t="shared" si="51"/>
        <v>TB19DT_D1</v>
      </c>
      <c r="D32" s="171" t="str">
        <f>V32&amp;W32&amp;X32&amp;Y32&amp;Z32&amp;"
"&amp;AA32&amp;"
"
&amp;AB32&amp;"
"&amp;AC32</f>
        <v>Các tuyến đường giao thông không đấu nối trực tiếp và thông ra Đường Lê Hồng Phong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E32" s="172"/>
      <c r="F32" s="173"/>
      <c r="G32" s="158">
        <v>2800</v>
      </c>
      <c r="H32" s="159">
        <v>2000</v>
      </c>
      <c r="I32" s="159">
        <v>1700</v>
      </c>
      <c r="J32" s="160">
        <f>VLOOKUP(C32,'[4]1. MA DO'!$E$5:$AA$1933,23,0)</f>
        <v>1.1299999999999999</v>
      </c>
      <c r="K32" s="161">
        <f t="shared" si="1"/>
        <v>1.1299999999999999</v>
      </c>
      <c r="L32" s="161">
        <f t="shared" si="2"/>
        <v>1.1299999999999999</v>
      </c>
      <c r="M32" s="146">
        <f t="shared" si="52"/>
        <v>5500</v>
      </c>
      <c r="N32" s="146">
        <f t="shared" si="53"/>
        <v>3200</v>
      </c>
      <c r="O32" s="146">
        <f t="shared" si="54"/>
        <v>2200</v>
      </c>
      <c r="P32" s="146">
        <f t="shared" si="55"/>
        <v>1400</v>
      </c>
      <c r="Q32" s="147">
        <f t="shared" si="56"/>
        <v>7700</v>
      </c>
      <c r="R32" s="147">
        <f t="shared" si="57"/>
        <v>4500</v>
      </c>
      <c r="S32" s="147">
        <f t="shared" si="58"/>
        <v>3100</v>
      </c>
      <c r="T32" s="147">
        <f t="shared" si="59"/>
        <v>2000</v>
      </c>
      <c r="U32" s="147">
        <f t="shared" si="59"/>
        <v>2</v>
      </c>
      <c r="V32" s="147" t="str">
        <f t="shared" si="60"/>
        <v xml:space="preserve">Các tuyến đường giao thông không đấu nối trực tiếp và thông ra </v>
      </c>
      <c r="W32" s="147" t="str">
        <f t="shared" si="61"/>
        <v>Đường Lê Hồng Phong</v>
      </c>
      <c r="X32" s="147" t="str">
        <f t="shared" si="61"/>
        <v xml:space="preserve"> đoạn từ Đường 29 tháng 4</v>
      </c>
      <c r="Y32" s="147" t="str">
        <f t="shared" si="62"/>
        <v xml:space="preserve"> đến Đường 3 tháng 2</v>
      </c>
      <c r="Z32" s="147" t="s">
        <v>335</v>
      </c>
      <c r="AA32" s="147" t="str">
        <f t="shared" ref="AA32:AC32" si="66">AA25</f>
        <v>- Có bề rộng ≥5m, cách đường giao thông &gt;600m.</v>
      </c>
      <c r="AB32" s="147" t="str">
        <f t="shared" si="66"/>
        <v>- Có bề rộng từ ≥3m đến &lt;5m, cách đường giao thông từ &gt;400m đến ≤600m.</v>
      </c>
      <c r="AC32" s="147" t="str">
        <f t="shared" si="66"/>
        <v>- Có bề rộng &lt;3m, cách đường giao thông ≤200m.</v>
      </c>
      <c r="AD32" s="147"/>
    </row>
    <row r="33" spans="1:30" s="17" customFormat="1" ht="110.25" x14ac:dyDescent="0.25">
      <c r="A33" s="32">
        <f t="shared" si="4"/>
        <v>28</v>
      </c>
      <c r="B33" s="32" t="str">
        <f t="shared" si="50"/>
        <v>VT4*0,8</v>
      </c>
      <c r="C33" s="32" t="str">
        <f t="shared" si="51"/>
        <v>TB19DT_D1</v>
      </c>
      <c r="D33" s="168" t="str">
        <f>V33&amp;W33&amp;X33&amp;Y33&amp;Z33</f>
        <v>Các tuyến đường giao thông không đấu nối trực tiếp và thông ra Đường Lê Hồng Phong đoạn từ Đường 29 tháng 4 đến Đường 3 tháng 2 có hiện trạng là đường nhựa, bê tông xi măng:
- Có bề rộng từ ≥3m đến &lt;5m, cách đường giao thông &gt;600m.
- Có bề rộng &lt;3m, cách đường giao thông &gt;200m.</v>
      </c>
      <c r="E33" s="169"/>
      <c r="F33" s="170"/>
      <c r="G33" s="148">
        <v>1800</v>
      </c>
      <c r="H33" s="37">
        <v>1300</v>
      </c>
      <c r="I33" s="37">
        <v>1100</v>
      </c>
      <c r="J33" s="160">
        <f>VLOOKUP(C33,'[4]1. MA DO'!$E$5:$AA$1933,23,0)</f>
        <v>1.1299999999999999</v>
      </c>
      <c r="K33" s="161">
        <f t="shared" si="1"/>
        <v>1.1299999999999999</v>
      </c>
      <c r="L33" s="161">
        <f t="shared" si="2"/>
        <v>1.1299999999999999</v>
      </c>
      <c r="M33" s="146">
        <f t="shared" si="52"/>
        <v>5500</v>
      </c>
      <c r="N33" s="146">
        <f t="shared" si="53"/>
        <v>3200</v>
      </c>
      <c r="O33" s="146">
        <f t="shared" si="54"/>
        <v>2200</v>
      </c>
      <c r="P33" s="146">
        <f t="shared" si="55"/>
        <v>1400</v>
      </c>
      <c r="Q33" s="147">
        <f t="shared" si="56"/>
        <v>7700</v>
      </c>
      <c r="R33" s="147">
        <f t="shared" si="57"/>
        <v>4500</v>
      </c>
      <c r="S33" s="147">
        <f t="shared" si="58"/>
        <v>3100</v>
      </c>
      <c r="T33" s="147">
        <f t="shared" si="59"/>
        <v>2000</v>
      </c>
      <c r="U33" s="147">
        <f t="shared" si="59"/>
        <v>2</v>
      </c>
      <c r="V33" s="147" t="str">
        <f t="shared" si="60"/>
        <v xml:space="preserve">Các tuyến đường giao thông không đấu nối trực tiếp và thông ra </v>
      </c>
      <c r="W33" s="147" t="str">
        <f t="shared" si="61"/>
        <v>Đường Lê Hồng Phong</v>
      </c>
      <c r="X33" s="147" t="str">
        <f t="shared" si="61"/>
        <v xml:space="preserve"> đoạn từ Đường 29 tháng 4</v>
      </c>
      <c r="Y33" s="147" t="str">
        <f t="shared" si="62"/>
        <v xml:space="preserve"> đến Đường 3 tháng 2</v>
      </c>
      <c r="Z33" s="147" t="s">
        <v>336</v>
      </c>
      <c r="AA33" s="147">
        <f t="shared" ref="AA33:AC33" si="67">AA26</f>
        <v>0</v>
      </c>
      <c r="AB33" s="147">
        <f t="shared" si="67"/>
        <v>0</v>
      </c>
      <c r="AC33" s="147">
        <f t="shared" si="67"/>
        <v>0</v>
      </c>
      <c r="AD33" s="147"/>
    </row>
    <row r="34" spans="1:30" s="27" customFormat="1" ht="31.5" x14ac:dyDescent="0.25">
      <c r="A34" s="32">
        <f t="shared" si="4"/>
        <v>29</v>
      </c>
      <c r="B34" s="32" t="str">
        <f>'Đầu vào (2)'!G29</f>
        <v>TB19DT_D2</v>
      </c>
      <c r="C34" s="32" t="str">
        <f>$B$34</f>
        <v>TB19DT_D2</v>
      </c>
      <c r="D34" s="34" t="str">
        <f>'Đầu vào (2)'!H29</f>
        <v>Đường Lê Hồng Phong</v>
      </c>
      <c r="E34" s="34" t="str">
        <f>'Đầu vào (2)'!I29</f>
        <v>Đường 3 tháng 2</v>
      </c>
      <c r="F34" s="34" t="str">
        <f>'Đầu vào (2)'!K29</f>
        <v>Đường 2 tháng 9</v>
      </c>
      <c r="G34" s="37">
        <v>6300</v>
      </c>
      <c r="H34" s="37">
        <v>4400</v>
      </c>
      <c r="I34" s="37">
        <v>3800</v>
      </c>
      <c r="J34" s="160">
        <f>VLOOKUP(C34,'[4]1. MA DO'!$E$5:$AA$1933,23,0)</f>
        <v>1.1299999999999999</v>
      </c>
      <c r="K34" s="161">
        <f t="shared" si="1"/>
        <v>1.1299999999999999</v>
      </c>
      <c r="L34" s="161">
        <f t="shared" si="2"/>
        <v>1.1299999999999999</v>
      </c>
      <c r="M34" s="146">
        <f>'Đầu vào (2)'!L29</f>
        <v>4500</v>
      </c>
      <c r="N34" s="146">
        <f>'Đầu vào (2)'!M29</f>
        <v>2200</v>
      </c>
      <c r="O34" s="146">
        <f>'Đầu vào (2)'!N29</f>
        <v>1800</v>
      </c>
      <c r="P34" s="146">
        <f>'Đầu vào (2)'!O29</f>
        <v>1400</v>
      </c>
      <c r="Q34" s="147">
        <f>VLOOKUP(B34,'[3]Giá đề xuất ODT'!$G$11:$AD$2233,21,0)</f>
        <v>6300</v>
      </c>
      <c r="R34" s="147">
        <f>VLOOKUP(B34,'[3]Giá đề xuất ODT'!$G$11:$AD$2233,22,0)</f>
        <v>3100</v>
      </c>
      <c r="S34" s="147">
        <f>VLOOKUP(B34,'[3]Giá đề xuất ODT'!$G$11:$AD$2233,23,0)</f>
        <v>2500</v>
      </c>
      <c r="T34" s="147">
        <f>VLOOKUP(B34,'[3]Giá đề xuất ODT'!$G$11:$AD$2233,24,0)</f>
        <v>2000</v>
      </c>
      <c r="U34" s="147">
        <v>2</v>
      </c>
      <c r="V34" s="147"/>
      <c r="W34" s="147" t="str">
        <f>D34</f>
        <v>Đường Lê Hồng Phong</v>
      </c>
      <c r="X34" s="147" t="str">
        <f>" đoạn từ "&amp;E34</f>
        <v xml:space="preserve"> đoạn từ Đường 3 tháng 2</v>
      </c>
      <c r="Y34" s="147" t="str">
        <f>" đến "&amp;F34</f>
        <v xml:space="preserve"> đến Đường 2 tháng 9</v>
      </c>
      <c r="Z34" s="147"/>
      <c r="AA34" s="147"/>
      <c r="AB34" s="147"/>
      <c r="AC34" s="147">
        <v>0</v>
      </c>
      <c r="AD34" s="147"/>
    </row>
    <row r="35" spans="1:30" s="27" customFormat="1" ht="78.75" x14ac:dyDescent="0.25">
      <c r="A35" s="32">
        <f t="shared" si="4"/>
        <v>30</v>
      </c>
      <c r="B35" s="32" t="str">
        <f t="shared" ref="B35:B40" si="68">B28</f>
        <v>VT2</v>
      </c>
      <c r="C35" s="32" t="str">
        <f t="shared" ref="C35:C40" si="69">$B$34</f>
        <v>TB19DT_D2</v>
      </c>
      <c r="D35" s="174" t="str">
        <f>V35&amp;W35&amp;X35&amp;Y35&amp;Z35&amp;"
"&amp;AA35&amp;"
"
&amp;AB35</f>
        <v>Các tuyến đường giao thông đấu nối trực tiếp ra Đường Lê Hồng Phong đoạn từ Đường 3 tháng 2 đến Đường 2 tháng 9 có hiện trạng là đường nhựa, bê tông xi măng:
- Có bề rộng ≥5m, cách đường giao thông ≤600m.
- Có bề rộng từ ≥3m đến &lt;5m, cách đường giao thông ≤400m.</v>
      </c>
      <c r="E35" s="175"/>
      <c r="F35" s="176"/>
      <c r="G35" s="148">
        <v>3100</v>
      </c>
      <c r="H35" s="37">
        <v>2200</v>
      </c>
      <c r="I35" s="37">
        <v>1900</v>
      </c>
      <c r="J35" s="160">
        <f>VLOOKUP(C35,'[4]1. MA DO'!$E$5:$AA$1933,23,0)</f>
        <v>1.1299999999999999</v>
      </c>
      <c r="K35" s="161">
        <f t="shared" si="1"/>
        <v>1.1299999999999999</v>
      </c>
      <c r="L35" s="161">
        <f t="shared" si="2"/>
        <v>1.1299999999999999</v>
      </c>
      <c r="M35" s="146">
        <f t="shared" ref="M35:M40" si="70">M34</f>
        <v>4500</v>
      </c>
      <c r="N35" s="146">
        <f t="shared" ref="N35:N40" si="71">N34</f>
        <v>2200</v>
      </c>
      <c r="O35" s="146">
        <f t="shared" ref="O35:O40" si="72">O34</f>
        <v>1800</v>
      </c>
      <c r="P35" s="146">
        <f t="shared" ref="P35:P40" si="73">P34</f>
        <v>1400</v>
      </c>
      <c r="Q35" s="147">
        <f t="shared" ref="Q35:Q40" si="74">Q34</f>
        <v>6300</v>
      </c>
      <c r="R35" s="147">
        <f t="shared" ref="R35:R40" si="75">R34</f>
        <v>3100</v>
      </c>
      <c r="S35" s="147">
        <f t="shared" ref="S35:S40" si="76">S34</f>
        <v>2500</v>
      </c>
      <c r="T35" s="147">
        <f t="shared" ref="T35:U40" si="77">T34</f>
        <v>2000</v>
      </c>
      <c r="U35" s="147">
        <f t="shared" si="77"/>
        <v>2</v>
      </c>
      <c r="V35" s="147" t="str">
        <f t="shared" ref="V35:V40" si="78">V28</f>
        <v xml:space="preserve">Các tuyến đường giao thông đấu nối trực tiếp ra </v>
      </c>
      <c r="W35" s="147" t="str">
        <f t="shared" ref="W35:X40" si="79">W34</f>
        <v>Đường Lê Hồng Phong</v>
      </c>
      <c r="X35" s="147" t="str">
        <f t="shared" si="79"/>
        <v xml:space="preserve"> đoạn từ Đường 3 tháng 2</v>
      </c>
      <c r="Y35" s="147" t="str">
        <f t="shared" ref="Y35:Y40" si="80">Y34</f>
        <v xml:space="preserve"> đến Đường 2 tháng 9</v>
      </c>
      <c r="Z35" s="147" t="s">
        <v>335</v>
      </c>
      <c r="AA35" s="147" t="str">
        <f>AA28</f>
        <v>- Có bề rộng ≥5m, cách đường giao thông ≤600m.</v>
      </c>
      <c r="AB35" s="147" t="str">
        <f>AB28</f>
        <v>- Có bề rộng từ ≥3m đến &lt;5m, cách đường giao thông ≤400m.</v>
      </c>
      <c r="AC35" s="147">
        <f>AC28</f>
        <v>0</v>
      </c>
      <c r="AD35" s="147"/>
    </row>
    <row r="36" spans="1:30" s="27" customFormat="1" ht="78.75" x14ac:dyDescent="0.25">
      <c r="A36" s="32">
        <f t="shared" si="4"/>
        <v>31</v>
      </c>
      <c r="B36" s="32" t="str">
        <f t="shared" si="68"/>
        <v>VT3</v>
      </c>
      <c r="C36" s="32" t="str">
        <f t="shared" si="69"/>
        <v>TB19DT_D2</v>
      </c>
      <c r="D36" s="171" t="str">
        <f>V36&amp;W36&amp;X36&amp;Y36&amp;Z36&amp;"
"&amp;AA36&amp;"
"&amp;AB36&amp;"
"&amp;AC36</f>
        <v>Các tuyến đường giao thông đấu nối trực tiếp ra Đường Lê Hồng Phong đoạn từ Đường 3 tháng 2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E36" s="172"/>
      <c r="F36" s="173"/>
      <c r="G36" s="148">
        <v>2500</v>
      </c>
      <c r="H36" s="37">
        <v>1800</v>
      </c>
      <c r="I36" s="37">
        <v>1500</v>
      </c>
      <c r="J36" s="160">
        <f>VLOOKUP(C36,'[4]1. MA DO'!$E$5:$AA$1933,23,0)</f>
        <v>1.1299999999999999</v>
      </c>
      <c r="K36" s="161">
        <f t="shared" si="1"/>
        <v>1.1299999999999999</v>
      </c>
      <c r="L36" s="161">
        <f t="shared" si="2"/>
        <v>1.1299999999999999</v>
      </c>
      <c r="M36" s="146">
        <f t="shared" si="70"/>
        <v>4500</v>
      </c>
      <c r="N36" s="146">
        <f t="shared" si="71"/>
        <v>2200</v>
      </c>
      <c r="O36" s="146">
        <f t="shared" si="72"/>
        <v>1800</v>
      </c>
      <c r="P36" s="146">
        <f t="shared" si="73"/>
        <v>1400</v>
      </c>
      <c r="Q36" s="147">
        <f t="shared" si="74"/>
        <v>6300</v>
      </c>
      <c r="R36" s="147">
        <f t="shared" si="75"/>
        <v>3100</v>
      </c>
      <c r="S36" s="147">
        <f t="shared" si="76"/>
        <v>2500</v>
      </c>
      <c r="T36" s="147">
        <f t="shared" si="77"/>
        <v>2000</v>
      </c>
      <c r="U36" s="147">
        <f t="shared" si="77"/>
        <v>2</v>
      </c>
      <c r="V36" s="147" t="str">
        <f t="shared" si="78"/>
        <v xml:space="preserve">Các tuyến đường giao thông đấu nối trực tiếp ra </v>
      </c>
      <c r="W36" s="147" t="str">
        <f t="shared" si="79"/>
        <v>Đường Lê Hồng Phong</v>
      </c>
      <c r="X36" s="147" t="str">
        <f t="shared" si="79"/>
        <v xml:space="preserve"> đoạn từ Đường 3 tháng 2</v>
      </c>
      <c r="Y36" s="147" t="str">
        <f t="shared" si="80"/>
        <v xml:space="preserve"> đến Đường 2 tháng 9</v>
      </c>
      <c r="Z36" s="147" t="s">
        <v>335</v>
      </c>
      <c r="AA36" s="147" t="str">
        <f t="shared" ref="AA36:AC36" si="81">AA29</f>
        <v>- Có bề rộng ≥5m, cách đường giao thông &gt;600m.</v>
      </c>
      <c r="AB36" s="147" t="str">
        <f t="shared" si="81"/>
        <v>- Có bề rộng từ ≥3m đến &lt;5m, cách đường giao thông từ &gt;400m đến ≤600m.</v>
      </c>
      <c r="AC36" s="147" t="str">
        <f t="shared" si="81"/>
        <v>- Có bề rộng &lt;3m, cách đường giao thông ≤200m.</v>
      </c>
      <c r="AD36" s="147"/>
    </row>
    <row r="37" spans="1:30" s="27" customFormat="1" ht="94.5" x14ac:dyDescent="0.25">
      <c r="A37" s="32">
        <f t="shared" si="4"/>
        <v>32</v>
      </c>
      <c r="B37" s="32" t="str">
        <f t="shared" si="68"/>
        <v>VT4</v>
      </c>
      <c r="C37" s="32" t="str">
        <f t="shared" si="69"/>
        <v>TB19DT_D2</v>
      </c>
      <c r="D37" s="171" t="str">
        <f>V37&amp;W37&amp;X37&amp;Y37&amp;Z37</f>
        <v>Các tuyến đường giao thông đấu nối trực tiếp ra Đường Lê Hồng Phong đoạn từ Đường 3 tháng 2 đến Đường 2 tháng 9 có hiện trạng là đường nhựa, bê tông xi măng:
- Có bề rộng từ ≥3m đến &lt;5m, cách đường giao thông &gt;600m.
- Có bề rộng &lt;3m, cách đường giao thông &gt;200m.</v>
      </c>
      <c r="E37" s="172"/>
      <c r="F37" s="173"/>
      <c r="G37" s="148">
        <v>2000</v>
      </c>
      <c r="H37" s="37">
        <v>1400</v>
      </c>
      <c r="I37" s="37">
        <v>1200</v>
      </c>
      <c r="J37" s="160">
        <f>VLOOKUP(C37,'[4]1. MA DO'!$E$5:$AA$1933,23,0)</f>
        <v>1.1299999999999999</v>
      </c>
      <c r="K37" s="161">
        <f t="shared" si="1"/>
        <v>1.1299999999999999</v>
      </c>
      <c r="L37" s="161">
        <f t="shared" si="2"/>
        <v>1.1299999999999999</v>
      </c>
      <c r="M37" s="146">
        <f t="shared" si="70"/>
        <v>4500</v>
      </c>
      <c r="N37" s="146">
        <f t="shared" si="71"/>
        <v>2200</v>
      </c>
      <c r="O37" s="146">
        <f t="shared" si="72"/>
        <v>1800</v>
      </c>
      <c r="P37" s="146">
        <f t="shared" si="73"/>
        <v>1400</v>
      </c>
      <c r="Q37" s="147">
        <f t="shared" si="74"/>
        <v>6300</v>
      </c>
      <c r="R37" s="147">
        <f t="shared" si="75"/>
        <v>3100</v>
      </c>
      <c r="S37" s="147">
        <f t="shared" si="76"/>
        <v>2500</v>
      </c>
      <c r="T37" s="147">
        <f t="shared" si="77"/>
        <v>2000</v>
      </c>
      <c r="U37" s="147">
        <f t="shared" si="77"/>
        <v>2</v>
      </c>
      <c r="V37" s="147" t="str">
        <f t="shared" si="78"/>
        <v xml:space="preserve">Các tuyến đường giao thông đấu nối trực tiếp ra </v>
      </c>
      <c r="W37" s="147" t="str">
        <f t="shared" si="79"/>
        <v>Đường Lê Hồng Phong</v>
      </c>
      <c r="X37" s="147" t="str">
        <f t="shared" si="79"/>
        <v xml:space="preserve"> đoạn từ Đường 3 tháng 2</v>
      </c>
      <c r="Y37" s="147" t="str">
        <f t="shared" si="80"/>
        <v xml:space="preserve"> đến Đường 2 tháng 9</v>
      </c>
      <c r="Z37" s="147" t="s">
        <v>336</v>
      </c>
      <c r="AA37" s="147">
        <f t="shared" ref="AA37:AC37" si="82">AA30</f>
        <v>0</v>
      </c>
      <c r="AB37" s="147">
        <f t="shared" si="82"/>
        <v>0</v>
      </c>
      <c r="AC37" s="147">
        <f t="shared" si="82"/>
        <v>0</v>
      </c>
      <c r="AD37" s="147"/>
    </row>
    <row r="38" spans="1:30" s="27" customFormat="1" ht="110.25" x14ac:dyDescent="0.25">
      <c r="A38" s="32">
        <f t="shared" si="4"/>
        <v>33</v>
      </c>
      <c r="B38" s="32" t="str">
        <f t="shared" si="68"/>
        <v>VT2*0,8</v>
      </c>
      <c r="C38" s="32" t="str">
        <f t="shared" si="69"/>
        <v>TB19DT_D2</v>
      </c>
      <c r="D38" s="171" t="str">
        <f>V38&amp;W38&amp;X38&amp;Y38&amp;Z38&amp;"
"&amp;AA38&amp;"
"
&amp;AB38</f>
        <v>Các tuyến đường giao thông không đấu nối trực tiếp và thông ra Đường Lê Hồng Phong đoạn từ Đường 3 tháng 2 đến Đường 2 tháng 9 có hiện trạng là đường nhựa, bê tông xi măng:
- Có bề rộng ≥5m, cách đường giao thông ≤600m.
- Có bề rộng từ ≥3m đến &lt;5m, cách đường giao thông ≤400m.</v>
      </c>
      <c r="E38" s="172"/>
      <c r="F38" s="173"/>
      <c r="G38" s="148">
        <v>2800</v>
      </c>
      <c r="H38" s="37">
        <v>2000</v>
      </c>
      <c r="I38" s="37">
        <v>1700</v>
      </c>
      <c r="J38" s="160">
        <f>VLOOKUP(C38,'[4]1. MA DO'!$E$5:$AA$1933,23,0)</f>
        <v>1.1299999999999999</v>
      </c>
      <c r="K38" s="161">
        <f t="shared" si="1"/>
        <v>1.1299999999999999</v>
      </c>
      <c r="L38" s="161">
        <f t="shared" si="2"/>
        <v>1.1299999999999999</v>
      </c>
      <c r="M38" s="146">
        <f t="shared" si="70"/>
        <v>4500</v>
      </c>
      <c r="N38" s="146">
        <f t="shared" si="71"/>
        <v>2200</v>
      </c>
      <c r="O38" s="146">
        <f t="shared" si="72"/>
        <v>1800</v>
      </c>
      <c r="P38" s="146">
        <f t="shared" si="73"/>
        <v>1400</v>
      </c>
      <c r="Q38" s="147">
        <f t="shared" si="74"/>
        <v>6300</v>
      </c>
      <c r="R38" s="147">
        <f t="shared" si="75"/>
        <v>3100</v>
      </c>
      <c r="S38" s="147">
        <f t="shared" si="76"/>
        <v>2500</v>
      </c>
      <c r="T38" s="147">
        <f t="shared" si="77"/>
        <v>2000</v>
      </c>
      <c r="U38" s="147">
        <f t="shared" si="77"/>
        <v>2</v>
      </c>
      <c r="V38" s="147" t="str">
        <f t="shared" si="78"/>
        <v xml:space="preserve">Các tuyến đường giao thông không đấu nối trực tiếp và thông ra </v>
      </c>
      <c r="W38" s="147" t="str">
        <f t="shared" si="79"/>
        <v>Đường Lê Hồng Phong</v>
      </c>
      <c r="X38" s="147" t="str">
        <f t="shared" si="79"/>
        <v xml:space="preserve"> đoạn từ Đường 3 tháng 2</v>
      </c>
      <c r="Y38" s="147" t="str">
        <f t="shared" si="80"/>
        <v xml:space="preserve"> đến Đường 2 tháng 9</v>
      </c>
      <c r="Z38" s="147" t="s">
        <v>335</v>
      </c>
      <c r="AA38" s="147" t="str">
        <f t="shared" ref="AA38:AC38" si="83">AA31</f>
        <v>- Có bề rộng ≥5m, cách đường giao thông ≤600m.</v>
      </c>
      <c r="AB38" s="147" t="str">
        <f t="shared" si="83"/>
        <v>- Có bề rộng từ ≥3m đến &lt;5m, cách đường giao thông ≤400m.</v>
      </c>
      <c r="AC38" s="147">
        <f t="shared" si="83"/>
        <v>0</v>
      </c>
      <c r="AD38" s="147"/>
    </row>
    <row r="39" spans="1:30" s="27" customFormat="1" ht="110.25" x14ac:dyDescent="0.25">
      <c r="A39" s="32">
        <f t="shared" si="4"/>
        <v>34</v>
      </c>
      <c r="B39" s="32" t="str">
        <f t="shared" si="68"/>
        <v>VT3*0,8</v>
      </c>
      <c r="C39" s="32" t="str">
        <f t="shared" si="69"/>
        <v>TB19DT_D2</v>
      </c>
      <c r="D39" s="171" t="str">
        <f>V39&amp;W39&amp;X39&amp;Y39&amp;Z39&amp;"
"&amp;AA39&amp;"
"
&amp;AB39&amp;"
"&amp;AC39</f>
        <v>Các tuyến đường giao thông không đấu nối trực tiếp và thông ra Đường Lê Hồng Phong đoạn từ Đường 3 tháng 2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E39" s="172"/>
      <c r="F39" s="173"/>
      <c r="G39" s="148">
        <v>2300</v>
      </c>
      <c r="H39" s="37">
        <v>1600</v>
      </c>
      <c r="I39" s="37">
        <v>1400</v>
      </c>
      <c r="J39" s="160">
        <f>VLOOKUP(C39,'[4]1. MA DO'!$E$5:$AA$1933,23,0)</f>
        <v>1.1299999999999999</v>
      </c>
      <c r="K39" s="161">
        <f t="shared" si="1"/>
        <v>1.1299999999999999</v>
      </c>
      <c r="L39" s="161">
        <f t="shared" si="2"/>
        <v>1.1299999999999999</v>
      </c>
      <c r="M39" s="146">
        <f t="shared" si="70"/>
        <v>4500</v>
      </c>
      <c r="N39" s="146">
        <f t="shared" si="71"/>
        <v>2200</v>
      </c>
      <c r="O39" s="146">
        <f t="shared" si="72"/>
        <v>1800</v>
      </c>
      <c r="P39" s="146">
        <f t="shared" si="73"/>
        <v>1400</v>
      </c>
      <c r="Q39" s="147">
        <f t="shared" si="74"/>
        <v>6300</v>
      </c>
      <c r="R39" s="147">
        <f t="shared" si="75"/>
        <v>3100</v>
      </c>
      <c r="S39" s="147">
        <f t="shared" si="76"/>
        <v>2500</v>
      </c>
      <c r="T39" s="147">
        <f t="shared" si="77"/>
        <v>2000</v>
      </c>
      <c r="U39" s="147">
        <f t="shared" si="77"/>
        <v>2</v>
      </c>
      <c r="V39" s="147" t="str">
        <f t="shared" si="78"/>
        <v xml:space="preserve">Các tuyến đường giao thông không đấu nối trực tiếp và thông ra </v>
      </c>
      <c r="W39" s="147" t="str">
        <f t="shared" si="79"/>
        <v>Đường Lê Hồng Phong</v>
      </c>
      <c r="X39" s="147" t="str">
        <f t="shared" si="79"/>
        <v xml:space="preserve"> đoạn từ Đường 3 tháng 2</v>
      </c>
      <c r="Y39" s="147" t="str">
        <f t="shared" si="80"/>
        <v xml:space="preserve"> đến Đường 2 tháng 9</v>
      </c>
      <c r="Z39" s="147" t="s">
        <v>335</v>
      </c>
      <c r="AA39" s="147" t="str">
        <f t="shared" ref="AA39:AC39" si="84">AA32</f>
        <v>- Có bề rộng ≥5m, cách đường giao thông &gt;600m.</v>
      </c>
      <c r="AB39" s="147" t="str">
        <f t="shared" si="84"/>
        <v>- Có bề rộng từ ≥3m đến &lt;5m, cách đường giao thông từ &gt;400m đến ≤600m.</v>
      </c>
      <c r="AC39" s="147" t="str">
        <f t="shared" si="84"/>
        <v>- Có bề rộng &lt;3m, cách đường giao thông ≤200m.</v>
      </c>
      <c r="AD39" s="147"/>
    </row>
    <row r="40" spans="1:30" s="27" customFormat="1" ht="110.25" x14ac:dyDescent="0.25">
      <c r="A40" s="32">
        <f t="shared" si="4"/>
        <v>35</v>
      </c>
      <c r="B40" s="32" t="str">
        <f t="shared" si="68"/>
        <v>VT4*0,8</v>
      </c>
      <c r="C40" s="32" t="str">
        <f t="shared" si="69"/>
        <v>TB19DT_D2</v>
      </c>
      <c r="D40" s="168" t="str">
        <f>V40&amp;W40&amp;X40&amp;Y40&amp;Z40</f>
        <v>Các tuyến đường giao thông không đấu nối trực tiếp và thông ra Đường Lê Hồng Phong đoạn từ Đường 3 tháng 2 đến Đường 2 tháng 9 có hiện trạng là đường nhựa, bê tông xi măng:
- Có bề rộng từ ≥3m đến &lt;5m, cách đường giao thông &gt;600m.
- Có bề rộng &lt;3m, cách đường giao thông &gt;200m.</v>
      </c>
      <c r="E40" s="169"/>
      <c r="F40" s="170"/>
      <c r="G40" s="148">
        <v>1800</v>
      </c>
      <c r="H40" s="37">
        <v>1300</v>
      </c>
      <c r="I40" s="37">
        <v>1100</v>
      </c>
      <c r="J40" s="160">
        <f>VLOOKUP(C40,'[4]1. MA DO'!$E$5:$AA$1933,23,0)</f>
        <v>1.1299999999999999</v>
      </c>
      <c r="K40" s="161">
        <f t="shared" si="1"/>
        <v>1.1299999999999999</v>
      </c>
      <c r="L40" s="161">
        <f t="shared" si="2"/>
        <v>1.1299999999999999</v>
      </c>
      <c r="M40" s="146">
        <f t="shared" si="70"/>
        <v>4500</v>
      </c>
      <c r="N40" s="146">
        <f t="shared" si="71"/>
        <v>2200</v>
      </c>
      <c r="O40" s="146">
        <f t="shared" si="72"/>
        <v>1800</v>
      </c>
      <c r="P40" s="146">
        <f t="shared" si="73"/>
        <v>1400</v>
      </c>
      <c r="Q40" s="147">
        <f t="shared" si="74"/>
        <v>6300</v>
      </c>
      <c r="R40" s="147">
        <f t="shared" si="75"/>
        <v>3100</v>
      </c>
      <c r="S40" s="147">
        <f t="shared" si="76"/>
        <v>2500</v>
      </c>
      <c r="T40" s="147">
        <f t="shared" si="77"/>
        <v>2000</v>
      </c>
      <c r="U40" s="147">
        <f t="shared" si="77"/>
        <v>2</v>
      </c>
      <c r="V40" s="147" t="str">
        <f t="shared" si="78"/>
        <v xml:space="preserve">Các tuyến đường giao thông không đấu nối trực tiếp và thông ra </v>
      </c>
      <c r="W40" s="147" t="str">
        <f t="shared" si="79"/>
        <v>Đường Lê Hồng Phong</v>
      </c>
      <c r="X40" s="147" t="str">
        <f t="shared" si="79"/>
        <v xml:space="preserve"> đoạn từ Đường 3 tháng 2</v>
      </c>
      <c r="Y40" s="147" t="str">
        <f t="shared" si="80"/>
        <v xml:space="preserve"> đến Đường 2 tháng 9</v>
      </c>
      <c r="Z40" s="147" t="s">
        <v>336</v>
      </c>
      <c r="AA40" s="147">
        <f t="shared" ref="AA40:AC40" si="85">AA33</f>
        <v>0</v>
      </c>
      <c r="AB40" s="147">
        <f t="shared" si="85"/>
        <v>0</v>
      </c>
      <c r="AC40" s="147">
        <f t="shared" si="85"/>
        <v>0</v>
      </c>
      <c r="AD40" s="147"/>
    </row>
    <row r="41" spans="1:30" s="27" customFormat="1" ht="31.5" x14ac:dyDescent="0.25">
      <c r="A41" s="32">
        <f t="shared" si="4"/>
        <v>36</v>
      </c>
      <c r="B41" s="32" t="str">
        <f>'Đầu vào (2)'!G36</f>
        <v>TB43DT</v>
      </c>
      <c r="C41" s="32" t="str">
        <f>$B$41</f>
        <v>TB43DT</v>
      </c>
      <c r="D41" s="34" t="str">
        <f>'Đầu vào (2)'!H36</f>
        <v>Đường Tạ Uyên</v>
      </c>
      <c r="E41" s="34" t="str">
        <f>'Đầu vào (2)'!I36</f>
        <v>Đường 29 tháng 4</v>
      </c>
      <c r="F41" s="34" t="str">
        <f>'Đầu vào (2)'!K36</f>
        <v>Đường Nguyễn Sơn Hà</v>
      </c>
      <c r="G41" s="37">
        <v>5600</v>
      </c>
      <c r="H41" s="37">
        <v>3900</v>
      </c>
      <c r="I41" s="37">
        <v>3400</v>
      </c>
      <c r="J41" s="160">
        <f>VLOOKUP(C41,'[4]1. MA DO'!$E$5:$AA$1933,23,0)</f>
        <v>1.1299999999999999</v>
      </c>
      <c r="K41" s="161">
        <f t="shared" si="1"/>
        <v>1.1299999999999999</v>
      </c>
      <c r="L41" s="161">
        <f t="shared" si="2"/>
        <v>1.1299999999999999</v>
      </c>
      <c r="M41" s="146">
        <f>'Đầu vào (2)'!L36</f>
        <v>5000</v>
      </c>
      <c r="N41" s="146">
        <f>'Đầu vào (2)'!M36</f>
        <v>3000</v>
      </c>
      <c r="O41" s="146">
        <f>'Đầu vào (2)'!N36</f>
        <v>2200</v>
      </c>
      <c r="P41" s="146">
        <f>'Đầu vào (2)'!O36</f>
        <v>1400</v>
      </c>
      <c r="Q41" s="147">
        <f>VLOOKUP(B41,'[3]Giá đề xuất ODT'!$G$11:$AD$2233,21,0)</f>
        <v>5600</v>
      </c>
      <c r="R41" s="147">
        <f>VLOOKUP(B41,'[3]Giá đề xuất ODT'!$G$11:$AD$2233,22,0)</f>
        <v>3400</v>
      </c>
      <c r="S41" s="147">
        <f>VLOOKUP(B41,'[3]Giá đề xuất ODT'!$G$11:$AD$2233,23,0)</f>
        <v>2500</v>
      </c>
      <c r="T41" s="147">
        <f>VLOOKUP(B41,'[3]Giá đề xuất ODT'!$G$11:$AD$2233,24,0)</f>
        <v>1600</v>
      </c>
      <c r="U41" s="147">
        <v>2</v>
      </c>
      <c r="V41" s="147"/>
      <c r="W41" s="147" t="str">
        <f>D41</f>
        <v>Đường Tạ Uyên</v>
      </c>
      <c r="X41" s="147" t="str">
        <f>" đoạn từ "&amp;E41</f>
        <v xml:space="preserve"> đoạn từ Đường 29 tháng 4</v>
      </c>
      <c r="Y41" s="147" t="str">
        <f>" đến "&amp;F41</f>
        <v xml:space="preserve"> đến Đường Nguyễn Sơn Hà</v>
      </c>
      <c r="Z41" s="147"/>
      <c r="AA41" s="147"/>
      <c r="AB41" s="147"/>
      <c r="AC41" s="147">
        <v>0</v>
      </c>
      <c r="AD41" s="147"/>
    </row>
    <row r="42" spans="1:30" s="27" customFormat="1" ht="78.75" x14ac:dyDescent="0.25">
      <c r="A42" s="32">
        <f t="shared" si="4"/>
        <v>37</v>
      </c>
      <c r="B42" s="32" t="str">
        <f t="shared" ref="B42:B47" si="86">B35</f>
        <v>VT2</v>
      </c>
      <c r="C42" s="32" t="str">
        <f t="shared" ref="C42:C47" si="87">$B$41</f>
        <v>TB43DT</v>
      </c>
      <c r="D42" s="164" t="str">
        <f>V42&amp;W42&amp;X42&amp;Y42&amp;Z42&amp;"
"&amp;AA42&amp;"
"
&amp;AB42</f>
        <v>Các tuyến đường giao thông đấu nối trực tiếp ra Đường Tạ Uyên đoạn từ Đường 29 tháng 4 đến Đường Nguyễn Sơn Hà có hiện trạng là đường nhựa, bê tông xi măng:
- Có bề rộng ≥5m, cách đường giao thông ≤600m.
- Có bề rộng từ ≥3m đến &lt;5m, cách đường giao thông ≤400m.</v>
      </c>
      <c r="E42" s="165"/>
      <c r="F42" s="166"/>
      <c r="G42" s="148">
        <v>3400</v>
      </c>
      <c r="H42" s="37">
        <v>2400</v>
      </c>
      <c r="I42" s="37">
        <v>2000</v>
      </c>
      <c r="J42" s="160">
        <f>VLOOKUP(C42,'[4]1. MA DO'!$E$5:$AA$1933,23,0)</f>
        <v>1.1299999999999999</v>
      </c>
      <c r="K42" s="161">
        <f t="shared" si="1"/>
        <v>1.1299999999999999</v>
      </c>
      <c r="L42" s="161">
        <f t="shared" si="2"/>
        <v>1.1299999999999999</v>
      </c>
      <c r="M42" s="146">
        <f t="shared" ref="M42:M47" si="88">M41</f>
        <v>5000</v>
      </c>
      <c r="N42" s="146">
        <f t="shared" ref="N42:N47" si="89">N41</f>
        <v>3000</v>
      </c>
      <c r="O42" s="146">
        <f t="shared" ref="O42:O47" si="90">O41</f>
        <v>2200</v>
      </c>
      <c r="P42" s="146">
        <f t="shared" ref="P42:P47" si="91">P41</f>
        <v>1400</v>
      </c>
      <c r="Q42" s="147">
        <f t="shared" ref="Q42:Q47" si="92">Q41</f>
        <v>5600</v>
      </c>
      <c r="R42" s="147">
        <f t="shared" ref="R42:R47" si="93">R41</f>
        <v>3400</v>
      </c>
      <c r="S42" s="147">
        <f t="shared" ref="S42:S47" si="94">S41</f>
        <v>2500</v>
      </c>
      <c r="T42" s="147">
        <f t="shared" ref="T42:U47" si="95">T41</f>
        <v>1600</v>
      </c>
      <c r="U42" s="147">
        <f t="shared" si="95"/>
        <v>2</v>
      </c>
      <c r="V42" s="147" t="str">
        <f t="shared" ref="V42:V47" si="96">V35</f>
        <v xml:space="preserve">Các tuyến đường giao thông đấu nối trực tiếp ra </v>
      </c>
      <c r="W42" s="147" t="str">
        <f t="shared" ref="W42:X47" si="97">W41</f>
        <v>Đường Tạ Uyên</v>
      </c>
      <c r="X42" s="147" t="str">
        <f t="shared" si="97"/>
        <v xml:space="preserve"> đoạn từ Đường 29 tháng 4</v>
      </c>
      <c r="Y42" s="147" t="str">
        <f t="shared" ref="Y42:Y47" si="98">Y41</f>
        <v xml:space="preserve"> đến Đường Nguyễn Sơn Hà</v>
      </c>
      <c r="Z42" s="147" t="s">
        <v>335</v>
      </c>
      <c r="AA42" s="147" t="str">
        <f>AA35</f>
        <v>- Có bề rộng ≥5m, cách đường giao thông ≤600m.</v>
      </c>
      <c r="AB42" s="147" t="str">
        <f>AB35</f>
        <v>- Có bề rộng từ ≥3m đến &lt;5m, cách đường giao thông ≤400m.</v>
      </c>
      <c r="AC42" s="147">
        <f>AC35</f>
        <v>0</v>
      </c>
      <c r="AD42" s="147"/>
    </row>
    <row r="43" spans="1:30" s="27" customFormat="1" ht="78.75" x14ac:dyDescent="0.25">
      <c r="A43" s="32">
        <f t="shared" si="4"/>
        <v>38</v>
      </c>
      <c r="B43" s="32" t="str">
        <f t="shared" si="86"/>
        <v>VT3</v>
      </c>
      <c r="C43" s="32" t="str">
        <f t="shared" si="87"/>
        <v>TB43DT</v>
      </c>
      <c r="D43" s="164" t="str">
        <f>V43&amp;W43&amp;X43&amp;Y43&amp;Z43&amp;"
"&amp;AA43&amp;"
"&amp;AB43&amp;"
"&amp;AC43</f>
        <v>Các tuyến đường giao thông đấu nối trực tiếp ra Đường Tạ Uyên đoạn từ Đường 29 tháng 4 đến Đường Nguyễn Sơn Hà có hiện trạng là đường nhựa, bê tông xi măng:
- Có bề rộng ≥5m, cách đường giao thông &gt;600m.
- Có bề rộng từ ≥3m đến &lt;5m, cách đường giao thông từ &gt;400m đến ≤600m.
- Có bề rộng &lt;3m, cách đường giao thông ≤200m.</v>
      </c>
      <c r="E43" s="165"/>
      <c r="F43" s="166"/>
      <c r="G43" s="148">
        <v>2500</v>
      </c>
      <c r="H43" s="37">
        <v>1800</v>
      </c>
      <c r="I43" s="37">
        <v>1500</v>
      </c>
      <c r="J43" s="160">
        <f>VLOOKUP(C43,'[4]1. MA DO'!$E$5:$AA$1933,23,0)</f>
        <v>1.1299999999999999</v>
      </c>
      <c r="K43" s="161">
        <f t="shared" si="1"/>
        <v>1.1299999999999999</v>
      </c>
      <c r="L43" s="161">
        <f t="shared" si="2"/>
        <v>1.1299999999999999</v>
      </c>
      <c r="M43" s="146">
        <f t="shared" si="88"/>
        <v>5000</v>
      </c>
      <c r="N43" s="146">
        <f t="shared" si="89"/>
        <v>3000</v>
      </c>
      <c r="O43" s="146">
        <f t="shared" si="90"/>
        <v>2200</v>
      </c>
      <c r="P43" s="146">
        <f t="shared" si="91"/>
        <v>1400</v>
      </c>
      <c r="Q43" s="147">
        <f t="shared" si="92"/>
        <v>5600</v>
      </c>
      <c r="R43" s="147">
        <f t="shared" si="93"/>
        <v>3400</v>
      </c>
      <c r="S43" s="147">
        <f t="shared" si="94"/>
        <v>2500</v>
      </c>
      <c r="T43" s="147">
        <f t="shared" si="95"/>
        <v>1600</v>
      </c>
      <c r="U43" s="147">
        <f t="shared" si="95"/>
        <v>2</v>
      </c>
      <c r="V43" s="147" t="str">
        <f t="shared" si="96"/>
        <v xml:space="preserve">Các tuyến đường giao thông đấu nối trực tiếp ra </v>
      </c>
      <c r="W43" s="147" t="str">
        <f t="shared" si="97"/>
        <v>Đường Tạ Uyên</v>
      </c>
      <c r="X43" s="147" t="str">
        <f t="shared" si="97"/>
        <v xml:space="preserve"> đoạn từ Đường 29 tháng 4</v>
      </c>
      <c r="Y43" s="147" t="str">
        <f t="shared" si="98"/>
        <v xml:space="preserve"> đến Đường Nguyễn Sơn Hà</v>
      </c>
      <c r="Z43" s="147" t="s">
        <v>335</v>
      </c>
      <c r="AA43" s="147" t="str">
        <f t="shared" ref="AA43:AC43" si="99">AA36</f>
        <v>- Có bề rộng ≥5m, cách đường giao thông &gt;600m.</v>
      </c>
      <c r="AB43" s="147" t="str">
        <f t="shared" si="99"/>
        <v>- Có bề rộng từ ≥3m đến &lt;5m, cách đường giao thông từ &gt;400m đến ≤600m.</v>
      </c>
      <c r="AC43" s="147" t="str">
        <f t="shared" si="99"/>
        <v>- Có bề rộng &lt;3m, cách đường giao thông ≤200m.</v>
      </c>
      <c r="AD43" s="147"/>
    </row>
    <row r="44" spans="1:30" s="27" customFormat="1" ht="94.5" x14ac:dyDescent="0.25">
      <c r="A44" s="32">
        <f t="shared" si="4"/>
        <v>39</v>
      </c>
      <c r="B44" s="32" t="str">
        <f t="shared" si="86"/>
        <v>VT4</v>
      </c>
      <c r="C44" s="32" t="str">
        <f t="shared" si="87"/>
        <v>TB43DT</v>
      </c>
      <c r="D44" s="164" t="str">
        <f>V44&amp;W44&amp;X44&amp;Y44&amp;Z44</f>
        <v>Các tuyến đường giao thông đấu nối trực tiếp ra Đường Tạ Uyên đoạn từ Đường 29 tháng 4 đến Đường Nguyễn Sơn Hà có hiện trạng là đường nhựa, bê tông xi măng:
- Có bề rộng từ ≥3m đến &lt;5m, cách đường giao thông &gt;600m.
- Có bề rộng &lt;3m, cách đường giao thông &gt;200m.</v>
      </c>
      <c r="E44" s="165"/>
      <c r="F44" s="166"/>
      <c r="G44" s="148">
        <v>1600</v>
      </c>
      <c r="H44" s="37">
        <v>1100</v>
      </c>
      <c r="I44" s="37">
        <v>960</v>
      </c>
      <c r="J44" s="160">
        <f>VLOOKUP(C44,'[4]1. MA DO'!$E$5:$AA$1933,23,0)</f>
        <v>1.1299999999999999</v>
      </c>
      <c r="K44" s="161">
        <f t="shared" si="1"/>
        <v>1.1299999999999999</v>
      </c>
      <c r="L44" s="161">
        <f t="shared" si="2"/>
        <v>1.1299999999999999</v>
      </c>
      <c r="M44" s="146">
        <f t="shared" si="88"/>
        <v>5000</v>
      </c>
      <c r="N44" s="146">
        <f t="shared" si="89"/>
        <v>3000</v>
      </c>
      <c r="O44" s="146">
        <f t="shared" si="90"/>
        <v>2200</v>
      </c>
      <c r="P44" s="146">
        <f t="shared" si="91"/>
        <v>1400</v>
      </c>
      <c r="Q44" s="147">
        <f t="shared" si="92"/>
        <v>5600</v>
      </c>
      <c r="R44" s="147">
        <f t="shared" si="93"/>
        <v>3400</v>
      </c>
      <c r="S44" s="147">
        <f t="shared" si="94"/>
        <v>2500</v>
      </c>
      <c r="T44" s="147">
        <f t="shared" si="95"/>
        <v>1600</v>
      </c>
      <c r="U44" s="147">
        <f t="shared" si="95"/>
        <v>2</v>
      </c>
      <c r="V44" s="147" t="str">
        <f t="shared" si="96"/>
        <v xml:space="preserve">Các tuyến đường giao thông đấu nối trực tiếp ra </v>
      </c>
      <c r="W44" s="147" t="str">
        <f t="shared" si="97"/>
        <v>Đường Tạ Uyên</v>
      </c>
      <c r="X44" s="147" t="str">
        <f t="shared" si="97"/>
        <v xml:space="preserve"> đoạn từ Đường 29 tháng 4</v>
      </c>
      <c r="Y44" s="147" t="str">
        <f t="shared" si="98"/>
        <v xml:space="preserve"> đến Đường Nguyễn Sơn Hà</v>
      </c>
      <c r="Z44" s="147" t="s">
        <v>336</v>
      </c>
      <c r="AA44" s="147">
        <f t="shared" ref="AA44:AC44" si="100">AA37</f>
        <v>0</v>
      </c>
      <c r="AB44" s="147">
        <f t="shared" si="100"/>
        <v>0</v>
      </c>
      <c r="AC44" s="147">
        <f t="shared" si="100"/>
        <v>0</v>
      </c>
      <c r="AD44" s="147"/>
    </row>
    <row r="45" spans="1:30" s="27" customFormat="1" ht="110.25" x14ac:dyDescent="0.25">
      <c r="A45" s="32">
        <f t="shared" si="4"/>
        <v>40</v>
      </c>
      <c r="B45" s="32" t="str">
        <f t="shared" si="86"/>
        <v>VT2*0,8</v>
      </c>
      <c r="C45" s="32" t="str">
        <f t="shared" si="87"/>
        <v>TB43DT</v>
      </c>
      <c r="D45" s="164" t="str">
        <f>V45&amp;W45&amp;X45&amp;Y45&amp;Z45&amp;"
"&amp;AA45&amp;"
"
&amp;AB45</f>
        <v>Các tuyến đường giao thông không đấu nối trực tiếp và thông ra Đường Tạ Uyên đoạn từ Đường 29 tháng 4 đến Đường Nguyễn Sơn Hà có hiện trạng là đường nhựa, bê tông xi măng:
- Có bề rộng ≥5m, cách đường giao thông ≤600m.
- Có bề rộng từ ≥3m đến &lt;5m, cách đường giao thông ≤400m.</v>
      </c>
      <c r="E45" s="165"/>
      <c r="F45" s="166"/>
      <c r="G45" s="148">
        <v>3100</v>
      </c>
      <c r="H45" s="37">
        <v>2200</v>
      </c>
      <c r="I45" s="37">
        <v>1900</v>
      </c>
      <c r="J45" s="160">
        <f>VLOOKUP(C45,'[4]1. MA DO'!$E$5:$AA$1933,23,0)</f>
        <v>1.1299999999999999</v>
      </c>
      <c r="K45" s="161">
        <f t="shared" si="1"/>
        <v>1.1299999999999999</v>
      </c>
      <c r="L45" s="161">
        <f t="shared" si="2"/>
        <v>1.1299999999999999</v>
      </c>
      <c r="M45" s="146">
        <f t="shared" si="88"/>
        <v>5000</v>
      </c>
      <c r="N45" s="146">
        <f t="shared" si="89"/>
        <v>3000</v>
      </c>
      <c r="O45" s="146">
        <f t="shared" si="90"/>
        <v>2200</v>
      </c>
      <c r="P45" s="146">
        <f t="shared" si="91"/>
        <v>1400</v>
      </c>
      <c r="Q45" s="147">
        <f t="shared" si="92"/>
        <v>5600</v>
      </c>
      <c r="R45" s="147">
        <f t="shared" si="93"/>
        <v>3400</v>
      </c>
      <c r="S45" s="147">
        <f t="shared" si="94"/>
        <v>2500</v>
      </c>
      <c r="T45" s="147">
        <f t="shared" si="95"/>
        <v>1600</v>
      </c>
      <c r="U45" s="147">
        <f t="shared" si="95"/>
        <v>2</v>
      </c>
      <c r="V45" s="147" t="str">
        <f t="shared" si="96"/>
        <v xml:space="preserve">Các tuyến đường giao thông không đấu nối trực tiếp và thông ra </v>
      </c>
      <c r="W45" s="147" t="str">
        <f t="shared" si="97"/>
        <v>Đường Tạ Uyên</v>
      </c>
      <c r="X45" s="147" t="str">
        <f t="shared" si="97"/>
        <v xml:space="preserve"> đoạn từ Đường 29 tháng 4</v>
      </c>
      <c r="Y45" s="147" t="str">
        <f t="shared" si="98"/>
        <v xml:space="preserve"> đến Đường Nguyễn Sơn Hà</v>
      </c>
      <c r="Z45" s="147" t="s">
        <v>335</v>
      </c>
      <c r="AA45" s="147" t="str">
        <f t="shared" ref="AA45:AC45" si="101">AA38</f>
        <v>- Có bề rộng ≥5m, cách đường giao thông ≤600m.</v>
      </c>
      <c r="AB45" s="147" t="str">
        <f t="shared" si="101"/>
        <v>- Có bề rộng từ ≥3m đến &lt;5m, cách đường giao thông ≤400m.</v>
      </c>
      <c r="AC45" s="147">
        <f t="shared" si="101"/>
        <v>0</v>
      </c>
      <c r="AD45" s="147"/>
    </row>
    <row r="46" spans="1:30" s="27" customFormat="1" ht="110.25" x14ac:dyDescent="0.25">
      <c r="A46" s="32">
        <f t="shared" si="4"/>
        <v>41</v>
      </c>
      <c r="B46" s="32" t="str">
        <f t="shared" si="86"/>
        <v>VT3*0,8</v>
      </c>
      <c r="C46" s="32" t="str">
        <f t="shared" si="87"/>
        <v>TB43DT</v>
      </c>
      <c r="D46" s="164" t="str">
        <f>V46&amp;W46&amp;X46&amp;Y46&amp;Z46&amp;"
"&amp;AA46&amp;"
"
&amp;AB46&amp;"
"&amp;AC46</f>
        <v>Các tuyến đường giao thông không đấu nối trực tiếp và thông ra Đường Tạ Uyên đoạn từ Đường 29 tháng 4 đến Đường Nguyễn Sơn Hà có hiện trạng là đường nhựa, bê tông xi măng:
- Có bề rộng ≥5m, cách đường giao thông &gt;600m.
- Có bề rộng từ ≥3m đến &lt;5m, cách đường giao thông từ &gt;400m đến ≤600m.
- Có bề rộng &lt;3m, cách đường giao thông ≤200m.</v>
      </c>
      <c r="E46" s="165"/>
      <c r="F46" s="166"/>
      <c r="G46" s="148">
        <v>2300</v>
      </c>
      <c r="H46" s="37">
        <v>1600</v>
      </c>
      <c r="I46" s="37">
        <v>1400</v>
      </c>
      <c r="J46" s="160">
        <f>VLOOKUP(C46,'[4]1. MA DO'!$E$5:$AA$1933,23,0)</f>
        <v>1.1299999999999999</v>
      </c>
      <c r="K46" s="161">
        <f t="shared" si="1"/>
        <v>1.1299999999999999</v>
      </c>
      <c r="L46" s="161">
        <f t="shared" si="2"/>
        <v>1.1299999999999999</v>
      </c>
      <c r="M46" s="146">
        <f t="shared" si="88"/>
        <v>5000</v>
      </c>
      <c r="N46" s="146">
        <f t="shared" si="89"/>
        <v>3000</v>
      </c>
      <c r="O46" s="146">
        <f t="shared" si="90"/>
        <v>2200</v>
      </c>
      <c r="P46" s="146">
        <f t="shared" si="91"/>
        <v>1400</v>
      </c>
      <c r="Q46" s="147">
        <f t="shared" si="92"/>
        <v>5600</v>
      </c>
      <c r="R46" s="147">
        <f t="shared" si="93"/>
        <v>3400</v>
      </c>
      <c r="S46" s="147">
        <f t="shared" si="94"/>
        <v>2500</v>
      </c>
      <c r="T46" s="147">
        <f t="shared" si="95"/>
        <v>1600</v>
      </c>
      <c r="U46" s="147">
        <f t="shared" si="95"/>
        <v>2</v>
      </c>
      <c r="V46" s="147" t="str">
        <f t="shared" si="96"/>
        <v xml:space="preserve">Các tuyến đường giao thông không đấu nối trực tiếp và thông ra </v>
      </c>
      <c r="W46" s="147" t="str">
        <f t="shared" si="97"/>
        <v>Đường Tạ Uyên</v>
      </c>
      <c r="X46" s="147" t="str">
        <f t="shared" si="97"/>
        <v xml:space="preserve"> đoạn từ Đường 29 tháng 4</v>
      </c>
      <c r="Y46" s="147" t="str">
        <f t="shared" si="98"/>
        <v xml:space="preserve"> đến Đường Nguyễn Sơn Hà</v>
      </c>
      <c r="Z46" s="147" t="s">
        <v>335</v>
      </c>
      <c r="AA46" s="147" t="str">
        <f t="shared" ref="AA46:AC46" si="102">AA39</f>
        <v>- Có bề rộng ≥5m, cách đường giao thông &gt;600m.</v>
      </c>
      <c r="AB46" s="147" t="str">
        <f t="shared" si="102"/>
        <v>- Có bề rộng từ ≥3m đến &lt;5m, cách đường giao thông từ &gt;400m đến ≤600m.</v>
      </c>
      <c r="AC46" s="147" t="str">
        <f t="shared" si="102"/>
        <v>- Có bề rộng &lt;3m, cách đường giao thông ≤200m.</v>
      </c>
      <c r="AD46" s="147"/>
    </row>
    <row r="47" spans="1:30" s="27" customFormat="1" ht="110.25" x14ac:dyDescent="0.25">
      <c r="A47" s="32">
        <f t="shared" si="4"/>
        <v>42</v>
      </c>
      <c r="B47" s="32" t="str">
        <f t="shared" si="86"/>
        <v>VT4*0,8</v>
      </c>
      <c r="C47" s="32" t="str">
        <f t="shared" si="87"/>
        <v>TB43DT</v>
      </c>
      <c r="D47" s="164" t="str">
        <f>V47&amp;W47&amp;X47&amp;Y47&amp;Z47</f>
        <v>Các tuyến đường giao thông không đấu nối trực tiếp và thông ra Đường Tạ Uyên đoạn từ Đường 29 tháng 4 đến Đường Nguyễn Sơn Hà có hiện trạng là đường nhựa, bê tông xi măng:
- Có bề rộng từ ≥3m đến &lt;5m, cách đường giao thông &gt;600m.
- Có bề rộng &lt;3m, cách đường giao thông &gt;200m.</v>
      </c>
      <c r="E47" s="165"/>
      <c r="F47" s="166"/>
      <c r="G47" s="148">
        <v>1400</v>
      </c>
      <c r="H47" s="37">
        <v>980</v>
      </c>
      <c r="I47" s="37">
        <v>840</v>
      </c>
      <c r="J47" s="160">
        <f>VLOOKUP(C47,'[4]1. MA DO'!$E$5:$AA$1933,23,0)</f>
        <v>1.1299999999999999</v>
      </c>
      <c r="K47" s="161">
        <f t="shared" si="1"/>
        <v>1.1299999999999999</v>
      </c>
      <c r="L47" s="161">
        <f t="shared" si="2"/>
        <v>1.1299999999999999</v>
      </c>
      <c r="M47" s="146">
        <f t="shared" si="88"/>
        <v>5000</v>
      </c>
      <c r="N47" s="146">
        <f t="shared" si="89"/>
        <v>3000</v>
      </c>
      <c r="O47" s="146">
        <f t="shared" si="90"/>
        <v>2200</v>
      </c>
      <c r="P47" s="146">
        <f t="shared" si="91"/>
        <v>1400</v>
      </c>
      <c r="Q47" s="147">
        <f t="shared" si="92"/>
        <v>5600</v>
      </c>
      <c r="R47" s="147">
        <f t="shared" si="93"/>
        <v>3400</v>
      </c>
      <c r="S47" s="147">
        <f t="shared" si="94"/>
        <v>2500</v>
      </c>
      <c r="T47" s="147">
        <f t="shared" si="95"/>
        <v>1600</v>
      </c>
      <c r="U47" s="147">
        <f t="shared" si="95"/>
        <v>2</v>
      </c>
      <c r="V47" s="147" t="str">
        <f t="shared" si="96"/>
        <v xml:space="preserve">Các tuyến đường giao thông không đấu nối trực tiếp và thông ra </v>
      </c>
      <c r="W47" s="147" t="str">
        <f t="shared" si="97"/>
        <v>Đường Tạ Uyên</v>
      </c>
      <c r="X47" s="147" t="str">
        <f t="shared" si="97"/>
        <v xml:space="preserve"> đoạn từ Đường 29 tháng 4</v>
      </c>
      <c r="Y47" s="147" t="str">
        <f t="shared" si="98"/>
        <v xml:space="preserve"> đến Đường Nguyễn Sơn Hà</v>
      </c>
      <c r="Z47" s="147" t="s">
        <v>336</v>
      </c>
      <c r="AA47" s="147">
        <f t="shared" ref="AA47:AC47" si="103">AA40</f>
        <v>0</v>
      </c>
      <c r="AB47" s="147">
        <f t="shared" si="103"/>
        <v>0</v>
      </c>
      <c r="AC47" s="147">
        <f t="shared" si="103"/>
        <v>0</v>
      </c>
      <c r="AD47" s="147"/>
    </row>
    <row r="48" spans="1:30" s="27" customFormat="1" ht="31.5" x14ac:dyDescent="0.25">
      <c r="A48" s="32">
        <f t="shared" si="4"/>
        <v>43</v>
      </c>
      <c r="B48" s="32" t="str">
        <f>'Đầu vào (2)'!G43</f>
        <v>TB37DT</v>
      </c>
      <c r="C48" s="32" t="str">
        <f>$B$48</f>
        <v>TB37DT</v>
      </c>
      <c r="D48" s="34" t="str">
        <f>'Đầu vào (2)'!H43</f>
        <v>Đường Nguyễn Văn Cừ</v>
      </c>
      <c r="E48" s="34" t="str">
        <f>'Đầu vào (2)'!I43</f>
        <v>Đường 29 tháng 4</v>
      </c>
      <c r="F48" s="34" t="str">
        <f>'Đầu vào (2)'!K43</f>
        <v>Đường sắt</v>
      </c>
      <c r="G48" s="37">
        <v>9800</v>
      </c>
      <c r="H48" s="37">
        <v>6900</v>
      </c>
      <c r="I48" s="37">
        <v>5900</v>
      </c>
      <c r="J48" s="160">
        <f>VLOOKUP(C48,'[4]1. MA DO'!$E$5:$AA$1933,23,0)</f>
        <v>1.1299999999999999</v>
      </c>
      <c r="K48" s="161">
        <f t="shared" si="1"/>
        <v>1.1299999999999999</v>
      </c>
      <c r="L48" s="161">
        <f t="shared" si="2"/>
        <v>1.1299999999999999</v>
      </c>
      <c r="M48" s="146">
        <f>'Đầu vào (2)'!L43</f>
        <v>7000</v>
      </c>
      <c r="N48" s="146">
        <f>'Đầu vào (2)'!M43</f>
        <v>3600</v>
      </c>
      <c r="O48" s="146">
        <f>'Đầu vào (2)'!N43</f>
        <v>2400</v>
      </c>
      <c r="P48" s="146">
        <f>'Đầu vào (2)'!O43</f>
        <v>1500</v>
      </c>
      <c r="Q48" s="147">
        <f>VLOOKUP(B48,'[3]Giá đề xuất ODT'!$G$11:$AD$2233,21,0)</f>
        <v>9800</v>
      </c>
      <c r="R48" s="147">
        <f>VLOOKUP(B48,'[3]Giá đề xuất ODT'!$G$11:$AD$2233,22,0)</f>
        <v>5000</v>
      </c>
      <c r="S48" s="147">
        <f>VLOOKUP(B48,'[3]Giá đề xuất ODT'!$G$11:$AD$2233,23,0)</f>
        <v>3300</v>
      </c>
      <c r="T48" s="147">
        <f>VLOOKUP(B48,'[3]Giá đề xuất ODT'!$G$11:$AD$2233,24,0)</f>
        <v>2100</v>
      </c>
      <c r="U48" s="147">
        <v>1</v>
      </c>
      <c r="V48" s="147"/>
      <c r="W48" s="147" t="str">
        <f>D48</f>
        <v>Đường Nguyễn Văn Cừ</v>
      </c>
      <c r="X48" s="147" t="str">
        <f>" đoạn từ "&amp;E48</f>
        <v xml:space="preserve"> đoạn từ Đường 29 tháng 4</v>
      </c>
      <c r="Y48" s="147" t="str">
        <f>" đến "&amp;F48</f>
        <v xml:space="preserve"> đến Đường sắt</v>
      </c>
      <c r="Z48" s="147"/>
      <c r="AA48" s="147"/>
      <c r="AB48" s="147"/>
      <c r="AC48" s="147">
        <v>0</v>
      </c>
      <c r="AD48" s="147"/>
    </row>
    <row r="49" spans="1:30" s="27" customFormat="1" ht="78.75" x14ac:dyDescent="0.25">
      <c r="A49" s="32">
        <f t="shared" si="4"/>
        <v>44</v>
      </c>
      <c r="B49" s="32" t="str">
        <f t="shared" ref="B49:B54" si="104">B42</f>
        <v>VT2</v>
      </c>
      <c r="C49" s="32" t="str">
        <f t="shared" ref="C49:C54" si="105">$B$48</f>
        <v>TB37DT</v>
      </c>
      <c r="D49" s="164" t="str">
        <f>V49&amp;W49&amp;X49&amp;Y49&amp;Z49&amp;"
"&amp;AA49&amp;"
"
&amp;AB49</f>
        <v>Các tuyến đường giao thông đấu nối trực tiếp ra Đường Nguyễn Văn Cừ đoạn từ Đường 29 tháng 4 đến Đường sắt có hiện trạng là đường nhựa, bê tông xi măng:
- Có bề rộng ≥5m, cách đường giao thông ≤600m.
- Có bề rộng từ ≥3m đến &lt;5m, cách đường giao thông ≤400m.</v>
      </c>
      <c r="E49" s="165"/>
      <c r="F49" s="166"/>
      <c r="G49" s="148">
        <v>5000</v>
      </c>
      <c r="H49" s="37">
        <v>3500</v>
      </c>
      <c r="I49" s="37">
        <v>3000</v>
      </c>
      <c r="J49" s="160">
        <f>VLOOKUP(C49,'[4]1. MA DO'!$E$5:$AA$1933,23,0)</f>
        <v>1.1299999999999999</v>
      </c>
      <c r="K49" s="161">
        <f t="shared" si="1"/>
        <v>1.1299999999999999</v>
      </c>
      <c r="L49" s="161">
        <f t="shared" si="2"/>
        <v>1.1299999999999999</v>
      </c>
      <c r="M49" s="146">
        <f t="shared" ref="M49:M54" si="106">M48</f>
        <v>7000</v>
      </c>
      <c r="N49" s="146">
        <f t="shared" ref="N49:N54" si="107">N48</f>
        <v>3600</v>
      </c>
      <c r="O49" s="146">
        <f t="shared" ref="O49:O54" si="108">O48</f>
        <v>2400</v>
      </c>
      <c r="P49" s="146">
        <f t="shared" ref="P49:P54" si="109">P48</f>
        <v>1500</v>
      </c>
      <c r="Q49" s="147">
        <f t="shared" ref="Q49:Q54" si="110">Q48</f>
        <v>9800</v>
      </c>
      <c r="R49" s="147">
        <f t="shared" ref="R49:R54" si="111">R48</f>
        <v>5000</v>
      </c>
      <c r="S49" s="147">
        <f t="shared" ref="S49:S54" si="112">S48</f>
        <v>3300</v>
      </c>
      <c r="T49" s="147">
        <f t="shared" ref="T49:U54" si="113">T48</f>
        <v>2100</v>
      </c>
      <c r="U49" s="147">
        <f t="shared" si="113"/>
        <v>1</v>
      </c>
      <c r="V49" s="147" t="str">
        <f t="shared" ref="V49:V54" si="114">V42</f>
        <v xml:space="preserve">Các tuyến đường giao thông đấu nối trực tiếp ra </v>
      </c>
      <c r="W49" s="147" t="str">
        <f t="shared" ref="W49:X54" si="115">W48</f>
        <v>Đường Nguyễn Văn Cừ</v>
      </c>
      <c r="X49" s="147" t="str">
        <f t="shared" si="115"/>
        <v xml:space="preserve"> đoạn từ Đường 29 tháng 4</v>
      </c>
      <c r="Y49" s="147" t="str">
        <f t="shared" ref="Y49:Y54" si="116">Y48</f>
        <v xml:space="preserve"> đến Đường sắt</v>
      </c>
      <c r="Z49" s="147" t="s">
        <v>335</v>
      </c>
      <c r="AA49" s="147" t="str">
        <f>AA42</f>
        <v>- Có bề rộng ≥5m, cách đường giao thông ≤600m.</v>
      </c>
      <c r="AB49" s="147" t="str">
        <f>AB42</f>
        <v>- Có bề rộng từ ≥3m đến &lt;5m, cách đường giao thông ≤400m.</v>
      </c>
      <c r="AC49" s="147">
        <f>AC42</f>
        <v>0</v>
      </c>
      <c r="AD49" s="147"/>
    </row>
    <row r="50" spans="1:30" s="27" customFormat="1" ht="78.75" x14ac:dyDescent="0.25">
      <c r="A50" s="32">
        <f t="shared" si="4"/>
        <v>45</v>
      </c>
      <c r="B50" s="32" t="str">
        <f t="shared" si="104"/>
        <v>VT3</v>
      </c>
      <c r="C50" s="32" t="str">
        <f t="shared" si="105"/>
        <v>TB37DT</v>
      </c>
      <c r="D50" s="164" t="str">
        <f>V50&amp;W50&amp;X50&amp;Y50&amp;Z50&amp;"
"&amp;AA50&amp;"
"&amp;AB50&amp;"
"&amp;AC50</f>
        <v>Các tuyến đường giao thông đấu nối trực tiếp ra Đường Nguyễn Văn Cừ đoạn từ Đường 29 tháng 4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E50" s="165"/>
      <c r="F50" s="166"/>
      <c r="G50" s="148">
        <v>3300</v>
      </c>
      <c r="H50" s="37">
        <v>2300</v>
      </c>
      <c r="I50" s="37">
        <v>2000</v>
      </c>
      <c r="J50" s="160">
        <f>VLOOKUP(C50,'[4]1. MA DO'!$E$5:$AA$1933,23,0)</f>
        <v>1.1299999999999999</v>
      </c>
      <c r="K50" s="161">
        <f t="shared" si="1"/>
        <v>1.1299999999999999</v>
      </c>
      <c r="L50" s="161">
        <f t="shared" si="2"/>
        <v>1.1299999999999999</v>
      </c>
      <c r="M50" s="146">
        <f t="shared" si="106"/>
        <v>7000</v>
      </c>
      <c r="N50" s="146">
        <f t="shared" si="107"/>
        <v>3600</v>
      </c>
      <c r="O50" s="146">
        <f t="shared" si="108"/>
        <v>2400</v>
      </c>
      <c r="P50" s="146">
        <f t="shared" si="109"/>
        <v>1500</v>
      </c>
      <c r="Q50" s="147">
        <f t="shared" si="110"/>
        <v>9800</v>
      </c>
      <c r="R50" s="147">
        <f t="shared" si="111"/>
        <v>5000</v>
      </c>
      <c r="S50" s="147">
        <f t="shared" si="112"/>
        <v>3300</v>
      </c>
      <c r="T50" s="147">
        <f t="shared" si="113"/>
        <v>2100</v>
      </c>
      <c r="U50" s="147">
        <f t="shared" si="113"/>
        <v>1</v>
      </c>
      <c r="V50" s="147" t="str">
        <f t="shared" si="114"/>
        <v xml:space="preserve">Các tuyến đường giao thông đấu nối trực tiếp ra </v>
      </c>
      <c r="W50" s="147" t="str">
        <f t="shared" si="115"/>
        <v>Đường Nguyễn Văn Cừ</v>
      </c>
      <c r="X50" s="147" t="str">
        <f t="shared" si="115"/>
        <v xml:space="preserve"> đoạn từ Đường 29 tháng 4</v>
      </c>
      <c r="Y50" s="147" t="str">
        <f t="shared" si="116"/>
        <v xml:space="preserve"> đến Đường sắt</v>
      </c>
      <c r="Z50" s="147" t="s">
        <v>335</v>
      </c>
      <c r="AA50" s="147" t="str">
        <f t="shared" ref="AA50:AC50" si="117">AA43</f>
        <v>- Có bề rộng ≥5m, cách đường giao thông &gt;600m.</v>
      </c>
      <c r="AB50" s="147" t="str">
        <f t="shared" si="117"/>
        <v>- Có bề rộng từ ≥3m đến &lt;5m, cách đường giao thông từ &gt;400m đến ≤600m.</v>
      </c>
      <c r="AC50" s="147" t="str">
        <f t="shared" si="117"/>
        <v>- Có bề rộng &lt;3m, cách đường giao thông ≤200m.</v>
      </c>
      <c r="AD50" s="147"/>
    </row>
    <row r="51" spans="1:30" s="27" customFormat="1" ht="94.5" x14ac:dyDescent="0.25">
      <c r="A51" s="32">
        <f t="shared" si="4"/>
        <v>46</v>
      </c>
      <c r="B51" s="32" t="str">
        <f t="shared" si="104"/>
        <v>VT4</v>
      </c>
      <c r="C51" s="32" t="str">
        <f t="shared" si="105"/>
        <v>TB37DT</v>
      </c>
      <c r="D51" s="164" t="str">
        <f>V51&amp;W51&amp;X51&amp;Y51&amp;Z51</f>
        <v>Các tuyến đường giao thông đấu nối trực tiếp ra Đường Nguyễn Văn Cừ đoạn từ Đường 29 tháng 4 đến Đường sắt có hiện trạng là đường nhựa, bê tông xi măng:
- Có bề rộng từ ≥3m đến &lt;5m, cách đường giao thông &gt;600m.
- Có bề rộng &lt;3m, cách đường giao thông &gt;200m.</v>
      </c>
      <c r="E51" s="165"/>
      <c r="F51" s="166"/>
      <c r="G51" s="148">
        <v>2100</v>
      </c>
      <c r="H51" s="37">
        <v>1500</v>
      </c>
      <c r="I51" s="37">
        <v>1300</v>
      </c>
      <c r="J51" s="160">
        <f>VLOOKUP(C51,'[4]1. MA DO'!$E$5:$AA$1933,23,0)</f>
        <v>1.1299999999999999</v>
      </c>
      <c r="K51" s="161">
        <f t="shared" si="1"/>
        <v>1.1299999999999999</v>
      </c>
      <c r="L51" s="161">
        <f t="shared" si="2"/>
        <v>1.1299999999999999</v>
      </c>
      <c r="M51" s="146">
        <f t="shared" si="106"/>
        <v>7000</v>
      </c>
      <c r="N51" s="146">
        <f t="shared" si="107"/>
        <v>3600</v>
      </c>
      <c r="O51" s="146">
        <f t="shared" si="108"/>
        <v>2400</v>
      </c>
      <c r="P51" s="146">
        <f t="shared" si="109"/>
        <v>1500</v>
      </c>
      <c r="Q51" s="147">
        <f t="shared" si="110"/>
        <v>9800</v>
      </c>
      <c r="R51" s="147">
        <f t="shared" si="111"/>
        <v>5000</v>
      </c>
      <c r="S51" s="147">
        <f t="shared" si="112"/>
        <v>3300</v>
      </c>
      <c r="T51" s="147">
        <f t="shared" si="113"/>
        <v>2100</v>
      </c>
      <c r="U51" s="147">
        <f t="shared" si="113"/>
        <v>1</v>
      </c>
      <c r="V51" s="147" t="str">
        <f t="shared" si="114"/>
        <v xml:space="preserve">Các tuyến đường giao thông đấu nối trực tiếp ra </v>
      </c>
      <c r="W51" s="147" t="str">
        <f t="shared" si="115"/>
        <v>Đường Nguyễn Văn Cừ</v>
      </c>
      <c r="X51" s="147" t="str">
        <f t="shared" si="115"/>
        <v xml:space="preserve"> đoạn từ Đường 29 tháng 4</v>
      </c>
      <c r="Y51" s="147" t="str">
        <f t="shared" si="116"/>
        <v xml:space="preserve"> đến Đường sắt</v>
      </c>
      <c r="Z51" s="147" t="s">
        <v>336</v>
      </c>
      <c r="AA51" s="147">
        <f t="shared" ref="AA51:AC51" si="118">AA44</f>
        <v>0</v>
      </c>
      <c r="AB51" s="147">
        <f t="shared" si="118"/>
        <v>0</v>
      </c>
      <c r="AC51" s="147">
        <f t="shared" si="118"/>
        <v>0</v>
      </c>
      <c r="AD51" s="147"/>
    </row>
    <row r="52" spans="1:30" s="27" customFormat="1" ht="110.25" x14ac:dyDescent="0.25">
      <c r="A52" s="32">
        <f t="shared" si="4"/>
        <v>47</v>
      </c>
      <c r="B52" s="32" t="str">
        <f t="shared" si="104"/>
        <v>VT2*0,8</v>
      </c>
      <c r="C52" s="32" t="str">
        <f t="shared" si="105"/>
        <v>TB37DT</v>
      </c>
      <c r="D52" s="164" t="str">
        <f>V52&amp;W52&amp;X52&amp;Y52&amp;Z52&amp;"
"&amp;AA52&amp;"
"
&amp;AB52</f>
        <v>Các tuyến đường giao thông không đấu nối trực tiếp và thông ra Đường Nguyễn Văn Cừ đoạn từ Đường 29 tháng 4 đến Đường sắt có hiện trạng là đường nhựa, bê tông xi măng:
- Có bề rộng ≥5m, cách đường giao thông ≤600m.
- Có bề rộng từ ≥3m đến &lt;5m, cách đường giao thông ≤400m.</v>
      </c>
      <c r="E52" s="165"/>
      <c r="F52" s="166"/>
      <c r="G52" s="148">
        <v>4500</v>
      </c>
      <c r="H52" s="37">
        <v>3200</v>
      </c>
      <c r="I52" s="37">
        <v>2700</v>
      </c>
      <c r="J52" s="160">
        <f>VLOOKUP(C52,'[4]1. MA DO'!$E$5:$AA$1933,23,0)</f>
        <v>1.1299999999999999</v>
      </c>
      <c r="K52" s="161">
        <f t="shared" si="1"/>
        <v>1.1299999999999999</v>
      </c>
      <c r="L52" s="161">
        <f t="shared" si="2"/>
        <v>1.1299999999999999</v>
      </c>
      <c r="M52" s="146">
        <f t="shared" si="106"/>
        <v>7000</v>
      </c>
      <c r="N52" s="146">
        <f t="shared" si="107"/>
        <v>3600</v>
      </c>
      <c r="O52" s="146">
        <f t="shared" si="108"/>
        <v>2400</v>
      </c>
      <c r="P52" s="146">
        <f t="shared" si="109"/>
        <v>1500</v>
      </c>
      <c r="Q52" s="147">
        <f t="shared" si="110"/>
        <v>9800</v>
      </c>
      <c r="R52" s="147">
        <f t="shared" si="111"/>
        <v>5000</v>
      </c>
      <c r="S52" s="147">
        <f t="shared" si="112"/>
        <v>3300</v>
      </c>
      <c r="T52" s="147">
        <f t="shared" si="113"/>
        <v>2100</v>
      </c>
      <c r="U52" s="147">
        <f t="shared" si="113"/>
        <v>1</v>
      </c>
      <c r="V52" s="147" t="str">
        <f t="shared" si="114"/>
        <v xml:space="preserve">Các tuyến đường giao thông không đấu nối trực tiếp và thông ra </v>
      </c>
      <c r="W52" s="147" t="str">
        <f t="shared" si="115"/>
        <v>Đường Nguyễn Văn Cừ</v>
      </c>
      <c r="X52" s="147" t="str">
        <f t="shared" si="115"/>
        <v xml:space="preserve"> đoạn từ Đường 29 tháng 4</v>
      </c>
      <c r="Y52" s="147" t="str">
        <f t="shared" si="116"/>
        <v xml:space="preserve"> đến Đường sắt</v>
      </c>
      <c r="Z52" s="147" t="s">
        <v>335</v>
      </c>
      <c r="AA52" s="147" t="str">
        <f t="shared" ref="AA52:AC52" si="119">AA45</f>
        <v>- Có bề rộng ≥5m, cách đường giao thông ≤600m.</v>
      </c>
      <c r="AB52" s="147" t="str">
        <f t="shared" si="119"/>
        <v>- Có bề rộng từ ≥3m đến &lt;5m, cách đường giao thông ≤400m.</v>
      </c>
      <c r="AC52" s="147">
        <f t="shared" si="119"/>
        <v>0</v>
      </c>
      <c r="AD52" s="147"/>
    </row>
    <row r="53" spans="1:30" s="27" customFormat="1" ht="110.25" x14ac:dyDescent="0.25">
      <c r="A53" s="32">
        <f t="shared" si="4"/>
        <v>48</v>
      </c>
      <c r="B53" s="32" t="str">
        <f t="shared" si="104"/>
        <v>VT3*0,8</v>
      </c>
      <c r="C53" s="32" t="str">
        <f t="shared" si="105"/>
        <v>TB37DT</v>
      </c>
      <c r="D53" s="164" t="str">
        <f>V53&amp;W53&amp;X53&amp;Y53&amp;Z53&amp;"
"&amp;AA53&amp;"
"
&amp;AB53&amp;"
"&amp;AC53</f>
        <v>Các tuyến đường giao thông không đấu nối trực tiếp và thông ra Đường Nguyễn Văn Cừ đoạn từ Đường 29 tháng 4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E53" s="165"/>
      <c r="F53" s="166"/>
      <c r="G53" s="148">
        <v>3000</v>
      </c>
      <c r="H53" s="37">
        <v>2100</v>
      </c>
      <c r="I53" s="37">
        <v>1800</v>
      </c>
      <c r="J53" s="160">
        <f>VLOOKUP(C53,'[4]1. MA DO'!$E$5:$AA$1933,23,0)</f>
        <v>1.1299999999999999</v>
      </c>
      <c r="K53" s="161">
        <f t="shared" si="1"/>
        <v>1.1299999999999999</v>
      </c>
      <c r="L53" s="161">
        <f t="shared" si="2"/>
        <v>1.1299999999999999</v>
      </c>
      <c r="M53" s="146">
        <f t="shared" si="106"/>
        <v>7000</v>
      </c>
      <c r="N53" s="146">
        <f t="shared" si="107"/>
        <v>3600</v>
      </c>
      <c r="O53" s="146">
        <f t="shared" si="108"/>
        <v>2400</v>
      </c>
      <c r="P53" s="146">
        <f t="shared" si="109"/>
        <v>1500</v>
      </c>
      <c r="Q53" s="147">
        <f t="shared" si="110"/>
        <v>9800</v>
      </c>
      <c r="R53" s="147">
        <f t="shared" si="111"/>
        <v>5000</v>
      </c>
      <c r="S53" s="147">
        <f t="shared" si="112"/>
        <v>3300</v>
      </c>
      <c r="T53" s="147">
        <f t="shared" si="113"/>
        <v>2100</v>
      </c>
      <c r="U53" s="147">
        <f t="shared" si="113"/>
        <v>1</v>
      </c>
      <c r="V53" s="147" t="str">
        <f t="shared" si="114"/>
        <v xml:space="preserve">Các tuyến đường giao thông không đấu nối trực tiếp và thông ra </v>
      </c>
      <c r="W53" s="147" t="str">
        <f t="shared" si="115"/>
        <v>Đường Nguyễn Văn Cừ</v>
      </c>
      <c r="X53" s="147" t="str">
        <f t="shared" si="115"/>
        <v xml:space="preserve"> đoạn từ Đường 29 tháng 4</v>
      </c>
      <c r="Y53" s="147" t="str">
        <f t="shared" si="116"/>
        <v xml:space="preserve"> đến Đường sắt</v>
      </c>
      <c r="Z53" s="147" t="s">
        <v>335</v>
      </c>
      <c r="AA53" s="147" t="str">
        <f t="shared" ref="AA53:AC53" si="120">AA46</f>
        <v>- Có bề rộng ≥5m, cách đường giao thông &gt;600m.</v>
      </c>
      <c r="AB53" s="147" t="str">
        <f t="shared" si="120"/>
        <v>- Có bề rộng từ ≥3m đến &lt;5m, cách đường giao thông từ &gt;400m đến ≤600m.</v>
      </c>
      <c r="AC53" s="147" t="str">
        <f t="shared" si="120"/>
        <v>- Có bề rộng &lt;3m, cách đường giao thông ≤200m.</v>
      </c>
      <c r="AD53" s="147"/>
    </row>
    <row r="54" spans="1:30" s="27" customFormat="1" ht="110.25" x14ac:dyDescent="0.25">
      <c r="A54" s="32">
        <f t="shared" si="4"/>
        <v>49</v>
      </c>
      <c r="B54" s="32" t="str">
        <f t="shared" si="104"/>
        <v>VT4*0,8</v>
      </c>
      <c r="C54" s="32" t="str">
        <f t="shared" si="105"/>
        <v>TB37DT</v>
      </c>
      <c r="D54" s="164" t="str">
        <f>V54&amp;W54&amp;X54&amp;Y54&amp;Z54</f>
        <v>Các tuyến đường giao thông không đấu nối trực tiếp và thông ra Đường Nguyễn Văn Cừ đoạn từ Đường 29 tháng 4 đến Đường sắt có hiện trạng là đường nhựa, bê tông xi măng:
- Có bề rộng từ ≥3m đến &lt;5m, cách đường giao thông &gt;600m.
- Có bề rộng &lt;3m, cách đường giao thông &gt;200m.</v>
      </c>
      <c r="E54" s="165"/>
      <c r="F54" s="166"/>
      <c r="G54" s="148">
        <v>1900</v>
      </c>
      <c r="H54" s="37">
        <v>1300</v>
      </c>
      <c r="I54" s="37">
        <v>1100</v>
      </c>
      <c r="J54" s="160">
        <f>VLOOKUP(C54,'[4]1. MA DO'!$E$5:$AA$1933,23,0)</f>
        <v>1.1299999999999999</v>
      </c>
      <c r="K54" s="161">
        <f t="shared" si="1"/>
        <v>1.1299999999999999</v>
      </c>
      <c r="L54" s="161">
        <f t="shared" si="2"/>
        <v>1.1299999999999999</v>
      </c>
      <c r="M54" s="146">
        <f t="shared" si="106"/>
        <v>7000</v>
      </c>
      <c r="N54" s="146">
        <f t="shared" si="107"/>
        <v>3600</v>
      </c>
      <c r="O54" s="146">
        <f t="shared" si="108"/>
        <v>2400</v>
      </c>
      <c r="P54" s="146">
        <f t="shared" si="109"/>
        <v>1500</v>
      </c>
      <c r="Q54" s="147">
        <f t="shared" si="110"/>
        <v>9800</v>
      </c>
      <c r="R54" s="147">
        <f t="shared" si="111"/>
        <v>5000</v>
      </c>
      <c r="S54" s="147">
        <f t="shared" si="112"/>
        <v>3300</v>
      </c>
      <c r="T54" s="147">
        <f t="shared" si="113"/>
        <v>2100</v>
      </c>
      <c r="U54" s="147">
        <f t="shared" si="113"/>
        <v>1</v>
      </c>
      <c r="V54" s="147" t="str">
        <f t="shared" si="114"/>
        <v xml:space="preserve">Các tuyến đường giao thông không đấu nối trực tiếp và thông ra </v>
      </c>
      <c r="W54" s="147" t="str">
        <f t="shared" si="115"/>
        <v>Đường Nguyễn Văn Cừ</v>
      </c>
      <c r="X54" s="147" t="str">
        <f t="shared" si="115"/>
        <v xml:space="preserve"> đoạn từ Đường 29 tháng 4</v>
      </c>
      <c r="Y54" s="147" t="str">
        <f t="shared" si="116"/>
        <v xml:space="preserve"> đến Đường sắt</v>
      </c>
      <c r="Z54" s="147" t="s">
        <v>336</v>
      </c>
      <c r="AA54" s="147">
        <f t="shared" ref="AA54:AC54" si="121">AA47</f>
        <v>0</v>
      </c>
      <c r="AB54" s="147">
        <f t="shared" si="121"/>
        <v>0</v>
      </c>
      <c r="AC54" s="147">
        <f t="shared" si="121"/>
        <v>0</v>
      </c>
      <c r="AD54" s="147"/>
    </row>
    <row r="55" spans="1:30" s="27" customFormat="1" ht="31.5" x14ac:dyDescent="0.25">
      <c r="A55" s="32">
        <f t="shared" si="4"/>
        <v>50</v>
      </c>
      <c r="B55" s="32" t="str">
        <f>'Đầu vào (2)'!G50</f>
        <v>TB4DT_D1</v>
      </c>
      <c r="C55" s="32" t="str">
        <f>$B$55</f>
        <v>TB4DT_D1</v>
      </c>
      <c r="D55" s="34" t="str">
        <f>'Đầu vào (2)'!H50</f>
        <v>Đường 30 tháng 4</v>
      </c>
      <c r="E55" s="34" t="str">
        <f>'Đầu vào (2)'!I50</f>
        <v>Quốc lộ 1</v>
      </c>
      <c r="F55" s="34" t="str">
        <f>'Đầu vào (2)'!K50</f>
        <v>Đường An Dương Vương</v>
      </c>
      <c r="G55" s="37">
        <v>15300</v>
      </c>
      <c r="H55" s="37">
        <v>10700</v>
      </c>
      <c r="I55" s="37">
        <v>9200</v>
      </c>
      <c r="J55" s="160">
        <f>VLOOKUP(C55,'[4]1. MA DO'!$E$5:$AA$1933,23,0)</f>
        <v>1.1000000000000001</v>
      </c>
      <c r="K55" s="161">
        <f t="shared" si="1"/>
        <v>1.1000000000000001</v>
      </c>
      <c r="L55" s="161">
        <f t="shared" si="2"/>
        <v>1.1000000000000001</v>
      </c>
      <c r="M55" s="146">
        <f>'Đầu vào (2)'!L50</f>
        <v>11000</v>
      </c>
      <c r="N55" s="146">
        <f>'Đầu vào (2)'!M50</f>
        <v>4200</v>
      </c>
      <c r="O55" s="146">
        <f>'Đầu vào (2)'!N50</f>
        <v>2900</v>
      </c>
      <c r="P55" s="146">
        <f>'Đầu vào (2)'!O50</f>
        <v>1900</v>
      </c>
      <c r="Q55" s="147">
        <f>VLOOKUP(B55,'[3]Giá đề xuất ODT'!$G$11:$AD$2233,21,0)</f>
        <v>15300</v>
      </c>
      <c r="R55" s="147">
        <f>VLOOKUP(B55,'[3]Giá đề xuất ODT'!$G$11:$AD$2233,22,0)</f>
        <v>5900</v>
      </c>
      <c r="S55" s="147">
        <f>VLOOKUP(B55,'[3]Giá đề xuất ODT'!$G$11:$AD$2233,23,0)</f>
        <v>4000</v>
      </c>
      <c r="T55" s="147">
        <f>VLOOKUP(B55,'[3]Giá đề xuất ODT'!$G$11:$AD$2233,24,0)</f>
        <v>2600</v>
      </c>
      <c r="U55" s="147">
        <v>1</v>
      </c>
      <c r="V55" s="147"/>
      <c r="W55" s="147" t="str">
        <f>D55</f>
        <v>Đường 30 tháng 4</v>
      </c>
      <c r="X55" s="147" t="str">
        <f>" đoạn từ "&amp;E55</f>
        <v xml:space="preserve"> đoạn từ Quốc lộ 1</v>
      </c>
      <c r="Y55" s="147" t="str">
        <f>" đến "&amp;F55</f>
        <v xml:space="preserve"> đến Đường An Dương Vương</v>
      </c>
      <c r="Z55" s="147"/>
      <c r="AA55" s="147"/>
      <c r="AB55" s="147"/>
      <c r="AC55" s="147">
        <v>0</v>
      </c>
      <c r="AD55" s="147"/>
    </row>
    <row r="56" spans="1:30" s="27" customFormat="1" ht="78.75" x14ac:dyDescent="0.25">
      <c r="A56" s="32">
        <f t="shared" si="4"/>
        <v>51</v>
      </c>
      <c r="B56" s="32" t="str">
        <f t="shared" ref="B56:B61" si="122">B49</f>
        <v>VT2</v>
      </c>
      <c r="C56" s="32" t="str">
        <f t="shared" ref="C56:C61" si="123">$B$55</f>
        <v>TB4DT_D1</v>
      </c>
      <c r="D56" s="164" t="str">
        <f>V56&amp;W56&amp;X56&amp;Y56&amp;Z56&amp;"
"&amp;AA56&amp;"
"
&amp;AB56</f>
        <v>Các tuyến đường giao thông đấu nối trực tiếp ra Đường 30 tháng 4 đoạn từ Quốc lộ 1 đến Đường An Dương Vương có hiện trạng là đường nhựa, bê tông xi măng:
- Có bề rộng ≥5m, cách đường giao thông ≤600m.
- Có bề rộng từ ≥3m đến &lt;5m, cách đường giao thông ≤400m.</v>
      </c>
      <c r="E56" s="165"/>
      <c r="F56" s="166"/>
      <c r="G56" s="148">
        <v>5900</v>
      </c>
      <c r="H56" s="37">
        <v>4100</v>
      </c>
      <c r="I56" s="37">
        <v>3500</v>
      </c>
      <c r="J56" s="160">
        <f>VLOOKUP(C56,'[4]1. MA DO'!$E$5:$AA$1933,23,0)</f>
        <v>1.1000000000000001</v>
      </c>
      <c r="K56" s="161">
        <f t="shared" si="1"/>
        <v>1.1000000000000001</v>
      </c>
      <c r="L56" s="161">
        <f t="shared" si="2"/>
        <v>1.1000000000000001</v>
      </c>
      <c r="M56" s="146">
        <f t="shared" ref="M56:M61" si="124">M55</f>
        <v>11000</v>
      </c>
      <c r="N56" s="146">
        <f t="shared" ref="N56:N61" si="125">N55</f>
        <v>4200</v>
      </c>
      <c r="O56" s="146">
        <f t="shared" ref="O56:O61" si="126">O55</f>
        <v>2900</v>
      </c>
      <c r="P56" s="146">
        <f t="shared" ref="P56:P61" si="127">P55</f>
        <v>1900</v>
      </c>
      <c r="Q56" s="147">
        <f t="shared" ref="Q56:Q61" si="128">Q55</f>
        <v>15300</v>
      </c>
      <c r="R56" s="147">
        <f t="shared" ref="R56:R61" si="129">R55</f>
        <v>5900</v>
      </c>
      <c r="S56" s="147">
        <f t="shared" ref="S56:S61" si="130">S55</f>
        <v>4000</v>
      </c>
      <c r="T56" s="147">
        <f t="shared" ref="T56:U61" si="131">T55</f>
        <v>2600</v>
      </c>
      <c r="U56" s="147">
        <f t="shared" si="131"/>
        <v>1</v>
      </c>
      <c r="V56" s="147" t="str">
        <f t="shared" ref="V56:V61" si="132">V49</f>
        <v xml:space="preserve">Các tuyến đường giao thông đấu nối trực tiếp ra </v>
      </c>
      <c r="W56" s="147" t="str">
        <f t="shared" ref="W56:X61" si="133">W55</f>
        <v>Đường 30 tháng 4</v>
      </c>
      <c r="X56" s="147" t="str">
        <f t="shared" si="133"/>
        <v xml:space="preserve"> đoạn từ Quốc lộ 1</v>
      </c>
      <c r="Y56" s="147" t="str">
        <f t="shared" ref="Y56:Y61" si="134">Y55</f>
        <v xml:space="preserve"> đến Đường An Dương Vương</v>
      </c>
      <c r="Z56" s="147" t="s">
        <v>335</v>
      </c>
      <c r="AA56" s="147" t="str">
        <f>AA49</f>
        <v>- Có bề rộng ≥5m, cách đường giao thông ≤600m.</v>
      </c>
      <c r="AB56" s="147" t="str">
        <f>AB49</f>
        <v>- Có bề rộng từ ≥3m đến &lt;5m, cách đường giao thông ≤400m.</v>
      </c>
      <c r="AC56" s="147">
        <f>AC49</f>
        <v>0</v>
      </c>
      <c r="AD56" s="147"/>
    </row>
    <row r="57" spans="1:30" s="27" customFormat="1" ht="78.75" x14ac:dyDescent="0.25">
      <c r="A57" s="32">
        <f t="shared" si="4"/>
        <v>52</v>
      </c>
      <c r="B57" s="32" t="str">
        <f t="shared" si="122"/>
        <v>VT3</v>
      </c>
      <c r="C57" s="32" t="str">
        <f t="shared" si="123"/>
        <v>TB4DT_D1</v>
      </c>
      <c r="D57" s="164" t="str">
        <f>V57&amp;W57&amp;X57&amp;Y57&amp;Z57&amp;"
"&amp;AA57&amp;"
"&amp;AB57&amp;"
"&amp;AC57</f>
        <v>Các tuyến đường giao thông đấu nối trực tiếp ra Đường 30 tháng 4 đoạn từ Quốc lộ 1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57" s="165"/>
      <c r="F57" s="166"/>
      <c r="G57" s="148">
        <v>4000</v>
      </c>
      <c r="H57" s="37">
        <v>2800</v>
      </c>
      <c r="I57" s="37">
        <v>2400</v>
      </c>
      <c r="J57" s="160">
        <f>VLOOKUP(C57,'[4]1. MA DO'!$E$5:$AA$1933,23,0)</f>
        <v>1.1000000000000001</v>
      </c>
      <c r="K57" s="161">
        <f t="shared" si="1"/>
        <v>1.1000000000000001</v>
      </c>
      <c r="L57" s="161">
        <f t="shared" si="2"/>
        <v>1.1000000000000001</v>
      </c>
      <c r="M57" s="146">
        <f t="shared" si="124"/>
        <v>11000</v>
      </c>
      <c r="N57" s="146">
        <f t="shared" si="125"/>
        <v>4200</v>
      </c>
      <c r="O57" s="146">
        <f t="shared" si="126"/>
        <v>2900</v>
      </c>
      <c r="P57" s="146">
        <f t="shared" si="127"/>
        <v>1900</v>
      </c>
      <c r="Q57" s="147">
        <f t="shared" si="128"/>
        <v>15300</v>
      </c>
      <c r="R57" s="147">
        <f t="shared" si="129"/>
        <v>5900</v>
      </c>
      <c r="S57" s="147">
        <f t="shared" si="130"/>
        <v>4000</v>
      </c>
      <c r="T57" s="147">
        <f t="shared" si="131"/>
        <v>2600</v>
      </c>
      <c r="U57" s="147">
        <f t="shared" si="131"/>
        <v>1</v>
      </c>
      <c r="V57" s="147" t="str">
        <f t="shared" si="132"/>
        <v xml:space="preserve">Các tuyến đường giao thông đấu nối trực tiếp ra </v>
      </c>
      <c r="W57" s="147" t="str">
        <f t="shared" si="133"/>
        <v>Đường 30 tháng 4</v>
      </c>
      <c r="X57" s="147" t="str">
        <f t="shared" si="133"/>
        <v xml:space="preserve"> đoạn từ Quốc lộ 1</v>
      </c>
      <c r="Y57" s="147" t="str">
        <f t="shared" si="134"/>
        <v xml:space="preserve"> đến Đường An Dương Vương</v>
      </c>
      <c r="Z57" s="147" t="s">
        <v>335</v>
      </c>
      <c r="AA57" s="147" t="str">
        <f t="shared" ref="AA57:AC57" si="135">AA50</f>
        <v>- Có bề rộng ≥5m, cách đường giao thông &gt;600m.</v>
      </c>
      <c r="AB57" s="147" t="str">
        <f t="shared" si="135"/>
        <v>- Có bề rộng từ ≥3m đến &lt;5m, cách đường giao thông từ &gt;400m đến ≤600m.</v>
      </c>
      <c r="AC57" s="147" t="str">
        <f t="shared" si="135"/>
        <v>- Có bề rộng &lt;3m, cách đường giao thông ≤200m.</v>
      </c>
      <c r="AD57" s="147"/>
    </row>
    <row r="58" spans="1:30" s="27" customFormat="1" ht="94.5" x14ac:dyDescent="0.25">
      <c r="A58" s="32">
        <f t="shared" si="4"/>
        <v>53</v>
      </c>
      <c r="B58" s="32" t="str">
        <f t="shared" si="122"/>
        <v>VT4</v>
      </c>
      <c r="C58" s="32" t="str">
        <f t="shared" si="123"/>
        <v>TB4DT_D1</v>
      </c>
      <c r="D58" s="164" t="str">
        <f>V58&amp;W58&amp;X58&amp;Y58&amp;Z58</f>
        <v>Các tuyến đường giao thông đấu nối trực tiếp ra Đường 30 tháng 4 đoạn từ Quốc lộ 1 đến Đường An Dương Vương có hiện trạng là đường nhựa, bê tông xi măng:
- Có bề rộng từ ≥3m đến &lt;5m, cách đường giao thông &gt;600m.
- Có bề rộng &lt;3m, cách đường giao thông &gt;200m.</v>
      </c>
      <c r="E58" s="165"/>
      <c r="F58" s="166"/>
      <c r="G58" s="148">
        <v>2600</v>
      </c>
      <c r="H58" s="37">
        <v>1800</v>
      </c>
      <c r="I58" s="37">
        <v>1600</v>
      </c>
      <c r="J58" s="160">
        <f>VLOOKUP(C58,'[4]1. MA DO'!$E$5:$AA$1933,23,0)</f>
        <v>1.1000000000000001</v>
      </c>
      <c r="K58" s="161">
        <f t="shared" si="1"/>
        <v>1.1000000000000001</v>
      </c>
      <c r="L58" s="161">
        <f t="shared" si="2"/>
        <v>1.1000000000000001</v>
      </c>
      <c r="M58" s="146">
        <f t="shared" si="124"/>
        <v>11000</v>
      </c>
      <c r="N58" s="146">
        <f t="shared" si="125"/>
        <v>4200</v>
      </c>
      <c r="O58" s="146">
        <f t="shared" si="126"/>
        <v>2900</v>
      </c>
      <c r="P58" s="146">
        <f t="shared" si="127"/>
        <v>1900</v>
      </c>
      <c r="Q58" s="147">
        <f t="shared" si="128"/>
        <v>15300</v>
      </c>
      <c r="R58" s="147">
        <f t="shared" si="129"/>
        <v>5900</v>
      </c>
      <c r="S58" s="147">
        <f t="shared" si="130"/>
        <v>4000</v>
      </c>
      <c r="T58" s="147">
        <f t="shared" si="131"/>
        <v>2600</v>
      </c>
      <c r="U58" s="147">
        <f t="shared" si="131"/>
        <v>1</v>
      </c>
      <c r="V58" s="147" t="str">
        <f t="shared" si="132"/>
        <v xml:space="preserve">Các tuyến đường giao thông đấu nối trực tiếp ra </v>
      </c>
      <c r="W58" s="147" t="str">
        <f t="shared" si="133"/>
        <v>Đường 30 tháng 4</v>
      </c>
      <c r="X58" s="147" t="str">
        <f t="shared" si="133"/>
        <v xml:space="preserve"> đoạn từ Quốc lộ 1</v>
      </c>
      <c r="Y58" s="147" t="str">
        <f t="shared" si="134"/>
        <v xml:space="preserve"> đến Đường An Dương Vương</v>
      </c>
      <c r="Z58" s="147" t="s">
        <v>336</v>
      </c>
      <c r="AA58" s="147">
        <f t="shared" ref="AA58:AC58" si="136">AA51</f>
        <v>0</v>
      </c>
      <c r="AB58" s="147">
        <f t="shared" si="136"/>
        <v>0</v>
      </c>
      <c r="AC58" s="147">
        <f t="shared" si="136"/>
        <v>0</v>
      </c>
      <c r="AD58" s="147"/>
    </row>
    <row r="59" spans="1:30" s="27" customFormat="1" ht="110.25" x14ac:dyDescent="0.25">
      <c r="A59" s="32">
        <f t="shared" si="4"/>
        <v>54</v>
      </c>
      <c r="B59" s="32" t="str">
        <f t="shared" si="122"/>
        <v>VT2*0,8</v>
      </c>
      <c r="C59" s="32" t="str">
        <f t="shared" si="123"/>
        <v>TB4DT_D1</v>
      </c>
      <c r="D59" s="164" t="str">
        <f>V59&amp;W59&amp;X59&amp;Y59&amp;Z59&amp;"
"&amp;AA59&amp;"
"
&amp;AB59</f>
        <v>Các tuyến đường giao thông không đấu nối trực tiếp và thông ra Đường 30 tháng 4 đoạn từ Quốc lộ 1 đến Đường An Dương Vương có hiện trạng là đường nhựa, bê tông xi măng:
- Có bề rộng ≥5m, cách đường giao thông ≤600m.
- Có bề rộng từ ≥3m đến &lt;5m, cách đường giao thông ≤400m.</v>
      </c>
      <c r="E59" s="165"/>
      <c r="F59" s="166"/>
      <c r="G59" s="148">
        <v>5300</v>
      </c>
      <c r="H59" s="37">
        <v>3700</v>
      </c>
      <c r="I59" s="37">
        <v>3200</v>
      </c>
      <c r="J59" s="160">
        <f>VLOOKUP(C59,'[4]1. MA DO'!$E$5:$AA$1933,23,0)</f>
        <v>1.1000000000000001</v>
      </c>
      <c r="K59" s="161">
        <f t="shared" si="1"/>
        <v>1.1000000000000001</v>
      </c>
      <c r="L59" s="161">
        <f t="shared" si="2"/>
        <v>1.1000000000000001</v>
      </c>
      <c r="M59" s="146">
        <f t="shared" si="124"/>
        <v>11000</v>
      </c>
      <c r="N59" s="146">
        <f t="shared" si="125"/>
        <v>4200</v>
      </c>
      <c r="O59" s="146">
        <f t="shared" si="126"/>
        <v>2900</v>
      </c>
      <c r="P59" s="146">
        <f t="shared" si="127"/>
        <v>1900</v>
      </c>
      <c r="Q59" s="147">
        <f t="shared" si="128"/>
        <v>15300</v>
      </c>
      <c r="R59" s="147">
        <f t="shared" si="129"/>
        <v>5900</v>
      </c>
      <c r="S59" s="147">
        <f t="shared" si="130"/>
        <v>4000</v>
      </c>
      <c r="T59" s="147">
        <f t="shared" si="131"/>
        <v>2600</v>
      </c>
      <c r="U59" s="147">
        <f t="shared" si="131"/>
        <v>1</v>
      </c>
      <c r="V59" s="147" t="str">
        <f t="shared" si="132"/>
        <v xml:space="preserve">Các tuyến đường giao thông không đấu nối trực tiếp và thông ra </v>
      </c>
      <c r="W59" s="147" t="str">
        <f t="shared" si="133"/>
        <v>Đường 30 tháng 4</v>
      </c>
      <c r="X59" s="147" t="str">
        <f t="shared" si="133"/>
        <v xml:space="preserve"> đoạn từ Quốc lộ 1</v>
      </c>
      <c r="Y59" s="147" t="str">
        <f t="shared" si="134"/>
        <v xml:space="preserve"> đến Đường An Dương Vương</v>
      </c>
      <c r="Z59" s="147" t="s">
        <v>335</v>
      </c>
      <c r="AA59" s="147" t="str">
        <f t="shared" ref="AA59:AC59" si="137">AA52</f>
        <v>- Có bề rộng ≥5m, cách đường giao thông ≤600m.</v>
      </c>
      <c r="AB59" s="147" t="str">
        <f t="shared" si="137"/>
        <v>- Có bề rộng từ ≥3m đến &lt;5m, cách đường giao thông ≤400m.</v>
      </c>
      <c r="AC59" s="147">
        <f t="shared" si="137"/>
        <v>0</v>
      </c>
      <c r="AD59" s="147"/>
    </row>
    <row r="60" spans="1:30" s="27" customFormat="1" ht="110.25" x14ac:dyDescent="0.25">
      <c r="A60" s="32">
        <f t="shared" si="4"/>
        <v>55</v>
      </c>
      <c r="B60" s="32" t="str">
        <f t="shared" si="122"/>
        <v>VT3*0,8</v>
      </c>
      <c r="C60" s="32" t="str">
        <f t="shared" si="123"/>
        <v>TB4DT_D1</v>
      </c>
      <c r="D60" s="164" t="str">
        <f>V60&amp;W60&amp;X60&amp;Y60&amp;Z60&amp;"
"&amp;AA60&amp;"
"
&amp;AB60&amp;"
"&amp;AC60</f>
        <v>Các tuyến đường giao thông không đấu nối trực tiếp và thông ra Đường 30 tháng 4 đoạn từ Quốc lộ 1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0" s="165"/>
      <c r="F60" s="166"/>
      <c r="G60" s="148">
        <v>3600</v>
      </c>
      <c r="H60" s="37">
        <v>2500</v>
      </c>
      <c r="I60" s="37">
        <v>2200</v>
      </c>
      <c r="J60" s="160">
        <f>VLOOKUP(C60,'[4]1. MA DO'!$E$5:$AA$1933,23,0)</f>
        <v>1.1000000000000001</v>
      </c>
      <c r="K60" s="161">
        <f t="shared" si="1"/>
        <v>1.1000000000000001</v>
      </c>
      <c r="L60" s="161">
        <f t="shared" si="2"/>
        <v>1.1000000000000001</v>
      </c>
      <c r="M60" s="146">
        <f t="shared" si="124"/>
        <v>11000</v>
      </c>
      <c r="N60" s="146">
        <f t="shared" si="125"/>
        <v>4200</v>
      </c>
      <c r="O60" s="146">
        <f t="shared" si="126"/>
        <v>2900</v>
      </c>
      <c r="P60" s="146">
        <f t="shared" si="127"/>
        <v>1900</v>
      </c>
      <c r="Q60" s="147">
        <f t="shared" si="128"/>
        <v>15300</v>
      </c>
      <c r="R60" s="147">
        <f t="shared" si="129"/>
        <v>5900</v>
      </c>
      <c r="S60" s="147">
        <f t="shared" si="130"/>
        <v>4000</v>
      </c>
      <c r="T60" s="147">
        <f t="shared" si="131"/>
        <v>2600</v>
      </c>
      <c r="U60" s="147">
        <f t="shared" si="131"/>
        <v>1</v>
      </c>
      <c r="V60" s="147" t="str">
        <f t="shared" si="132"/>
        <v xml:space="preserve">Các tuyến đường giao thông không đấu nối trực tiếp và thông ra </v>
      </c>
      <c r="W60" s="147" t="str">
        <f t="shared" si="133"/>
        <v>Đường 30 tháng 4</v>
      </c>
      <c r="X60" s="147" t="str">
        <f t="shared" si="133"/>
        <v xml:space="preserve"> đoạn từ Quốc lộ 1</v>
      </c>
      <c r="Y60" s="147" t="str">
        <f t="shared" si="134"/>
        <v xml:space="preserve"> đến Đường An Dương Vương</v>
      </c>
      <c r="Z60" s="147" t="s">
        <v>335</v>
      </c>
      <c r="AA60" s="147" t="str">
        <f t="shared" ref="AA60:AC60" si="138">AA53</f>
        <v>- Có bề rộng ≥5m, cách đường giao thông &gt;600m.</v>
      </c>
      <c r="AB60" s="147" t="str">
        <f t="shared" si="138"/>
        <v>- Có bề rộng từ ≥3m đến &lt;5m, cách đường giao thông từ &gt;400m đến ≤600m.</v>
      </c>
      <c r="AC60" s="147" t="str">
        <f t="shared" si="138"/>
        <v>- Có bề rộng &lt;3m, cách đường giao thông ≤200m.</v>
      </c>
      <c r="AD60" s="147"/>
    </row>
    <row r="61" spans="1:30" s="27" customFormat="1" ht="110.25" x14ac:dyDescent="0.25">
      <c r="A61" s="32">
        <f t="shared" si="4"/>
        <v>56</v>
      </c>
      <c r="B61" s="32" t="str">
        <f t="shared" si="122"/>
        <v>VT4*0,8</v>
      </c>
      <c r="C61" s="32" t="str">
        <f t="shared" si="123"/>
        <v>TB4DT_D1</v>
      </c>
      <c r="D61" s="164" t="str">
        <f>V61&amp;W61&amp;X61&amp;Y61&amp;Z61</f>
        <v>Các tuyến đường giao thông không đấu nối trực tiếp và thông ra Đường 30 tháng 4 đoạn từ Quốc lộ 1 đến Đường An Dương Vương có hiện trạng là đường nhựa, bê tông xi măng:
- Có bề rộng từ ≥3m đến &lt;5m, cách đường giao thông &gt;600m.
- Có bề rộng &lt;3m, cách đường giao thông &gt;200m.</v>
      </c>
      <c r="E61" s="165"/>
      <c r="F61" s="166"/>
      <c r="G61" s="148">
        <v>2300</v>
      </c>
      <c r="H61" s="37">
        <v>1600</v>
      </c>
      <c r="I61" s="37">
        <v>1400</v>
      </c>
      <c r="J61" s="160">
        <f>VLOOKUP(C61,'[4]1. MA DO'!$E$5:$AA$1933,23,0)</f>
        <v>1.1000000000000001</v>
      </c>
      <c r="K61" s="161">
        <f t="shared" si="1"/>
        <v>1.1000000000000001</v>
      </c>
      <c r="L61" s="161">
        <f t="shared" si="2"/>
        <v>1.1000000000000001</v>
      </c>
      <c r="M61" s="146">
        <f t="shared" si="124"/>
        <v>11000</v>
      </c>
      <c r="N61" s="146">
        <f t="shared" si="125"/>
        <v>4200</v>
      </c>
      <c r="O61" s="146">
        <f t="shared" si="126"/>
        <v>2900</v>
      </c>
      <c r="P61" s="146">
        <f t="shared" si="127"/>
        <v>1900</v>
      </c>
      <c r="Q61" s="147">
        <f t="shared" si="128"/>
        <v>15300</v>
      </c>
      <c r="R61" s="147">
        <f t="shared" si="129"/>
        <v>5900</v>
      </c>
      <c r="S61" s="147">
        <f t="shared" si="130"/>
        <v>4000</v>
      </c>
      <c r="T61" s="147">
        <f t="shared" si="131"/>
        <v>2600</v>
      </c>
      <c r="U61" s="147">
        <f t="shared" si="131"/>
        <v>1</v>
      </c>
      <c r="V61" s="147" t="str">
        <f t="shared" si="132"/>
        <v xml:space="preserve">Các tuyến đường giao thông không đấu nối trực tiếp và thông ra </v>
      </c>
      <c r="W61" s="147" t="str">
        <f t="shared" si="133"/>
        <v>Đường 30 tháng 4</v>
      </c>
      <c r="X61" s="147" t="str">
        <f t="shared" si="133"/>
        <v xml:space="preserve"> đoạn từ Quốc lộ 1</v>
      </c>
      <c r="Y61" s="147" t="str">
        <f t="shared" si="134"/>
        <v xml:space="preserve"> đến Đường An Dương Vương</v>
      </c>
      <c r="Z61" s="147" t="s">
        <v>336</v>
      </c>
      <c r="AA61" s="147">
        <f t="shared" ref="AA61:AC61" si="139">AA54</f>
        <v>0</v>
      </c>
      <c r="AB61" s="147">
        <f t="shared" si="139"/>
        <v>0</v>
      </c>
      <c r="AC61" s="147">
        <f t="shared" si="139"/>
        <v>0</v>
      </c>
      <c r="AD61" s="147"/>
    </row>
    <row r="62" spans="1:30" s="27" customFormat="1" ht="31.5" x14ac:dyDescent="0.25">
      <c r="A62" s="32">
        <f t="shared" si="4"/>
        <v>57</v>
      </c>
      <c r="B62" s="32" t="str">
        <f>'Đầu vào (2)'!G57</f>
        <v>TB4DT_D2</v>
      </c>
      <c r="C62" s="32" t="str">
        <f>$B$62</f>
        <v>TB4DT_D2</v>
      </c>
      <c r="D62" s="34" t="str">
        <f>'Đầu vào (2)'!H57</f>
        <v>Đường 30 tháng 4</v>
      </c>
      <c r="E62" s="34" t="str">
        <f>'Đầu vào (2)'!I57</f>
        <v>Quốc lộ 1</v>
      </c>
      <c r="F62" s="34" t="str">
        <f>'Đầu vào (2)'!K57</f>
        <v>Đường Nam Kỳ Khởi Nghĩa</v>
      </c>
      <c r="G62" s="37">
        <v>13900</v>
      </c>
      <c r="H62" s="37">
        <v>9700</v>
      </c>
      <c r="I62" s="37">
        <v>8300</v>
      </c>
      <c r="J62" s="160">
        <f>VLOOKUP(C62,'[4]1. MA DO'!$E$5:$AA$1933,23,0)</f>
        <v>1.1000000000000001</v>
      </c>
      <c r="K62" s="161">
        <f t="shared" si="1"/>
        <v>1.1000000000000001</v>
      </c>
      <c r="L62" s="161">
        <f t="shared" si="2"/>
        <v>1.1000000000000001</v>
      </c>
      <c r="M62" s="146">
        <f>'Đầu vào (2)'!L57</f>
        <v>10000</v>
      </c>
      <c r="N62" s="146">
        <f>'Đầu vào (2)'!M57</f>
        <v>4000</v>
      </c>
      <c r="O62" s="146">
        <f>'Đầu vào (2)'!N57</f>
        <v>2800</v>
      </c>
      <c r="P62" s="146">
        <f>'Đầu vào (2)'!O57</f>
        <v>1800</v>
      </c>
      <c r="Q62" s="147">
        <f>VLOOKUP(B62,'[3]Giá đề xuất ODT'!$G$11:$AD$2233,21,0)</f>
        <v>13900</v>
      </c>
      <c r="R62" s="147">
        <f>VLOOKUP(B62,'[3]Giá đề xuất ODT'!$G$11:$AD$2233,22,0)</f>
        <v>5600</v>
      </c>
      <c r="S62" s="147">
        <f>VLOOKUP(B62,'[3]Giá đề xuất ODT'!$G$11:$AD$2233,23,0)</f>
        <v>3900</v>
      </c>
      <c r="T62" s="147">
        <f>VLOOKUP(B62,'[3]Giá đề xuất ODT'!$G$11:$AD$2233,24,0)</f>
        <v>2500</v>
      </c>
      <c r="U62" s="147">
        <v>1</v>
      </c>
      <c r="V62" s="147"/>
      <c r="W62" s="147" t="str">
        <f>D62</f>
        <v>Đường 30 tháng 4</v>
      </c>
      <c r="X62" s="147" t="str">
        <f>" đoạn từ "&amp;E62</f>
        <v xml:space="preserve"> đoạn từ Quốc lộ 1</v>
      </c>
      <c r="Y62" s="147" t="str">
        <f>" đến "&amp;F62</f>
        <v xml:space="preserve"> đến Đường Nam Kỳ Khởi Nghĩa</v>
      </c>
      <c r="Z62" s="147"/>
      <c r="AA62" s="147"/>
      <c r="AB62" s="147"/>
      <c r="AC62" s="147">
        <v>0</v>
      </c>
      <c r="AD62" s="147"/>
    </row>
    <row r="63" spans="1:30" s="27" customFormat="1" ht="78.75" x14ac:dyDescent="0.25">
      <c r="A63" s="32">
        <f t="shared" si="4"/>
        <v>58</v>
      </c>
      <c r="B63" s="32" t="str">
        <f t="shared" ref="B63:B68" si="140">B56</f>
        <v>VT2</v>
      </c>
      <c r="C63" s="32" t="str">
        <f t="shared" ref="C63:C68" si="141">$B$62</f>
        <v>TB4DT_D2</v>
      </c>
      <c r="D63" s="164" t="str">
        <f>V63&amp;W63&amp;X63&amp;Y63&amp;Z63&amp;"
"&amp;AA63&amp;"
"
&amp;AB63</f>
        <v>Các tuyến đường giao thông đấu nối trực tiếp ra Đường 30 tháng 4 đoạn từ Quốc lộ 1 đến Đường Nam Kỳ Khởi Nghĩa có hiện trạng là đường nhựa, bê tông xi măng:
- Có bề rộng ≥5m, cách đường giao thông ≤600m.
- Có bề rộng từ ≥3m đến &lt;5m, cách đường giao thông ≤400m.</v>
      </c>
      <c r="E63" s="165"/>
      <c r="F63" s="166"/>
      <c r="G63" s="148">
        <v>5600</v>
      </c>
      <c r="H63" s="37">
        <v>3900</v>
      </c>
      <c r="I63" s="37">
        <v>3400</v>
      </c>
      <c r="J63" s="160">
        <f>VLOOKUP(C63,'[4]1. MA DO'!$E$5:$AA$1933,23,0)</f>
        <v>1.1000000000000001</v>
      </c>
      <c r="K63" s="161">
        <f t="shared" si="1"/>
        <v>1.1000000000000001</v>
      </c>
      <c r="L63" s="161">
        <f t="shared" si="2"/>
        <v>1.1000000000000001</v>
      </c>
      <c r="M63" s="146">
        <f t="shared" ref="M63:M68" si="142">M62</f>
        <v>10000</v>
      </c>
      <c r="N63" s="146">
        <f t="shared" ref="N63:N68" si="143">N62</f>
        <v>4000</v>
      </c>
      <c r="O63" s="146">
        <f t="shared" ref="O63:O68" si="144">O62</f>
        <v>2800</v>
      </c>
      <c r="P63" s="146">
        <f t="shared" ref="P63:P68" si="145">P62</f>
        <v>1800</v>
      </c>
      <c r="Q63" s="147">
        <f t="shared" ref="Q63:Q68" si="146">Q62</f>
        <v>13900</v>
      </c>
      <c r="R63" s="147">
        <f t="shared" ref="R63:R68" si="147">R62</f>
        <v>5600</v>
      </c>
      <c r="S63" s="147">
        <f t="shared" ref="S63:S68" si="148">S62</f>
        <v>3900</v>
      </c>
      <c r="T63" s="147">
        <f t="shared" ref="T63:U68" si="149">T62</f>
        <v>2500</v>
      </c>
      <c r="U63" s="147">
        <f t="shared" si="149"/>
        <v>1</v>
      </c>
      <c r="V63" s="147" t="str">
        <f t="shared" ref="V63:V68" si="150">V56</f>
        <v xml:space="preserve">Các tuyến đường giao thông đấu nối trực tiếp ra </v>
      </c>
      <c r="W63" s="147" t="str">
        <f t="shared" ref="W63:X68" si="151">W62</f>
        <v>Đường 30 tháng 4</v>
      </c>
      <c r="X63" s="147" t="str">
        <f t="shared" si="151"/>
        <v xml:space="preserve"> đoạn từ Quốc lộ 1</v>
      </c>
      <c r="Y63" s="147" t="str">
        <f t="shared" ref="Y63:Y68" si="152">Y62</f>
        <v xml:space="preserve"> đến Đường Nam Kỳ Khởi Nghĩa</v>
      </c>
      <c r="Z63" s="147" t="s">
        <v>335</v>
      </c>
      <c r="AA63" s="147" t="str">
        <f>AA56</f>
        <v>- Có bề rộng ≥5m, cách đường giao thông ≤600m.</v>
      </c>
      <c r="AB63" s="147" t="str">
        <f>AB56</f>
        <v>- Có bề rộng từ ≥3m đến &lt;5m, cách đường giao thông ≤400m.</v>
      </c>
      <c r="AC63" s="147">
        <f>AC56</f>
        <v>0</v>
      </c>
      <c r="AD63" s="147"/>
    </row>
    <row r="64" spans="1:30" s="27" customFormat="1" ht="78.75" x14ac:dyDescent="0.25">
      <c r="A64" s="32">
        <f t="shared" si="4"/>
        <v>59</v>
      </c>
      <c r="B64" s="32" t="str">
        <f t="shared" si="140"/>
        <v>VT3</v>
      </c>
      <c r="C64" s="32" t="str">
        <f t="shared" si="141"/>
        <v>TB4DT_D2</v>
      </c>
      <c r="D64" s="164" t="str">
        <f>V64&amp;W64&amp;X64&amp;Y64&amp;Z64&amp;"
"&amp;AA64&amp;"
"&amp;AB64&amp;"
"&amp;AC64</f>
        <v>Các tuyến đường giao thông đấu nối trực tiếp ra Đường 30 tháng 4 đoạn từ Quốc lộ 1 đến Đường Nam Kỳ Khởi Nghĩa có hiện trạng là đường nhựa, bê tông xi măng:
- Có bề rộng ≥5m, cách đường giao thông &gt;600m.
- Có bề rộng từ ≥3m đến &lt;5m, cách đường giao thông từ &gt;400m đến ≤600m.
- Có bề rộng &lt;3m, cách đường giao thông ≤200m.</v>
      </c>
      <c r="E64" s="165"/>
      <c r="F64" s="166"/>
      <c r="G64" s="148">
        <v>3900</v>
      </c>
      <c r="H64" s="37">
        <v>2700</v>
      </c>
      <c r="I64" s="37">
        <v>2300</v>
      </c>
      <c r="J64" s="160">
        <f>VLOOKUP(C64,'[4]1. MA DO'!$E$5:$AA$1933,23,0)</f>
        <v>1.1000000000000001</v>
      </c>
      <c r="K64" s="161">
        <f t="shared" si="1"/>
        <v>1.1000000000000001</v>
      </c>
      <c r="L64" s="161">
        <f t="shared" si="2"/>
        <v>1.1000000000000001</v>
      </c>
      <c r="M64" s="146">
        <f t="shared" si="142"/>
        <v>10000</v>
      </c>
      <c r="N64" s="146">
        <f t="shared" si="143"/>
        <v>4000</v>
      </c>
      <c r="O64" s="146">
        <f t="shared" si="144"/>
        <v>2800</v>
      </c>
      <c r="P64" s="146">
        <f t="shared" si="145"/>
        <v>1800</v>
      </c>
      <c r="Q64" s="147">
        <f t="shared" si="146"/>
        <v>13900</v>
      </c>
      <c r="R64" s="147">
        <f t="shared" si="147"/>
        <v>5600</v>
      </c>
      <c r="S64" s="147">
        <f t="shared" si="148"/>
        <v>3900</v>
      </c>
      <c r="T64" s="147">
        <f t="shared" si="149"/>
        <v>2500</v>
      </c>
      <c r="U64" s="147">
        <f t="shared" si="149"/>
        <v>1</v>
      </c>
      <c r="V64" s="147" t="str">
        <f t="shared" si="150"/>
        <v xml:space="preserve">Các tuyến đường giao thông đấu nối trực tiếp ra </v>
      </c>
      <c r="W64" s="147" t="str">
        <f t="shared" si="151"/>
        <v>Đường 30 tháng 4</v>
      </c>
      <c r="X64" s="147" t="str">
        <f t="shared" si="151"/>
        <v xml:space="preserve"> đoạn từ Quốc lộ 1</v>
      </c>
      <c r="Y64" s="147" t="str">
        <f t="shared" si="152"/>
        <v xml:space="preserve"> đến Đường Nam Kỳ Khởi Nghĩa</v>
      </c>
      <c r="Z64" s="147" t="s">
        <v>335</v>
      </c>
      <c r="AA64" s="147" t="str">
        <f t="shared" ref="AA64:AC64" si="153">AA57</f>
        <v>- Có bề rộng ≥5m, cách đường giao thông &gt;600m.</v>
      </c>
      <c r="AB64" s="147" t="str">
        <f t="shared" si="153"/>
        <v>- Có bề rộng từ ≥3m đến &lt;5m, cách đường giao thông từ &gt;400m đến ≤600m.</v>
      </c>
      <c r="AC64" s="147" t="str">
        <f t="shared" si="153"/>
        <v>- Có bề rộng &lt;3m, cách đường giao thông ≤200m.</v>
      </c>
      <c r="AD64" s="147"/>
    </row>
    <row r="65" spans="1:30" s="27" customFormat="1" ht="94.5" x14ac:dyDescent="0.25">
      <c r="A65" s="32">
        <f t="shared" si="4"/>
        <v>60</v>
      </c>
      <c r="B65" s="32" t="str">
        <f t="shared" si="140"/>
        <v>VT4</v>
      </c>
      <c r="C65" s="32" t="str">
        <f t="shared" si="141"/>
        <v>TB4DT_D2</v>
      </c>
      <c r="D65" s="164" t="str">
        <f>V65&amp;W65&amp;X65&amp;Y65&amp;Z65</f>
        <v>Các tuyến đường giao thông đấu nối trực tiếp ra Đường 30 tháng 4 đoạn từ Quốc lộ 1 đến Đường Nam Kỳ Khởi Nghĩa có hiện trạng là đường nhựa, bê tông xi măng:
- Có bề rộng từ ≥3m đến &lt;5m, cách đường giao thông &gt;600m.
- Có bề rộng &lt;3m, cách đường giao thông &gt;200m.</v>
      </c>
      <c r="E65" s="165"/>
      <c r="F65" s="166"/>
      <c r="G65" s="148">
        <v>2500</v>
      </c>
      <c r="H65" s="37">
        <v>1800</v>
      </c>
      <c r="I65" s="37">
        <v>1500</v>
      </c>
      <c r="J65" s="160">
        <f>VLOOKUP(C65,'[4]1. MA DO'!$E$5:$AA$1933,23,0)</f>
        <v>1.1000000000000001</v>
      </c>
      <c r="K65" s="161">
        <f t="shared" si="1"/>
        <v>1.1000000000000001</v>
      </c>
      <c r="L65" s="161">
        <f t="shared" si="2"/>
        <v>1.1000000000000001</v>
      </c>
      <c r="M65" s="146">
        <f t="shared" si="142"/>
        <v>10000</v>
      </c>
      <c r="N65" s="146">
        <f t="shared" si="143"/>
        <v>4000</v>
      </c>
      <c r="O65" s="146">
        <f t="shared" si="144"/>
        <v>2800</v>
      </c>
      <c r="P65" s="146">
        <f t="shared" si="145"/>
        <v>1800</v>
      </c>
      <c r="Q65" s="147">
        <f t="shared" si="146"/>
        <v>13900</v>
      </c>
      <c r="R65" s="147">
        <f t="shared" si="147"/>
        <v>5600</v>
      </c>
      <c r="S65" s="147">
        <f t="shared" si="148"/>
        <v>3900</v>
      </c>
      <c r="T65" s="147">
        <f t="shared" si="149"/>
        <v>2500</v>
      </c>
      <c r="U65" s="147">
        <f t="shared" si="149"/>
        <v>1</v>
      </c>
      <c r="V65" s="147" t="str">
        <f t="shared" si="150"/>
        <v xml:space="preserve">Các tuyến đường giao thông đấu nối trực tiếp ra </v>
      </c>
      <c r="W65" s="147" t="str">
        <f t="shared" si="151"/>
        <v>Đường 30 tháng 4</v>
      </c>
      <c r="X65" s="147" t="str">
        <f t="shared" si="151"/>
        <v xml:space="preserve"> đoạn từ Quốc lộ 1</v>
      </c>
      <c r="Y65" s="147" t="str">
        <f t="shared" si="152"/>
        <v xml:space="preserve"> đến Đường Nam Kỳ Khởi Nghĩa</v>
      </c>
      <c r="Z65" s="147" t="s">
        <v>336</v>
      </c>
      <c r="AA65" s="147">
        <f t="shared" ref="AA65:AC65" si="154">AA58</f>
        <v>0</v>
      </c>
      <c r="AB65" s="147">
        <f t="shared" si="154"/>
        <v>0</v>
      </c>
      <c r="AC65" s="147">
        <f t="shared" si="154"/>
        <v>0</v>
      </c>
      <c r="AD65" s="147"/>
    </row>
    <row r="66" spans="1:30" s="27" customFormat="1" ht="110.25" x14ac:dyDescent="0.25">
      <c r="A66" s="32">
        <f t="shared" si="4"/>
        <v>61</v>
      </c>
      <c r="B66" s="32" t="str">
        <f t="shared" si="140"/>
        <v>VT2*0,8</v>
      </c>
      <c r="C66" s="32" t="str">
        <f t="shared" si="141"/>
        <v>TB4DT_D2</v>
      </c>
      <c r="D66" s="164" t="str">
        <f>V66&amp;W66&amp;X66&amp;Y66&amp;Z66&amp;"
"&amp;AA66&amp;"
"
&amp;AB66</f>
        <v>Các tuyến đường giao thông không đấu nối trực tiếp và thông ra Đường 30 tháng 4 đoạn từ Quốc lộ 1 đến Đường Nam Kỳ Khởi Nghĩa có hiện trạng là đường nhựa, bê tông xi măng:
- Có bề rộng ≥5m, cách đường giao thông ≤600m.
- Có bề rộng từ ≥3m đến &lt;5m, cách đường giao thông ≤400m.</v>
      </c>
      <c r="E66" s="165"/>
      <c r="F66" s="166"/>
      <c r="G66" s="148">
        <v>5000</v>
      </c>
      <c r="H66" s="37">
        <v>3500</v>
      </c>
      <c r="I66" s="37">
        <v>3000</v>
      </c>
      <c r="J66" s="160">
        <f>VLOOKUP(C66,'[4]1. MA DO'!$E$5:$AA$1933,23,0)</f>
        <v>1.1000000000000001</v>
      </c>
      <c r="K66" s="161">
        <f t="shared" si="1"/>
        <v>1.1000000000000001</v>
      </c>
      <c r="L66" s="161">
        <f t="shared" si="2"/>
        <v>1.1000000000000001</v>
      </c>
      <c r="M66" s="146">
        <f t="shared" si="142"/>
        <v>10000</v>
      </c>
      <c r="N66" s="146">
        <f t="shared" si="143"/>
        <v>4000</v>
      </c>
      <c r="O66" s="146">
        <f t="shared" si="144"/>
        <v>2800</v>
      </c>
      <c r="P66" s="146">
        <f t="shared" si="145"/>
        <v>1800</v>
      </c>
      <c r="Q66" s="147">
        <f t="shared" si="146"/>
        <v>13900</v>
      </c>
      <c r="R66" s="147">
        <f t="shared" si="147"/>
        <v>5600</v>
      </c>
      <c r="S66" s="147">
        <f t="shared" si="148"/>
        <v>3900</v>
      </c>
      <c r="T66" s="147">
        <f t="shared" si="149"/>
        <v>2500</v>
      </c>
      <c r="U66" s="147">
        <f t="shared" si="149"/>
        <v>1</v>
      </c>
      <c r="V66" s="147" t="str">
        <f t="shared" si="150"/>
        <v xml:space="preserve">Các tuyến đường giao thông không đấu nối trực tiếp và thông ra </v>
      </c>
      <c r="W66" s="147" t="str">
        <f t="shared" si="151"/>
        <v>Đường 30 tháng 4</v>
      </c>
      <c r="X66" s="147" t="str">
        <f t="shared" si="151"/>
        <v xml:space="preserve"> đoạn từ Quốc lộ 1</v>
      </c>
      <c r="Y66" s="147" t="str">
        <f t="shared" si="152"/>
        <v xml:space="preserve"> đến Đường Nam Kỳ Khởi Nghĩa</v>
      </c>
      <c r="Z66" s="147" t="s">
        <v>335</v>
      </c>
      <c r="AA66" s="147" t="str">
        <f t="shared" ref="AA66:AC66" si="155">AA59</f>
        <v>- Có bề rộng ≥5m, cách đường giao thông ≤600m.</v>
      </c>
      <c r="AB66" s="147" t="str">
        <f t="shared" si="155"/>
        <v>- Có bề rộng từ ≥3m đến &lt;5m, cách đường giao thông ≤400m.</v>
      </c>
      <c r="AC66" s="147">
        <f t="shared" si="155"/>
        <v>0</v>
      </c>
      <c r="AD66" s="147"/>
    </row>
    <row r="67" spans="1:30" s="27" customFormat="1" ht="110.25" x14ac:dyDescent="0.25">
      <c r="A67" s="32">
        <f t="shared" si="4"/>
        <v>62</v>
      </c>
      <c r="B67" s="32" t="str">
        <f t="shared" si="140"/>
        <v>VT3*0,8</v>
      </c>
      <c r="C67" s="32" t="str">
        <f t="shared" si="141"/>
        <v>TB4DT_D2</v>
      </c>
      <c r="D67" s="164" t="str">
        <f>V67&amp;W67&amp;X67&amp;Y67&amp;Z67&amp;"
"&amp;AA67&amp;"
"
&amp;AB67&amp;"
"&amp;AC67</f>
        <v>Các tuyến đường giao thông không đấu nối trực tiếp và thông ra Đường 30 tháng 4 đoạn từ Quốc lộ 1 đến Đường Nam Kỳ Khởi Nghĩa có hiện trạng là đường nhựa, bê tông xi măng:
- Có bề rộng ≥5m, cách đường giao thông &gt;600m.
- Có bề rộng từ ≥3m đến &lt;5m, cách đường giao thông từ &gt;400m đến ≤600m.
- Có bề rộng &lt;3m, cách đường giao thông ≤200m.</v>
      </c>
      <c r="E67" s="165"/>
      <c r="F67" s="166"/>
      <c r="G67" s="148">
        <v>3500</v>
      </c>
      <c r="H67" s="37">
        <v>2500</v>
      </c>
      <c r="I67" s="37">
        <v>2100</v>
      </c>
      <c r="J67" s="160">
        <f>VLOOKUP(C67,'[4]1. MA DO'!$E$5:$AA$1933,23,0)</f>
        <v>1.1000000000000001</v>
      </c>
      <c r="K67" s="161">
        <f t="shared" si="1"/>
        <v>1.1000000000000001</v>
      </c>
      <c r="L67" s="161">
        <f t="shared" si="2"/>
        <v>1.1000000000000001</v>
      </c>
      <c r="M67" s="146">
        <f t="shared" si="142"/>
        <v>10000</v>
      </c>
      <c r="N67" s="146">
        <f t="shared" si="143"/>
        <v>4000</v>
      </c>
      <c r="O67" s="146">
        <f t="shared" si="144"/>
        <v>2800</v>
      </c>
      <c r="P67" s="146">
        <f t="shared" si="145"/>
        <v>1800</v>
      </c>
      <c r="Q67" s="147">
        <f t="shared" si="146"/>
        <v>13900</v>
      </c>
      <c r="R67" s="147">
        <f t="shared" si="147"/>
        <v>5600</v>
      </c>
      <c r="S67" s="147">
        <f t="shared" si="148"/>
        <v>3900</v>
      </c>
      <c r="T67" s="147">
        <f t="shared" si="149"/>
        <v>2500</v>
      </c>
      <c r="U67" s="147">
        <f t="shared" si="149"/>
        <v>1</v>
      </c>
      <c r="V67" s="147" t="str">
        <f t="shared" si="150"/>
        <v xml:space="preserve">Các tuyến đường giao thông không đấu nối trực tiếp và thông ra </v>
      </c>
      <c r="W67" s="147" t="str">
        <f t="shared" si="151"/>
        <v>Đường 30 tháng 4</v>
      </c>
      <c r="X67" s="147" t="str">
        <f t="shared" si="151"/>
        <v xml:space="preserve"> đoạn từ Quốc lộ 1</v>
      </c>
      <c r="Y67" s="147" t="str">
        <f t="shared" si="152"/>
        <v xml:space="preserve"> đến Đường Nam Kỳ Khởi Nghĩa</v>
      </c>
      <c r="Z67" s="147" t="s">
        <v>335</v>
      </c>
      <c r="AA67" s="147" t="str">
        <f t="shared" ref="AA67:AC67" si="156">AA60</f>
        <v>- Có bề rộng ≥5m, cách đường giao thông &gt;600m.</v>
      </c>
      <c r="AB67" s="147" t="str">
        <f t="shared" si="156"/>
        <v>- Có bề rộng từ ≥3m đến &lt;5m, cách đường giao thông từ &gt;400m đến ≤600m.</v>
      </c>
      <c r="AC67" s="147" t="str">
        <f t="shared" si="156"/>
        <v>- Có bề rộng &lt;3m, cách đường giao thông ≤200m.</v>
      </c>
      <c r="AD67" s="147"/>
    </row>
    <row r="68" spans="1:30" s="27" customFormat="1" ht="110.25" x14ac:dyDescent="0.25">
      <c r="A68" s="32">
        <f t="shared" si="4"/>
        <v>63</v>
      </c>
      <c r="B68" s="32" t="str">
        <f t="shared" si="140"/>
        <v>VT4*0,8</v>
      </c>
      <c r="C68" s="32" t="str">
        <f t="shared" si="141"/>
        <v>TB4DT_D2</v>
      </c>
      <c r="D68" s="164" t="str">
        <f>V68&amp;W68&amp;X68&amp;Y68&amp;Z68</f>
        <v>Các tuyến đường giao thông không đấu nối trực tiếp và thông ra Đường 30 tháng 4 đoạn từ Quốc lộ 1 đến Đường Nam Kỳ Khởi Nghĩa có hiện trạng là đường nhựa, bê tông xi măng:
- Có bề rộng từ ≥3m đến &lt;5m, cách đường giao thông &gt;600m.
- Có bề rộng &lt;3m, cách đường giao thông &gt;200m.</v>
      </c>
      <c r="E68" s="165"/>
      <c r="F68" s="166"/>
      <c r="G68" s="148">
        <v>2300</v>
      </c>
      <c r="H68" s="37">
        <v>1600</v>
      </c>
      <c r="I68" s="37">
        <v>1400</v>
      </c>
      <c r="J68" s="160">
        <f>VLOOKUP(C68,'[4]1. MA DO'!$E$5:$AA$1933,23,0)</f>
        <v>1.1000000000000001</v>
      </c>
      <c r="K68" s="161">
        <f t="shared" si="1"/>
        <v>1.1000000000000001</v>
      </c>
      <c r="L68" s="161">
        <f t="shared" si="2"/>
        <v>1.1000000000000001</v>
      </c>
      <c r="M68" s="146">
        <f t="shared" si="142"/>
        <v>10000</v>
      </c>
      <c r="N68" s="146">
        <f t="shared" si="143"/>
        <v>4000</v>
      </c>
      <c r="O68" s="146">
        <f t="shared" si="144"/>
        <v>2800</v>
      </c>
      <c r="P68" s="146">
        <f t="shared" si="145"/>
        <v>1800</v>
      </c>
      <c r="Q68" s="147">
        <f t="shared" si="146"/>
        <v>13900</v>
      </c>
      <c r="R68" s="147">
        <f t="shared" si="147"/>
        <v>5600</v>
      </c>
      <c r="S68" s="147">
        <f t="shared" si="148"/>
        <v>3900</v>
      </c>
      <c r="T68" s="147">
        <f t="shared" si="149"/>
        <v>2500</v>
      </c>
      <c r="U68" s="147">
        <f t="shared" si="149"/>
        <v>1</v>
      </c>
      <c r="V68" s="147" t="str">
        <f t="shared" si="150"/>
        <v xml:space="preserve">Các tuyến đường giao thông không đấu nối trực tiếp và thông ra </v>
      </c>
      <c r="W68" s="147" t="str">
        <f t="shared" si="151"/>
        <v>Đường 30 tháng 4</v>
      </c>
      <c r="X68" s="147" t="str">
        <f t="shared" si="151"/>
        <v xml:space="preserve"> đoạn từ Quốc lộ 1</v>
      </c>
      <c r="Y68" s="147" t="str">
        <f t="shared" si="152"/>
        <v xml:space="preserve"> đến Đường Nam Kỳ Khởi Nghĩa</v>
      </c>
      <c r="Z68" s="147" t="s">
        <v>336</v>
      </c>
      <c r="AA68" s="147">
        <f t="shared" ref="AA68:AC68" si="157">AA61</f>
        <v>0</v>
      </c>
      <c r="AB68" s="147">
        <f t="shared" si="157"/>
        <v>0</v>
      </c>
      <c r="AC68" s="147">
        <f t="shared" si="157"/>
        <v>0</v>
      </c>
      <c r="AD68" s="147"/>
    </row>
    <row r="69" spans="1:30" s="17" customFormat="1" ht="31.5" x14ac:dyDescent="0.25">
      <c r="A69" s="32">
        <f t="shared" si="4"/>
        <v>64</v>
      </c>
      <c r="B69" s="32" t="str">
        <f>'Đầu vào (2)'!G64</f>
        <v>TB49DT_D1</v>
      </c>
      <c r="C69" s="32" t="str">
        <f>$B$69</f>
        <v>TB49DT_D1</v>
      </c>
      <c r="D69" s="34" t="str">
        <f>'Đầu vào (2)'!H64</f>
        <v>Đường Trường Chinh</v>
      </c>
      <c r="E69" s="34" t="str">
        <f>'Đầu vào (2)'!I64</f>
        <v>Quốc lộ 1</v>
      </c>
      <c r="F69" s="34" t="str">
        <f>'Đầu vào (2)'!K64</f>
        <v>Đường 2 tháng 9</v>
      </c>
      <c r="G69" s="37">
        <v>13900</v>
      </c>
      <c r="H69" s="37">
        <v>9700</v>
      </c>
      <c r="I69" s="37">
        <v>8300</v>
      </c>
      <c r="J69" s="160">
        <f>VLOOKUP(C69,'[4]1. MA DO'!$E$5:$AA$1933,23,0)</f>
        <v>1.1299999999999999</v>
      </c>
      <c r="K69" s="161">
        <f t="shared" si="1"/>
        <v>1.1299999999999999</v>
      </c>
      <c r="L69" s="161">
        <f t="shared" si="2"/>
        <v>1.1299999999999999</v>
      </c>
      <c r="M69" s="146">
        <f>'Đầu vào (2)'!L64</f>
        <v>10000</v>
      </c>
      <c r="N69" s="146">
        <f>'Đầu vào (2)'!M64</f>
        <v>3800</v>
      </c>
      <c r="O69" s="146">
        <f>'Đầu vào (2)'!N64</f>
        <v>2700</v>
      </c>
      <c r="P69" s="146">
        <f>'Đầu vào (2)'!O64</f>
        <v>1700</v>
      </c>
      <c r="Q69" s="147">
        <f>VLOOKUP(B69,'[3]Giá đề xuất ODT'!$G$11:$AD$2233,21,0)</f>
        <v>13900</v>
      </c>
      <c r="R69" s="147">
        <f>VLOOKUP(B69,'[3]Giá đề xuất ODT'!$G$11:$AD$2233,22,0)</f>
        <v>5300</v>
      </c>
      <c r="S69" s="147">
        <f>VLOOKUP(B69,'[3]Giá đề xuất ODT'!$G$11:$AD$2233,23,0)</f>
        <v>3800</v>
      </c>
      <c r="T69" s="147">
        <f>VLOOKUP(B69,'[3]Giá đề xuất ODT'!$G$11:$AD$2233,24,0)</f>
        <v>2400</v>
      </c>
      <c r="U69" s="147">
        <v>1</v>
      </c>
      <c r="V69" s="147"/>
      <c r="W69" s="147" t="str">
        <f>D69</f>
        <v>Đường Trường Chinh</v>
      </c>
      <c r="X69" s="147" t="str">
        <f>" đoạn từ "&amp;E69</f>
        <v xml:space="preserve"> đoạn từ Quốc lộ 1</v>
      </c>
      <c r="Y69" s="147" t="str">
        <f>" đến "&amp;F69</f>
        <v xml:space="preserve"> đến Đường 2 tháng 9</v>
      </c>
      <c r="Z69" s="147"/>
      <c r="AA69" s="147"/>
      <c r="AB69" s="147"/>
      <c r="AC69" s="147">
        <v>0</v>
      </c>
      <c r="AD69" s="147"/>
    </row>
    <row r="70" spans="1:30" s="17" customFormat="1" ht="78.75" x14ac:dyDescent="0.25">
      <c r="A70" s="32">
        <f t="shared" si="4"/>
        <v>65</v>
      </c>
      <c r="B70" s="32" t="str">
        <f t="shared" ref="B70:B75" si="158">B63</f>
        <v>VT2</v>
      </c>
      <c r="C70" s="32" t="str">
        <f t="shared" ref="C70:C75" si="159">$B$69</f>
        <v>TB49DT_D1</v>
      </c>
      <c r="D70" s="164" t="str">
        <f>V70&amp;W70&amp;X70&amp;Y70&amp;Z70&amp;"
"&amp;AA70&amp;"
"
&amp;AB70</f>
        <v>Các tuyến đường giao thông đấu nối trực tiếp ra Đường Trường Chinh đoạn từ Quốc lộ 1 đến Đường 2 tháng 9 có hiện trạng là đường nhựa, bê tông xi măng:
- Có bề rộng ≥5m, cách đường giao thông ≤600m.
- Có bề rộng từ ≥3m đến &lt;5m, cách đường giao thông ≤400m.</v>
      </c>
      <c r="E70" s="165"/>
      <c r="F70" s="166"/>
      <c r="G70" s="148">
        <v>5300</v>
      </c>
      <c r="H70" s="37">
        <v>3700</v>
      </c>
      <c r="I70" s="37">
        <v>3200</v>
      </c>
      <c r="J70" s="160">
        <f>VLOOKUP(C70,'[4]1. MA DO'!$E$5:$AA$1933,23,0)</f>
        <v>1.1299999999999999</v>
      </c>
      <c r="K70" s="161">
        <f t="shared" si="1"/>
        <v>1.1299999999999999</v>
      </c>
      <c r="L70" s="161">
        <f t="shared" si="2"/>
        <v>1.1299999999999999</v>
      </c>
      <c r="M70" s="146">
        <f t="shared" ref="M70:M75" si="160">M69</f>
        <v>10000</v>
      </c>
      <c r="N70" s="146">
        <f t="shared" ref="N70:N75" si="161">N69</f>
        <v>3800</v>
      </c>
      <c r="O70" s="146">
        <f t="shared" ref="O70:O75" si="162">O69</f>
        <v>2700</v>
      </c>
      <c r="P70" s="146">
        <f t="shared" ref="P70:P75" si="163">P69</f>
        <v>1700</v>
      </c>
      <c r="Q70" s="147">
        <f t="shared" ref="Q70:Q75" si="164">Q69</f>
        <v>13900</v>
      </c>
      <c r="R70" s="147">
        <f t="shared" ref="R70:R75" si="165">R69</f>
        <v>5300</v>
      </c>
      <c r="S70" s="147">
        <f t="shared" ref="S70:S75" si="166">S69</f>
        <v>3800</v>
      </c>
      <c r="T70" s="147">
        <f t="shared" ref="T70:U75" si="167">T69</f>
        <v>2400</v>
      </c>
      <c r="U70" s="147">
        <f t="shared" si="167"/>
        <v>1</v>
      </c>
      <c r="V70" s="147" t="str">
        <f t="shared" ref="V70:V75" si="168">V63</f>
        <v xml:space="preserve">Các tuyến đường giao thông đấu nối trực tiếp ra </v>
      </c>
      <c r="W70" s="147" t="str">
        <f t="shared" ref="W70:X75" si="169">W69</f>
        <v>Đường Trường Chinh</v>
      </c>
      <c r="X70" s="147" t="str">
        <f t="shared" si="169"/>
        <v xml:space="preserve"> đoạn từ Quốc lộ 1</v>
      </c>
      <c r="Y70" s="147" t="str">
        <f t="shared" ref="Y70:Y75" si="170">Y69</f>
        <v xml:space="preserve"> đến Đường 2 tháng 9</v>
      </c>
      <c r="Z70" s="147" t="s">
        <v>335</v>
      </c>
      <c r="AA70" s="147" t="str">
        <f>AA63</f>
        <v>- Có bề rộng ≥5m, cách đường giao thông ≤600m.</v>
      </c>
      <c r="AB70" s="147" t="str">
        <f>AB63</f>
        <v>- Có bề rộng từ ≥3m đến &lt;5m, cách đường giao thông ≤400m.</v>
      </c>
      <c r="AC70" s="147">
        <f>AC63</f>
        <v>0</v>
      </c>
      <c r="AD70" s="147"/>
    </row>
    <row r="71" spans="1:30" s="17" customFormat="1" ht="78.75" x14ac:dyDescent="0.25">
      <c r="A71" s="32">
        <f t="shared" si="4"/>
        <v>66</v>
      </c>
      <c r="B71" s="32" t="str">
        <f t="shared" si="158"/>
        <v>VT3</v>
      </c>
      <c r="C71" s="32" t="str">
        <f t="shared" si="159"/>
        <v>TB49DT_D1</v>
      </c>
      <c r="D71" s="164" t="str">
        <f>V71&amp;W71&amp;X71&amp;Y71&amp;Z71&amp;"
"&amp;AA71&amp;"
"&amp;AB71&amp;"
"&amp;AC71</f>
        <v>Các tuyến đường giao thông đấu nối trực tiếp ra Đường Trường Chinh đoạn từ Quốc lộ 1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E71" s="165"/>
      <c r="F71" s="166"/>
      <c r="G71" s="148">
        <v>3800</v>
      </c>
      <c r="H71" s="37">
        <v>2700</v>
      </c>
      <c r="I71" s="37">
        <v>2300</v>
      </c>
      <c r="J71" s="160">
        <f>VLOOKUP(C71,'[4]1. MA DO'!$E$5:$AA$1933,23,0)</f>
        <v>1.1299999999999999</v>
      </c>
      <c r="K71" s="161">
        <f t="shared" ref="K71:K134" si="171">J71</f>
        <v>1.1299999999999999</v>
      </c>
      <c r="L71" s="161">
        <f t="shared" ref="L71:L134" si="172">J71</f>
        <v>1.1299999999999999</v>
      </c>
      <c r="M71" s="146">
        <f t="shared" si="160"/>
        <v>10000</v>
      </c>
      <c r="N71" s="146">
        <f t="shared" si="161"/>
        <v>3800</v>
      </c>
      <c r="O71" s="146">
        <f t="shared" si="162"/>
        <v>2700</v>
      </c>
      <c r="P71" s="146">
        <f t="shared" si="163"/>
        <v>1700</v>
      </c>
      <c r="Q71" s="147">
        <f t="shared" si="164"/>
        <v>13900</v>
      </c>
      <c r="R71" s="147">
        <f t="shared" si="165"/>
        <v>5300</v>
      </c>
      <c r="S71" s="147">
        <f t="shared" si="166"/>
        <v>3800</v>
      </c>
      <c r="T71" s="147">
        <f t="shared" si="167"/>
        <v>2400</v>
      </c>
      <c r="U71" s="147">
        <f t="shared" si="167"/>
        <v>1</v>
      </c>
      <c r="V71" s="147" t="str">
        <f t="shared" si="168"/>
        <v xml:space="preserve">Các tuyến đường giao thông đấu nối trực tiếp ra </v>
      </c>
      <c r="W71" s="147" t="str">
        <f t="shared" si="169"/>
        <v>Đường Trường Chinh</v>
      </c>
      <c r="X71" s="147" t="str">
        <f t="shared" si="169"/>
        <v xml:space="preserve"> đoạn từ Quốc lộ 1</v>
      </c>
      <c r="Y71" s="147" t="str">
        <f t="shared" si="170"/>
        <v xml:space="preserve"> đến Đường 2 tháng 9</v>
      </c>
      <c r="Z71" s="147" t="s">
        <v>335</v>
      </c>
      <c r="AA71" s="147" t="str">
        <f t="shared" ref="AA71:AC71" si="173">AA64</f>
        <v>- Có bề rộng ≥5m, cách đường giao thông &gt;600m.</v>
      </c>
      <c r="AB71" s="147" t="str">
        <f t="shared" si="173"/>
        <v>- Có bề rộng từ ≥3m đến &lt;5m, cách đường giao thông từ &gt;400m đến ≤600m.</v>
      </c>
      <c r="AC71" s="147" t="str">
        <f t="shared" si="173"/>
        <v>- Có bề rộng &lt;3m, cách đường giao thông ≤200m.</v>
      </c>
      <c r="AD71" s="147"/>
    </row>
    <row r="72" spans="1:30" s="17" customFormat="1" ht="94.5" x14ac:dyDescent="0.25">
      <c r="A72" s="32">
        <f t="shared" ref="A72:A135" si="174">A71+1</f>
        <v>67</v>
      </c>
      <c r="B72" s="32" t="str">
        <f t="shared" si="158"/>
        <v>VT4</v>
      </c>
      <c r="C72" s="32" t="str">
        <f t="shared" si="159"/>
        <v>TB49DT_D1</v>
      </c>
      <c r="D72" s="164" t="str">
        <f>V72&amp;W72&amp;X72&amp;Y72&amp;Z72</f>
        <v>Các tuyến đường giao thông đấu nối trực tiếp ra Đường Trường Chinh đoạn từ Quốc lộ 1 đến Đường 2 tháng 9 có hiện trạng là đường nhựa, bê tông xi măng:
- Có bề rộng từ ≥3m đến &lt;5m, cách đường giao thông &gt;600m.
- Có bề rộng &lt;3m, cách đường giao thông &gt;200m.</v>
      </c>
      <c r="E72" s="165"/>
      <c r="F72" s="166"/>
      <c r="G72" s="148">
        <v>2400</v>
      </c>
      <c r="H72" s="37">
        <v>1700</v>
      </c>
      <c r="I72" s="37">
        <v>1400</v>
      </c>
      <c r="J72" s="160">
        <f>VLOOKUP(C72,'[4]1. MA DO'!$E$5:$AA$1933,23,0)</f>
        <v>1.1299999999999999</v>
      </c>
      <c r="K72" s="161">
        <f t="shared" si="171"/>
        <v>1.1299999999999999</v>
      </c>
      <c r="L72" s="161">
        <f t="shared" si="172"/>
        <v>1.1299999999999999</v>
      </c>
      <c r="M72" s="146">
        <f t="shared" si="160"/>
        <v>10000</v>
      </c>
      <c r="N72" s="146">
        <f t="shared" si="161"/>
        <v>3800</v>
      </c>
      <c r="O72" s="146">
        <f t="shared" si="162"/>
        <v>2700</v>
      </c>
      <c r="P72" s="146">
        <f t="shared" si="163"/>
        <v>1700</v>
      </c>
      <c r="Q72" s="147">
        <f t="shared" si="164"/>
        <v>13900</v>
      </c>
      <c r="R72" s="147">
        <f t="shared" si="165"/>
        <v>5300</v>
      </c>
      <c r="S72" s="147">
        <f t="shared" si="166"/>
        <v>3800</v>
      </c>
      <c r="T72" s="147">
        <f t="shared" si="167"/>
        <v>2400</v>
      </c>
      <c r="U72" s="147">
        <f t="shared" si="167"/>
        <v>1</v>
      </c>
      <c r="V72" s="147" t="str">
        <f t="shared" si="168"/>
        <v xml:space="preserve">Các tuyến đường giao thông đấu nối trực tiếp ra </v>
      </c>
      <c r="W72" s="147" t="str">
        <f t="shared" si="169"/>
        <v>Đường Trường Chinh</v>
      </c>
      <c r="X72" s="147" t="str">
        <f t="shared" si="169"/>
        <v xml:space="preserve"> đoạn từ Quốc lộ 1</v>
      </c>
      <c r="Y72" s="147" t="str">
        <f t="shared" si="170"/>
        <v xml:space="preserve"> đến Đường 2 tháng 9</v>
      </c>
      <c r="Z72" s="147" t="s">
        <v>336</v>
      </c>
      <c r="AA72" s="147">
        <f t="shared" ref="AA72:AC72" si="175">AA65</f>
        <v>0</v>
      </c>
      <c r="AB72" s="147">
        <f t="shared" si="175"/>
        <v>0</v>
      </c>
      <c r="AC72" s="147">
        <f t="shared" si="175"/>
        <v>0</v>
      </c>
      <c r="AD72" s="147"/>
    </row>
    <row r="73" spans="1:30" s="17" customFormat="1" ht="110.25" x14ac:dyDescent="0.25">
      <c r="A73" s="32">
        <f t="shared" si="174"/>
        <v>68</v>
      </c>
      <c r="B73" s="32" t="str">
        <f t="shared" si="158"/>
        <v>VT2*0,8</v>
      </c>
      <c r="C73" s="32" t="str">
        <f t="shared" si="159"/>
        <v>TB49DT_D1</v>
      </c>
      <c r="D73" s="164" t="str">
        <f>V73&amp;W73&amp;X73&amp;Y73&amp;Z73&amp;"
"&amp;AA73&amp;"
"
&amp;AB73</f>
        <v>Các tuyến đường giao thông không đấu nối trực tiếp và thông ra Đường Trường Chinh đoạn từ Quốc lộ 1 đến Đường 2 tháng 9 có hiện trạng là đường nhựa, bê tông xi măng:
- Có bề rộng ≥5m, cách đường giao thông ≤600m.
- Có bề rộng từ ≥3m đến &lt;5m, cách đường giao thông ≤400m.</v>
      </c>
      <c r="E73" s="165"/>
      <c r="F73" s="166"/>
      <c r="G73" s="148">
        <v>4800</v>
      </c>
      <c r="H73" s="37">
        <v>3400</v>
      </c>
      <c r="I73" s="37">
        <v>2900</v>
      </c>
      <c r="J73" s="160">
        <f>VLOOKUP(C73,'[4]1. MA DO'!$E$5:$AA$1933,23,0)</f>
        <v>1.1299999999999999</v>
      </c>
      <c r="K73" s="161">
        <f t="shared" si="171"/>
        <v>1.1299999999999999</v>
      </c>
      <c r="L73" s="161">
        <f t="shared" si="172"/>
        <v>1.1299999999999999</v>
      </c>
      <c r="M73" s="146">
        <f t="shared" si="160"/>
        <v>10000</v>
      </c>
      <c r="N73" s="146">
        <f t="shared" si="161"/>
        <v>3800</v>
      </c>
      <c r="O73" s="146">
        <f t="shared" si="162"/>
        <v>2700</v>
      </c>
      <c r="P73" s="146">
        <f t="shared" si="163"/>
        <v>1700</v>
      </c>
      <c r="Q73" s="147">
        <f t="shared" si="164"/>
        <v>13900</v>
      </c>
      <c r="R73" s="147">
        <f t="shared" si="165"/>
        <v>5300</v>
      </c>
      <c r="S73" s="147">
        <f t="shared" si="166"/>
        <v>3800</v>
      </c>
      <c r="T73" s="147">
        <f t="shared" si="167"/>
        <v>2400</v>
      </c>
      <c r="U73" s="147">
        <f t="shared" si="167"/>
        <v>1</v>
      </c>
      <c r="V73" s="147" t="str">
        <f t="shared" si="168"/>
        <v xml:space="preserve">Các tuyến đường giao thông không đấu nối trực tiếp và thông ra </v>
      </c>
      <c r="W73" s="147" t="str">
        <f t="shared" si="169"/>
        <v>Đường Trường Chinh</v>
      </c>
      <c r="X73" s="147" t="str">
        <f t="shared" si="169"/>
        <v xml:space="preserve"> đoạn từ Quốc lộ 1</v>
      </c>
      <c r="Y73" s="147" t="str">
        <f t="shared" si="170"/>
        <v xml:space="preserve"> đến Đường 2 tháng 9</v>
      </c>
      <c r="Z73" s="147" t="s">
        <v>335</v>
      </c>
      <c r="AA73" s="147" t="str">
        <f t="shared" ref="AA73:AC73" si="176">AA66</f>
        <v>- Có bề rộng ≥5m, cách đường giao thông ≤600m.</v>
      </c>
      <c r="AB73" s="147" t="str">
        <f t="shared" si="176"/>
        <v>- Có bề rộng từ ≥3m đến &lt;5m, cách đường giao thông ≤400m.</v>
      </c>
      <c r="AC73" s="147">
        <f t="shared" si="176"/>
        <v>0</v>
      </c>
      <c r="AD73" s="147"/>
    </row>
    <row r="74" spans="1:30" s="17" customFormat="1" ht="110.25" x14ac:dyDescent="0.25">
      <c r="A74" s="32">
        <f t="shared" si="174"/>
        <v>69</v>
      </c>
      <c r="B74" s="32" t="str">
        <f t="shared" si="158"/>
        <v>VT3*0,8</v>
      </c>
      <c r="C74" s="32" t="str">
        <f t="shared" si="159"/>
        <v>TB49DT_D1</v>
      </c>
      <c r="D74" s="164" t="str">
        <f>V74&amp;W74&amp;X74&amp;Y74&amp;Z74&amp;"
"&amp;AA74&amp;"
"
&amp;AB74&amp;"
"&amp;AC74</f>
        <v>Các tuyến đường giao thông không đấu nối trực tiếp và thông ra Đường Trường Chinh đoạn từ Quốc lộ 1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E74" s="165"/>
      <c r="F74" s="166"/>
      <c r="G74" s="148">
        <v>3400</v>
      </c>
      <c r="H74" s="37">
        <v>2400</v>
      </c>
      <c r="I74" s="37">
        <v>2000</v>
      </c>
      <c r="J74" s="160">
        <f>VLOOKUP(C74,'[4]1. MA DO'!$E$5:$AA$1933,23,0)</f>
        <v>1.1299999999999999</v>
      </c>
      <c r="K74" s="161">
        <f t="shared" si="171"/>
        <v>1.1299999999999999</v>
      </c>
      <c r="L74" s="161">
        <f t="shared" si="172"/>
        <v>1.1299999999999999</v>
      </c>
      <c r="M74" s="146">
        <f t="shared" si="160"/>
        <v>10000</v>
      </c>
      <c r="N74" s="146">
        <f t="shared" si="161"/>
        <v>3800</v>
      </c>
      <c r="O74" s="146">
        <f t="shared" si="162"/>
        <v>2700</v>
      </c>
      <c r="P74" s="146">
        <f t="shared" si="163"/>
        <v>1700</v>
      </c>
      <c r="Q74" s="147">
        <f t="shared" si="164"/>
        <v>13900</v>
      </c>
      <c r="R74" s="147">
        <f t="shared" si="165"/>
        <v>5300</v>
      </c>
      <c r="S74" s="147">
        <f t="shared" si="166"/>
        <v>3800</v>
      </c>
      <c r="T74" s="147">
        <f t="shared" si="167"/>
        <v>2400</v>
      </c>
      <c r="U74" s="147">
        <f t="shared" si="167"/>
        <v>1</v>
      </c>
      <c r="V74" s="147" t="str">
        <f t="shared" si="168"/>
        <v xml:space="preserve">Các tuyến đường giao thông không đấu nối trực tiếp và thông ra </v>
      </c>
      <c r="W74" s="147" t="str">
        <f t="shared" si="169"/>
        <v>Đường Trường Chinh</v>
      </c>
      <c r="X74" s="147" t="str">
        <f t="shared" si="169"/>
        <v xml:space="preserve"> đoạn từ Quốc lộ 1</v>
      </c>
      <c r="Y74" s="147" t="str">
        <f t="shared" si="170"/>
        <v xml:space="preserve"> đến Đường 2 tháng 9</v>
      </c>
      <c r="Z74" s="147" t="s">
        <v>335</v>
      </c>
      <c r="AA74" s="147" t="str">
        <f t="shared" ref="AA74:AC74" si="177">AA67</f>
        <v>- Có bề rộng ≥5m, cách đường giao thông &gt;600m.</v>
      </c>
      <c r="AB74" s="147" t="str">
        <f t="shared" si="177"/>
        <v>- Có bề rộng từ ≥3m đến &lt;5m, cách đường giao thông từ &gt;400m đến ≤600m.</v>
      </c>
      <c r="AC74" s="147" t="str">
        <f t="shared" si="177"/>
        <v>- Có bề rộng &lt;3m, cách đường giao thông ≤200m.</v>
      </c>
      <c r="AD74" s="147"/>
    </row>
    <row r="75" spans="1:30" s="17" customFormat="1" ht="110.25" x14ac:dyDescent="0.25">
      <c r="A75" s="32">
        <f t="shared" si="174"/>
        <v>70</v>
      </c>
      <c r="B75" s="32" t="str">
        <f t="shared" si="158"/>
        <v>VT4*0,8</v>
      </c>
      <c r="C75" s="32" t="str">
        <f t="shared" si="159"/>
        <v>TB49DT_D1</v>
      </c>
      <c r="D75" s="164" t="str">
        <f>V75&amp;W75&amp;X75&amp;Y75&amp;Z75</f>
        <v>Các tuyến đường giao thông không đấu nối trực tiếp và thông ra Đường Trường Chinh đoạn từ Quốc lộ 1 đến Đường 2 tháng 9 có hiện trạng là đường nhựa, bê tông xi măng:
- Có bề rộng từ ≥3m đến &lt;5m, cách đường giao thông &gt;600m.
- Có bề rộng &lt;3m, cách đường giao thông &gt;200m.</v>
      </c>
      <c r="E75" s="165"/>
      <c r="F75" s="166"/>
      <c r="G75" s="148">
        <v>2200</v>
      </c>
      <c r="H75" s="37">
        <v>1500</v>
      </c>
      <c r="I75" s="37">
        <v>1300</v>
      </c>
      <c r="J75" s="160">
        <f>VLOOKUP(C75,'[4]1. MA DO'!$E$5:$AA$1933,23,0)</f>
        <v>1.1299999999999999</v>
      </c>
      <c r="K75" s="161">
        <f t="shared" si="171"/>
        <v>1.1299999999999999</v>
      </c>
      <c r="L75" s="161">
        <f t="shared" si="172"/>
        <v>1.1299999999999999</v>
      </c>
      <c r="M75" s="146">
        <f t="shared" si="160"/>
        <v>10000</v>
      </c>
      <c r="N75" s="146">
        <f t="shared" si="161"/>
        <v>3800</v>
      </c>
      <c r="O75" s="146">
        <f t="shared" si="162"/>
        <v>2700</v>
      </c>
      <c r="P75" s="146">
        <f t="shared" si="163"/>
        <v>1700</v>
      </c>
      <c r="Q75" s="147">
        <f t="shared" si="164"/>
        <v>13900</v>
      </c>
      <c r="R75" s="147">
        <f t="shared" si="165"/>
        <v>5300</v>
      </c>
      <c r="S75" s="147">
        <f t="shared" si="166"/>
        <v>3800</v>
      </c>
      <c r="T75" s="147">
        <f t="shared" si="167"/>
        <v>2400</v>
      </c>
      <c r="U75" s="147">
        <f t="shared" si="167"/>
        <v>1</v>
      </c>
      <c r="V75" s="147" t="str">
        <f t="shared" si="168"/>
        <v xml:space="preserve">Các tuyến đường giao thông không đấu nối trực tiếp và thông ra </v>
      </c>
      <c r="W75" s="147" t="str">
        <f t="shared" si="169"/>
        <v>Đường Trường Chinh</v>
      </c>
      <c r="X75" s="147" t="str">
        <f t="shared" si="169"/>
        <v xml:space="preserve"> đoạn từ Quốc lộ 1</v>
      </c>
      <c r="Y75" s="147" t="str">
        <f t="shared" si="170"/>
        <v xml:space="preserve"> đến Đường 2 tháng 9</v>
      </c>
      <c r="Z75" s="147" t="s">
        <v>336</v>
      </c>
      <c r="AA75" s="147">
        <f t="shared" ref="AA75:AC75" si="178">AA68</f>
        <v>0</v>
      </c>
      <c r="AB75" s="147">
        <f t="shared" si="178"/>
        <v>0</v>
      </c>
      <c r="AC75" s="147">
        <f t="shared" si="178"/>
        <v>0</v>
      </c>
      <c r="AD75" s="147"/>
    </row>
    <row r="76" spans="1:30" s="17" customFormat="1" ht="31.5" x14ac:dyDescent="0.25">
      <c r="A76" s="32">
        <f t="shared" si="174"/>
        <v>71</v>
      </c>
      <c r="B76" s="32" t="str">
        <f>'Đầu vào (2)'!G71</f>
        <v>TB49DT_D2</v>
      </c>
      <c r="C76" s="32" t="str">
        <f>$B$76</f>
        <v>TB49DT_D2</v>
      </c>
      <c r="D76" s="34" t="str">
        <f>'Đầu vào (2)'!H71</f>
        <v>Đường Trường Chinh</v>
      </c>
      <c r="E76" s="34" t="str">
        <f>'Đầu vào (2)'!I71</f>
        <v>Đường 2 tháng 9</v>
      </c>
      <c r="F76" s="34" t="str">
        <f>'Đầu vào (2)'!K71</f>
        <v>Đường Cách mạng tháng 8</v>
      </c>
      <c r="G76" s="37">
        <v>8100</v>
      </c>
      <c r="H76" s="37">
        <v>5700</v>
      </c>
      <c r="I76" s="37">
        <v>4900</v>
      </c>
      <c r="J76" s="160">
        <f>VLOOKUP(C76,'[4]1. MA DO'!$E$5:$AA$1933,23,0)</f>
        <v>1.1299999999999999</v>
      </c>
      <c r="K76" s="161">
        <f t="shared" si="171"/>
        <v>1.1299999999999999</v>
      </c>
      <c r="L76" s="161">
        <f t="shared" si="172"/>
        <v>1.1299999999999999</v>
      </c>
      <c r="M76" s="146">
        <f>'Đầu vào (2)'!L71</f>
        <v>5800</v>
      </c>
      <c r="N76" s="146">
        <f>'Đầu vào (2)'!M71</f>
        <v>3200</v>
      </c>
      <c r="O76" s="146">
        <f>'Đầu vào (2)'!N71</f>
        <v>2200</v>
      </c>
      <c r="P76" s="146">
        <f>'Đầu vào (2)'!O71</f>
        <v>1400</v>
      </c>
      <c r="Q76" s="147">
        <f>VLOOKUP(B76,'[3]Giá đề xuất ODT'!$G$11:$AD$2233,21,0)</f>
        <v>8100</v>
      </c>
      <c r="R76" s="147">
        <f>VLOOKUP(B76,'[3]Giá đề xuất ODT'!$G$11:$AD$2233,22,0)</f>
        <v>4500</v>
      </c>
      <c r="S76" s="147">
        <f>VLOOKUP(B76,'[3]Giá đề xuất ODT'!$G$11:$AD$2233,23,0)</f>
        <v>3100</v>
      </c>
      <c r="T76" s="147">
        <f>VLOOKUP(B76,'[3]Giá đề xuất ODT'!$G$11:$AD$2233,24,0)</f>
        <v>2000</v>
      </c>
      <c r="U76" s="147">
        <v>1</v>
      </c>
      <c r="V76" s="147"/>
      <c r="W76" s="147" t="str">
        <f>D76</f>
        <v>Đường Trường Chinh</v>
      </c>
      <c r="X76" s="147" t="str">
        <f>" đoạn từ "&amp;E76</f>
        <v xml:space="preserve"> đoạn từ Đường 2 tháng 9</v>
      </c>
      <c r="Y76" s="147" t="str">
        <f>" đến "&amp;F76</f>
        <v xml:space="preserve"> đến Đường Cách mạng tháng 8</v>
      </c>
      <c r="Z76" s="147"/>
      <c r="AA76" s="147"/>
      <c r="AB76" s="147"/>
      <c r="AC76" s="147">
        <v>0</v>
      </c>
      <c r="AD76" s="147"/>
    </row>
    <row r="77" spans="1:30" s="17" customFormat="1" ht="78.75" x14ac:dyDescent="0.25">
      <c r="A77" s="32">
        <f t="shared" si="174"/>
        <v>72</v>
      </c>
      <c r="B77" s="32" t="str">
        <f t="shared" ref="B77:B82" si="179">B70</f>
        <v>VT2</v>
      </c>
      <c r="C77" s="32" t="str">
        <f t="shared" ref="C77:C82" si="180">$B$76</f>
        <v>TB49DT_D2</v>
      </c>
      <c r="D77" s="164" t="str">
        <f>V77&amp;W77&amp;X77&amp;Y77&amp;Z77&amp;"
"&amp;AA77&amp;"
"
&amp;AB77</f>
        <v>Các tuyến đường giao thông đấu nối trực tiếp ra Đường Trường Chinh đoạn từ Đường 2 tháng 9 đến Đường Cách mạng tháng 8 có hiện trạng là đường nhựa, bê tông xi măng:
- Có bề rộng ≥5m, cách đường giao thông ≤600m.
- Có bề rộng từ ≥3m đến &lt;5m, cách đường giao thông ≤400m.</v>
      </c>
      <c r="E77" s="165"/>
      <c r="F77" s="166"/>
      <c r="G77" s="148">
        <v>4500</v>
      </c>
      <c r="H77" s="37">
        <v>3200</v>
      </c>
      <c r="I77" s="37">
        <v>2700</v>
      </c>
      <c r="J77" s="160">
        <f>VLOOKUP(C77,'[4]1. MA DO'!$E$5:$AA$1933,23,0)</f>
        <v>1.1299999999999999</v>
      </c>
      <c r="K77" s="161">
        <f t="shared" si="171"/>
        <v>1.1299999999999999</v>
      </c>
      <c r="L77" s="161">
        <f t="shared" si="172"/>
        <v>1.1299999999999999</v>
      </c>
      <c r="M77" s="146">
        <f t="shared" ref="M77:M82" si="181">M76</f>
        <v>5800</v>
      </c>
      <c r="N77" s="146">
        <f t="shared" ref="N77:N82" si="182">N76</f>
        <v>3200</v>
      </c>
      <c r="O77" s="146">
        <f t="shared" ref="O77:O82" si="183">O76</f>
        <v>2200</v>
      </c>
      <c r="P77" s="146">
        <f t="shared" ref="P77:P82" si="184">P76</f>
        <v>1400</v>
      </c>
      <c r="Q77" s="147">
        <f t="shared" ref="Q77:Q82" si="185">Q76</f>
        <v>8100</v>
      </c>
      <c r="R77" s="147">
        <f t="shared" ref="R77:R82" si="186">R76</f>
        <v>4500</v>
      </c>
      <c r="S77" s="147">
        <f t="shared" ref="S77:S82" si="187">S76</f>
        <v>3100</v>
      </c>
      <c r="T77" s="147">
        <f t="shared" ref="T77:U82" si="188">T76</f>
        <v>2000</v>
      </c>
      <c r="U77" s="147">
        <f t="shared" si="188"/>
        <v>1</v>
      </c>
      <c r="V77" s="147" t="str">
        <f t="shared" ref="V77:V82" si="189">V70</f>
        <v xml:space="preserve">Các tuyến đường giao thông đấu nối trực tiếp ra </v>
      </c>
      <c r="W77" s="147" t="str">
        <f t="shared" ref="W77:X82" si="190">W76</f>
        <v>Đường Trường Chinh</v>
      </c>
      <c r="X77" s="147" t="str">
        <f t="shared" si="190"/>
        <v xml:space="preserve"> đoạn từ Đường 2 tháng 9</v>
      </c>
      <c r="Y77" s="147" t="str">
        <f t="shared" ref="Y77:Y82" si="191">Y76</f>
        <v xml:space="preserve"> đến Đường Cách mạng tháng 8</v>
      </c>
      <c r="Z77" s="147" t="s">
        <v>335</v>
      </c>
      <c r="AA77" s="147" t="str">
        <f>AA70</f>
        <v>- Có bề rộng ≥5m, cách đường giao thông ≤600m.</v>
      </c>
      <c r="AB77" s="147" t="str">
        <f>AB70</f>
        <v>- Có bề rộng từ ≥3m đến &lt;5m, cách đường giao thông ≤400m.</v>
      </c>
      <c r="AC77" s="147">
        <f>AC70</f>
        <v>0</v>
      </c>
      <c r="AD77" s="147"/>
    </row>
    <row r="78" spans="1:30" s="17" customFormat="1" ht="78.75" x14ac:dyDescent="0.25">
      <c r="A78" s="32">
        <f t="shared" si="174"/>
        <v>73</v>
      </c>
      <c r="B78" s="32" t="str">
        <f t="shared" si="179"/>
        <v>VT3</v>
      </c>
      <c r="C78" s="32" t="str">
        <f t="shared" si="180"/>
        <v>TB49DT_D2</v>
      </c>
      <c r="D78" s="164" t="str">
        <f>V78&amp;W78&amp;X78&amp;Y78&amp;Z78&amp;"
"&amp;AA78&amp;"
"&amp;AB78&amp;"
"&amp;AC78</f>
        <v>Các tuyến đường giao thông đấu nối trực tiếp ra Đường Trường Chinh đoạn từ Đường 2 tháng 9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78" s="165"/>
      <c r="F78" s="166"/>
      <c r="G78" s="148">
        <v>3100</v>
      </c>
      <c r="H78" s="37">
        <v>2200</v>
      </c>
      <c r="I78" s="37">
        <v>1900</v>
      </c>
      <c r="J78" s="160">
        <f>VLOOKUP(C78,'[4]1. MA DO'!$E$5:$AA$1933,23,0)</f>
        <v>1.1299999999999999</v>
      </c>
      <c r="K78" s="161">
        <f t="shared" si="171"/>
        <v>1.1299999999999999</v>
      </c>
      <c r="L78" s="161">
        <f t="shared" si="172"/>
        <v>1.1299999999999999</v>
      </c>
      <c r="M78" s="146">
        <f t="shared" si="181"/>
        <v>5800</v>
      </c>
      <c r="N78" s="146">
        <f t="shared" si="182"/>
        <v>3200</v>
      </c>
      <c r="O78" s="146">
        <f t="shared" si="183"/>
        <v>2200</v>
      </c>
      <c r="P78" s="146">
        <f t="shared" si="184"/>
        <v>1400</v>
      </c>
      <c r="Q78" s="147">
        <f t="shared" si="185"/>
        <v>8100</v>
      </c>
      <c r="R78" s="147">
        <f t="shared" si="186"/>
        <v>4500</v>
      </c>
      <c r="S78" s="147">
        <f t="shared" si="187"/>
        <v>3100</v>
      </c>
      <c r="T78" s="147">
        <f t="shared" si="188"/>
        <v>2000</v>
      </c>
      <c r="U78" s="147">
        <f t="shared" si="188"/>
        <v>1</v>
      </c>
      <c r="V78" s="147" t="str">
        <f t="shared" si="189"/>
        <v xml:space="preserve">Các tuyến đường giao thông đấu nối trực tiếp ra </v>
      </c>
      <c r="W78" s="147" t="str">
        <f t="shared" si="190"/>
        <v>Đường Trường Chinh</v>
      </c>
      <c r="X78" s="147" t="str">
        <f t="shared" si="190"/>
        <v xml:space="preserve"> đoạn từ Đường 2 tháng 9</v>
      </c>
      <c r="Y78" s="147" t="str">
        <f t="shared" si="191"/>
        <v xml:space="preserve"> đến Đường Cách mạng tháng 8</v>
      </c>
      <c r="Z78" s="147" t="s">
        <v>335</v>
      </c>
      <c r="AA78" s="147" t="str">
        <f t="shared" ref="AA78:AC78" si="192">AA71</f>
        <v>- Có bề rộng ≥5m, cách đường giao thông &gt;600m.</v>
      </c>
      <c r="AB78" s="147" t="str">
        <f t="shared" si="192"/>
        <v>- Có bề rộng từ ≥3m đến &lt;5m, cách đường giao thông từ &gt;400m đến ≤600m.</v>
      </c>
      <c r="AC78" s="147" t="str">
        <f t="shared" si="192"/>
        <v>- Có bề rộng &lt;3m, cách đường giao thông ≤200m.</v>
      </c>
      <c r="AD78" s="147"/>
    </row>
    <row r="79" spans="1:30" s="17" customFormat="1" ht="94.5" x14ac:dyDescent="0.25">
      <c r="A79" s="32">
        <f t="shared" si="174"/>
        <v>74</v>
      </c>
      <c r="B79" s="32" t="str">
        <f t="shared" si="179"/>
        <v>VT4</v>
      </c>
      <c r="C79" s="32" t="str">
        <f t="shared" si="180"/>
        <v>TB49DT_D2</v>
      </c>
      <c r="D79" s="164" t="str">
        <f>V79&amp;W79&amp;X79&amp;Y79&amp;Z79</f>
        <v>Các tuyến đường giao thông đấu nối trực tiếp ra Đường Trường Chinh đoạn từ Đường 2 tháng 9 đến Đường Cách mạng tháng 8 có hiện trạng là đường nhựa, bê tông xi măng:
- Có bề rộng từ ≥3m đến &lt;5m, cách đường giao thông &gt;600m.
- Có bề rộng &lt;3m, cách đường giao thông &gt;200m.</v>
      </c>
      <c r="E79" s="165"/>
      <c r="F79" s="166"/>
      <c r="G79" s="148">
        <v>2000</v>
      </c>
      <c r="H79" s="37">
        <v>1400</v>
      </c>
      <c r="I79" s="37">
        <v>1200</v>
      </c>
      <c r="J79" s="160">
        <f>VLOOKUP(C79,'[4]1. MA DO'!$E$5:$AA$1933,23,0)</f>
        <v>1.1299999999999999</v>
      </c>
      <c r="K79" s="161">
        <f t="shared" si="171"/>
        <v>1.1299999999999999</v>
      </c>
      <c r="L79" s="161">
        <f t="shared" si="172"/>
        <v>1.1299999999999999</v>
      </c>
      <c r="M79" s="146">
        <f t="shared" si="181"/>
        <v>5800</v>
      </c>
      <c r="N79" s="146">
        <f t="shared" si="182"/>
        <v>3200</v>
      </c>
      <c r="O79" s="146">
        <f t="shared" si="183"/>
        <v>2200</v>
      </c>
      <c r="P79" s="146">
        <f t="shared" si="184"/>
        <v>1400</v>
      </c>
      <c r="Q79" s="147">
        <f t="shared" si="185"/>
        <v>8100</v>
      </c>
      <c r="R79" s="147">
        <f t="shared" si="186"/>
        <v>4500</v>
      </c>
      <c r="S79" s="147">
        <f t="shared" si="187"/>
        <v>3100</v>
      </c>
      <c r="T79" s="147">
        <f t="shared" si="188"/>
        <v>2000</v>
      </c>
      <c r="U79" s="147">
        <f t="shared" si="188"/>
        <v>1</v>
      </c>
      <c r="V79" s="147" t="str">
        <f t="shared" si="189"/>
        <v xml:space="preserve">Các tuyến đường giao thông đấu nối trực tiếp ra </v>
      </c>
      <c r="W79" s="147" t="str">
        <f t="shared" si="190"/>
        <v>Đường Trường Chinh</v>
      </c>
      <c r="X79" s="147" t="str">
        <f t="shared" si="190"/>
        <v xml:space="preserve"> đoạn từ Đường 2 tháng 9</v>
      </c>
      <c r="Y79" s="147" t="str">
        <f t="shared" si="191"/>
        <v xml:space="preserve"> đến Đường Cách mạng tháng 8</v>
      </c>
      <c r="Z79" s="147" t="s">
        <v>336</v>
      </c>
      <c r="AA79" s="147">
        <f t="shared" ref="AA79:AC79" si="193">AA72</f>
        <v>0</v>
      </c>
      <c r="AB79" s="147">
        <f t="shared" si="193"/>
        <v>0</v>
      </c>
      <c r="AC79" s="147">
        <f t="shared" si="193"/>
        <v>0</v>
      </c>
      <c r="AD79" s="147"/>
    </row>
    <row r="80" spans="1:30" s="17" customFormat="1" ht="110.25" x14ac:dyDescent="0.25">
      <c r="A80" s="32">
        <f t="shared" si="174"/>
        <v>75</v>
      </c>
      <c r="B80" s="32" t="str">
        <f t="shared" si="179"/>
        <v>VT2*0,8</v>
      </c>
      <c r="C80" s="32" t="str">
        <f t="shared" si="180"/>
        <v>TB49DT_D2</v>
      </c>
      <c r="D80" s="164" t="str">
        <f>V80&amp;W80&amp;X80&amp;Y80&amp;Z80&amp;"
"&amp;AA80&amp;"
"
&amp;AB80</f>
        <v>Các tuyến đường giao thông không đấu nối trực tiếp và thông ra Đường Trường Chinh đoạn từ Đường 2 tháng 9 đến Đường Cách mạng tháng 8 có hiện trạng là đường nhựa, bê tông xi măng:
- Có bề rộng ≥5m, cách đường giao thông ≤600m.
- Có bề rộng từ ≥3m đến &lt;5m, cách đường giao thông ≤400m.</v>
      </c>
      <c r="E80" s="165"/>
      <c r="F80" s="166"/>
      <c r="G80" s="148">
        <v>4100</v>
      </c>
      <c r="H80" s="37">
        <v>2900</v>
      </c>
      <c r="I80" s="37">
        <v>2500</v>
      </c>
      <c r="J80" s="160">
        <f>VLOOKUP(C80,'[4]1. MA DO'!$E$5:$AA$1933,23,0)</f>
        <v>1.1299999999999999</v>
      </c>
      <c r="K80" s="161">
        <f t="shared" si="171"/>
        <v>1.1299999999999999</v>
      </c>
      <c r="L80" s="161">
        <f t="shared" si="172"/>
        <v>1.1299999999999999</v>
      </c>
      <c r="M80" s="146">
        <f t="shared" si="181"/>
        <v>5800</v>
      </c>
      <c r="N80" s="146">
        <f t="shared" si="182"/>
        <v>3200</v>
      </c>
      <c r="O80" s="146">
        <f t="shared" si="183"/>
        <v>2200</v>
      </c>
      <c r="P80" s="146">
        <f t="shared" si="184"/>
        <v>1400</v>
      </c>
      <c r="Q80" s="147">
        <f t="shared" si="185"/>
        <v>8100</v>
      </c>
      <c r="R80" s="147">
        <f t="shared" si="186"/>
        <v>4500</v>
      </c>
      <c r="S80" s="147">
        <f t="shared" si="187"/>
        <v>3100</v>
      </c>
      <c r="T80" s="147">
        <f t="shared" si="188"/>
        <v>2000</v>
      </c>
      <c r="U80" s="147">
        <f t="shared" si="188"/>
        <v>1</v>
      </c>
      <c r="V80" s="147" t="str">
        <f t="shared" si="189"/>
        <v xml:space="preserve">Các tuyến đường giao thông không đấu nối trực tiếp và thông ra </v>
      </c>
      <c r="W80" s="147" t="str">
        <f t="shared" si="190"/>
        <v>Đường Trường Chinh</v>
      </c>
      <c r="X80" s="147" t="str">
        <f t="shared" si="190"/>
        <v xml:space="preserve"> đoạn từ Đường 2 tháng 9</v>
      </c>
      <c r="Y80" s="147" t="str">
        <f t="shared" si="191"/>
        <v xml:space="preserve"> đến Đường Cách mạng tháng 8</v>
      </c>
      <c r="Z80" s="147" t="s">
        <v>335</v>
      </c>
      <c r="AA80" s="147" t="str">
        <f t="shared" ref="AA80:AC80" si="194">AA73</f>
        <v>- Có bề rộng ≥5m, cách đường giao thông ≤600m.</v>
      </c>
      <c r="AB80" s="147" t="str">
        <f t="shared" si="194"/>
        <v>- Có bề rộng từ ≥3m đến &lt;5m, cách đường giao thông ≤400m.</v>
      </c>
      <c r="AC80" s="147">
        <f t="shared" si="194"/>
        <v>0</v>
      </c>
      <c r="AD80" s="147"/>
    </row>
    <row r="81" spans="1:30" s="17" customFormat="1" ht="110.25" x14ac:dyDescent="0.25">
      <c r="A81" s="32">
        <f t="shared" si="174"/>
        <v>76</v>
      </c>
      <c r="B81" s="32" t="str">
        <f t="shared" si="179"/>
        <v>VT3*0,8</v>
      </c>
      <c r="C81" s="32" t="str">
        <f t="shared" si="180"/>
        <v>TB49DT_D2</v>
      </c>
      <c r="D81" s="164" t="str">
        <f>V81&amp;W81&amp;X81&amp;Y81&amp;Z81&amp;"
"&amp;AA81&amp;"
"
&amp;AB81&amp;"
"&amp;AC81</f>
        <v>Các tuyến đường giao thông không đấu nối trực tiếp và thông ra Đường Trường Chinh đoạn từ Đường 2 tháng 9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81" s="165"/>
      <c r="F81" s="166"/>
      <c r="G81" s="148">
        <v>2800</v>
      </c>
      <c r="H81" s="37">
        <v>2000</v>
      </c>
      <c r="I81" s="37">
        <v>1700</v>
      </c>
      <c r="J81" s="160">
        <f>VLOOKUP(C81,'[4]1. MA DO'!$E$5:$AA$1933,23,0)</f>
        <v>1.1299999999999999</v>
      </c>
      <c r="K81" s="161">
        <f t="shared" si="171"/>
        <v>1.1299999999999999</v>
      </c>
      <c r="L81" s="161">
        <f t="shared" si="172"/>
        <v>1.1299999999999999</v>
      </c>
      <c r="M81" s="146">
        <f t="shared" si="181"/>
        <v>5800</v>
      </c>
      <c r="N81" s="146">
        <f t="shared" si="182"/>
        <v>3200</v>
      </c>
      <c r="O81" s="146">
        <f t="shared" si="183"/>
        <v>2200</v>
      </c>
      <c r="P81" s="146">
        <f t="shared" si="184"/>
        <v>1400</v>
      </c>
      <c r="Q81" s="147">
        <f t="shared" si="185"/>
        <v>8100</v>
      </c>
      <c r="R81" s="147">
        <f t="shared" si="186"/>
        <v>4500</v>
      </c>
      <c r="S81" s="147">
        <f t="shared" si="187"/>
        <v>3100</v>
      </c>
      <c r="T81" s="147">
        <f t="shared" si="188"/>
        <v>2000</v>
      </c>
      <c r="U81" s="147">
        <f t="shared" si="188"/>
        <v>1</v>
      </c>
      <c r="V81" s="147" t="str">
        <f t="shared" si="189"/>
        <v xml:space="preserve">Các tuyến đường giao thông không đấu nối trực tiếp và thông ra </v>
      </c>
      <c r="W81" s="147" t="str">
        <f t="shared" si="190"/>
        <v>Đường Trường Chinh</v>
      </c>
      <c r="X81" s="147" t="str">
        <f t="shared" si="190"/>
        <v xml:space="preserve"> đoạn từ Đường 2 tháng 9</v>
      </c>
      <c r="Y81" s="147" t="str">
        <f t="shared" si="191"/>
        <v xml:space="preserve"> đến Đường Cách mạng tháng 8</v>
      </c>
      <c r="Z81" s="147" t="s">
        <v>335</v>
      </c>
      <c r="AA81" s="147" t="str">
        <f t="shared" ref="AA81:AC81" si="195">AA74</f>
        <v>- Có bề rộng ≥5m, cách đường giao thông &gt;600m.</v>
      </c>
      <c r="AB81" s="147" t="str">
        <f t="shared" si="195"/>
        <v>- Có bề rộng từ ≥3m đến &lt;5m, cách đường giao thông từ &gt;400m đến ≤600m.</v>
      </c>
      <c r="AC81" s="147" t="str">
        <f t="shared" si="195"/>
        <v>- Có bề rộng &lt;3m, cách đường giao thông ≤200m.</v>
      </c>
      <c r="AD81" s="147"/>
    </row>
    <row r="82" spans="1:30" s="17" customFormat="1" ht="110.25" x14ac:dyDescent="0.25">
      <c r="A82" s="32">
        <f t="shared" si="174"/>
        <v>77</v>
      </c>
      <c r="B82" s="32" t="str">
        <f t="shared" si="179"/>
        <v>VT4*0,8</v>
      </c>
      <c r="C82" s="32" t="str">
        <f t="shared" si="180"/>
        <v>TB49DT_D2</v>
      </c>
      <c r="D82" s="164" t="str">
        <f>V82&amp;W82&amp;X82&amp;Y82&amp;Z82</f>
        <v>Các tuyến đường giao thông không đấu nối trực tiếp và thông ra Đường Trường Chinh đoạn từ Đường 2 tháng 9 đến Đường Cách mạng tháng 8 có hiện trạng là đường nhựa, bê tông xi măng:
- Có bề rộng từ ≥3m đến &lt;5m, cách đường giao thông &gt;600m.
- Có bề rộng &lt;3m, cách đường giao thông &gt;200m.</v>
      </c>
      <c r="E82" s="165"/>
      <c r="F82" s="166"/>
      <c r="G82" s="148">
        <v>1800</v>
      </c>
      <c r="H82" s="37">
        <v>1300</v>
      </c>
      <c r="I82" s="37">
        <v>1100</v>
      </c>
      <c r="J82" s="160">
        <f>VLOOKUP(C82,'[4]1. MA DO'!$E$5:$AA$1933,23,0)</f>
        <v>1.1299999999999999</v>
      </c>
      <c r="K82" s="161">
        <f t="shared" si="171"/>
        <v>1.1299999999999999</v>
      </c>
      <c r="L82" s="161">
        <f t="shared" si="172"/>
        <v>1.1299999999999999</v>
      </c>
      <c r="M82" s="146">
        <f t="shared" si="181"/>
        <v>5800</v>
      </c>
      <c r="N82" s="146">
        <f t="shared" si="182"/>
        <v>3200</v>
      </c>
      <c r="O82" s="146">
        <f t="shared" si="183"/>
        <v>2200</v>
      </c>
      <c r="P82" s="146">
        <f t="shared" si="184"/>
        <v>1400</v>
      </c>
      <c r="Q82" s="147">
        <f t="shared" si="185"/>
        <v>8100</v>
      </c>
      <c r="R82" s="147">
        <f t="shared" si="186"/>
        <v>4500</v>
      </c>
      <c r="S82" s="147">
        <f t="shared" si="187"/>
        <v>3100</v>
      </c>
      <c r="T82" s="147">
        <f t="shared" si="188"/>
        <v>2000</v>
      </c>
      <c r="U82" s="147">
        <f t="shared" si="188"/>
        <v>1</v>
      </c>
      <c r="V82" s="147" t="str">
        <f t="shared" si="189"/>
        <v xml:space="preserve">Các tuyến đường giao thông không đấu nối trực tiếp và thông ra </v>
      </c>
      <c r="W82" s="147" t="str">
        <f t="shared" si="190"/>
        <v>Đường Trường Chinh</v>
      </c>
      <c r="X82" s="147" t="str">
        <f t="shared" si="190"/>
        <v xml:space="preserve"> đoạn từ Đường 2 tháng 9</v>
      </c>
      <c r="Y82" s="147" t="str">
        <f t="shared" si="191"/>
        <v xml:space="preserve"> đến Đường Cách mạng tháng 8</v>
      </c>
      <c r="Z82" s="147" t="s">
        <v>336</v>
      </c>
      <c r="AA82" s="147">
        <f t="shared" ref="AA82:AC82" si="196">AA75</f>
        <v>0</v>
      </c>
      <c r="AB82" s="147">
        <f t="shared" si="196"/>
        <v>0</v>
      </c>
      <c r="AC82" s="147">
        <f t="shared" si="196"/>
        <v>0</v>
      </c>
      <c r="AD82" s="147"/>
    </row>
    <row r="83" spans="1:30" s="17" customFormat="1" ht="31.5" x14ac:dyDescent="0.25">
      <c r="A83" s="32">
        <f t="shared" si="174"/>
        <v>78</v>
      </c>
      <c r="B83" s="32" t="str">
        <f>'Đầu vào (2)'!G78</f>
        <v>TB42DT</v>
      </c>
      <c r="C83" s="32" t="str">
        <f>$B$83</f>
        <v>TB42DT</v>
      </c>
      <c r="D83" s="34" t="str">
        <f>'Đầu vào (2)'!H78</f>
        <v>Đường Phan Đăng Lưu</v>
      </c>
      <c r="E83" s="34" t="str">
        <f>'Đầu vào (2)'!I78</f>
        <v>Đường 3 tháng 2</v>
      </c>
      <c r="F83" s="34" t="str">
        <f>'Đầu vào (2)'!K78</f>
        <v>Đường Cách mạng tháng 8</v>
      </c>
      <c r="G83" s="37">
        <v>10400</v>
      </c>
      <c r="H83" s="37">
        <v>7300</v>
      </c>
      <c r="I83" s="37">
        <v>6200</v>
      </c>
      <c r="J83" s="160">
        <f>VLOOKUP(C83,'[4]1. MA DO'!$E$5:$AA$1933,23,0)</f>
        <v>1.1299999999999999</v>
      </c>
      <c r="K83" s="161">
        <f t="shared" si="171"/>
        <v>1.1299999999999999</v>
      </c>
      <c r="L83" s="161">
        <f t="shared" si="172"/>
        <v>1.1299999999999999</v>
      </c>
      <c r="M83" s="146">
        <f>'Đầu vào (2)'!L78</f>
        <v>7500</v>
      </c>
      <c r="N83" s="146">
        <f>'Đầu vào (2)'!M78</f>
        <v>3400</v>
      </c>
      <c r="O83" s="146">
        <f>'Đầu vào (2)'!N78</f>
        <v>2400</v>
      </c>
      <c r="P83" s="146">
        <f>'Đầu vào (2)'!O78</f>
        <v>1400</v>
      </c>
      <c r="Q83" s="147">
        <f>VLOOKUP(B83,'[3]Giá đề xuất ODT'!$G$11:$AD$2233,21,0)</f>
        <v>10400</v>
      </c>
      <c r="R83" s="147">
        <f>VLOOKUP(B83,'[3]Giá đề xuất ODT'!$G$11:$AD$2233,22,0)</f>
        <v>4700</v>
      </c>
      <c r="S83" s="147">
        <f>VLOOKUP(B83,'[3]Giá đề xuất ODT'!$G$11:$AD$2233,23,0)</f>
        <v>3300</v>
      </c>
      <c r="T83" s="147">
        <f>VLOOKUP(B83,'[3]Giá đề xuất ODT'!$G$11:$AD$2233,24,0)</f>
        <v>2000</v>
      </c>
      <c r="U83" s="147">
        <v>1</v>
      </c>
      <c r="V83" s="147"/>
      <c r="W83" s="147" t="str">
        <f>D83</f>
        <v>Đường Phan Đăng Lưu</v>
      </c>
      <c r="X83" s="147" t="str">
        <f>" đoạn từ "&amp;E83</f>
        <v xml:space="preserve"> đoạn từ Đường 3 tháng 2</v>
      </c>
      <c r="Y83" s="147" t="str">
        <f>" đến "&amp;F83</f>
        <v xml:space="preserve"> đến Đường Cách mạng tháng 8</v>
      </c>
      <c r="Z83" s="147"/>
      <c r="AA83" s="147"/>
      <c r="AB83" s="147"/>
      <c r="AC83" s="147">
        <v>0</v>
      </c>
      <c r="AD83" s="147"/>
    </row>
    <row r="84" spans="1:30" s="17" customFormat="1" ht="78.75" x14ac:dyDescent="0.25">
      <c r="A84" s="32">
        <f t="shared" si="174"/>
        <v>79</v>
      </c>
      <c r="B84" s="32" t="str">
        <f t="shared" ref="B84:B89" si="197">B77</f>
        <v>VT2</v>
      </c>
      <c r="C84" s="32" t="str">
        <f t="shared" ref="C84:C89" si="198">$B$83</f>
        <v>TB42DT</v>
      </c>
      <c r="D84" s="164" t="str">
        <f>V84&amp;W84&amp;X84&amp;Y84&amp;Z84&amp;"
"&amp;AA84&amp;"
"
&amp;AB84</f>
        <v>Các tuyến đường giao thông đấu nối trực tiếp ra Đường Phan Đăng Lưu đoạn từ Đường 3 tháng 2 đến Đường Cách mạng tháng 8 có hiện trạng là đường nhựa, bê tông xi măng:
- Có bề rộng ≥5m, cách đường giao thông ≤600m.
- Có bề rộng từ ≥3m đến &lt;5m, cách đường giao thông ≤400m.</v>
      </c>
      <c r="E84" s="165"/>
      <c r="F84" s="166"/>
      <c r="G84" s="148">
        <v>4700</v>
      </c>
      <c r="H84" s="37">
        <v>3300</v>
      </c>
      <c r="I84" s="37">
        <v>2800</v>
      </c>
      <c r="J84" s="160">
        <f>VLOOKUP(C84,'[4]1. MA DO'!$E$5:$AA$1933,23,0)</f>
        <v>1.1299999999999999</v>
      </c>
      <c r="K84" s="161">
        <f t="shared" si="171"/>
        <v>1.1299999999999999</v>
      </c>
      <c r="L84" s="161">
        <f t="shared" si="172"/>
        <v>1.1299999999999999</v>
      </c>
      <c r="M84" s="146">
        <f t="shared" ref="M84:M89" si="199">M83</f>
        <v>7500</v>
      </c>
      <c r="N84" s="146">
        <f t="shared" ref="N84:N89" si="200">N83</f>
        <v>3400</v>
      </c>
      <c r="O84" s="146">
        <f t="shared" ref="O84:O89" si="201">O83</f>
        <v>2400</v>
      </c>
      <c r="P84" s="146">
        <f t="shared" ref="P84:P89" si="202">P83</f>
        <v>1400</v>
      </c>
      <c r="Q84" s="147">
        <f t="shared" ref="Q84:Q89" si="203">Q83</f>
        <v>10400</v>
      </c>
      <c r="R84" s="147">
        <f t="shared" ref="R84:R89" si="204">R83</f>
        <v>4700</v>
      </c>
      <c r="S84" s="147">
        <f t="shared" ref="S84:S89" si="205">S83</f>
        <v>3300</v>
      </c>
      <c r="T84" s="147">
        <f t="shared" ref="T84:U89" si="206">T83</f>
        <v>2000</v>
      </c>
      <c r="U84" s="147">
        <f t="shared" si="206"/>
        <v>1</v>
      </c>
      <c r="V84" s="147" t="str">
        <f t="shared" ref="V84:V89" si="207">V77</f>
        <v xml:space="preserve">Các tuyến đường giao thông đấu nối trực tiếp ra </v>
      </c>
      <c r="W84" s="147" t="str">
        <f t="shared" ref="W84:X89" si="208">W83</f>
        <v>Đường Phan Đăng Lưu</v>
      </c>
      <c r="X84" s="147" t="str">
        <f t="shared" si="208"/>
        <v xml:space="preserve"> đoạn từ Đường 3 tháng 2</v>
      </c>
      <c r="Y84" s="147" t="str">
        <f t="shared" ref="Y84:Y89" si="209">Y83</f>
        <v xml:space="preserve"> đến Đường Cách mạng tháng 8</v>
      </c>
      <c r="Z84" s="147" t="s">
        <v>335</v>
      </c>
      <c r="AA84" s="147" t="str">
        <f>AA77</f>
        <v>- Có bề rộng ≥5m, cách đường giao thông ≤600m.</v>
      </c>
      <c r="AB84" s="147" t="str">
        <f>AB77</f>
        <v>- Có bề rộng từ ≥3m đến &lt;5m, cách đường giao thông ≤400m.</v>
      </c>
      <c r="AC84" s="147">
        <f>AC77</f>
        <v>0</v>
      </c>
      <c r="AD84" s="147"/>
    </row>
    <row r="85" spans="1:30" s="17" customFormat="1" ht="78.75" x14ac:dyDescent="0.25">
      <c r="A85" s="32">
        <f t="shared" si="174"/>
        <v>80</v>
      </c>
      <c r="B85" s="32" t="str">
        <f t="shared" si="197"/>
        <v>VT3</v>
      </c>
      <c r="C85" s="32" t="str">
        <f t="shared" si="198"/>
        <v>TB42DT</v>
      </c>
      <c r="D85" s="164" t="str">
        <f>V85&amp;W85&amp;X85&amp;Y85&amp;Z85&amp;"
"&amp;AA85&amp;"
"&amp;AB85&amp;"
"&amp;AC85</f>
        <v>Các tuyến đường giao thông đấu nối trực tiếp ra Đường Phan Đăng Lưu đoạn từ Đường 3 tháng 2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85" s="165"/>
      <c r="F85" s="166"/>
      <c r="G85" s="148">
        <v>3300</v>
      </c>
      <c r="H85" s="37">
        <v>2300</v>
      </c>
      <c r="I85" s="37">
        <v>2000</v>
      </c>
      <c r="J85" s="160">
        <f>VLOOKUP(C85,'[4]1. MA DO'!$E$5:$AA$1933,23,0)</f>
        <v>1.1299999999999999</v>
      </c>
      <c r="K85" s="161">
        <f t="shared" si="171"/>
        <v>1.1299999999999999</v>
      </c>
      <c r="L85" s="161">
        <f t="shared" si="172"/>
        <v>1.1299999999999999</v>
      </c>
      <c r="M85" s="146">
        <f t="shared" si="199"/>
        <v>7500</v>
      </c>
      <c r="N85" s="146">
        <f t="shared" si="200"/>
        <v>3400</v>
      </c>
      <c r="O85" s="146">
        <f t="shared" si="201"/>
        <v>2400</v>
      </c>
      <c r="P85" s="146">
        <f t="shared" si="202"/>
        <v>1400</v>
      </c>
      <c r="Q85" s="147">
        <f t="shared" si="203"/>
        <v>10400</v>
      </c>
      <c r="R85" s="147">
        <f t="shared" si="204"/>
        <v>4700</v>
      </c>
      <c r="S85" s="147">
        <f t="shared" si="205"/>
        <v>3300</v>
      </c>
      <c r="T85" s="147">
        <f t="shared" si="206"/>
        <v>2000</v>
      </c>
      <c r="U85" s="147">
        <f t="shared" si="206"/>
        <v>1</v>
      </c>
      <c r="V85" s="147" t="str">
        <f t="shared" si="207"/>
        <v xml:space="preserve">Các tuyến đường giao thông đấu nối trực tiếp ra </v>
      </c>
      <c r="W85" s="147" t="str">
        <f t="shared" si="208"/>
        <v>Đường Phan Đăng Lưu</v>
      </c>
      <c r="X85" s="147" t="str">
        <f t="shared" si="208"/>
        <v xml:space="preserve"> đoạn từ Đường 3 tháng 2</v>
      </c>
      <c r="Y85" s="147" t="str">
        <f t="shared" si="209"/>
        <v xml:space="preserve"> đến Đường Cách mạng tháng 8</v>
      </c>
      <c r="Z85" s="147" t="s">
        <v>335</v>
      </c>
      <c r="AA85" s="147" t="str">
        <f t="shared" ref="AA85:AC85" si="210">AA78</f>
        <v>- Có bề rộng ≥5m, cách đường giao thông &gt;600m.</v>
      </c>
      <c r="AB85" s="147" t="str">
        <f t="shared" si="210"/>
        <v>- Có bề rộng từ ≥3m đến &lt;5m, cách đường giao thông từ &gt;400m đến ≤600m.</v>
      </c>
      <c r="AC85" s="147" t="str">
        <f t="shared" si="210"/>
        <v>- Có bề rộng &lt;3m, cách đường giao thông ≤200m.</v>
      </c>
      <c r="AD85" s="147"/>
    </row>
    <row r="86" spans="1:30" s="17" customFormat="1" ht="94.5" x14ac:dyDescent="0.25">
      <c r="A86" s="32">
        <f t="shared" si="174"/>
        <v>81</v>
      </c>
      <c r="B86" s="32" t="str">
        <f t="shared" si="197"/>
        <v>VT4</v>
      </c>
      <c r="C86" s="32" t="str">
        <f t="shared" si="198"/>
        <v>TB42DT</v>
      </c>
      <c r="D86" s="164" t="str">
        <f>V86&amp;W86&amp;X86&amp;Y86&amp;Z86</f>
        <v>Các tuyến đường giao thông đấu nối trực tiếp ra Đường Phan Đăng Lưu đoạn từ Đường 3 tháng 2 đến Đường Cách mạng tháng 8 có hiện trạng là đường nhựa, bê tông xi măng:
- Có bề rộng từ ≥3m đến &lt;5m, cách đường giao thông &gt;600m.
- Có bề rộng &lt;3m, cách đường giao thông &gt;200m.</v>
      </c>
      <c r="E86" s="165"/>
      <c r="F86" s="166"/>
      <c r="G86" s="148">
        <v>2000</v>
      </c>
      <c r="H86" s="37">
        <v>1400</v>
      </c>
      <c r="I86" s="37">
        <v>1200</v>
      </c>
      <c r="J86" s="160">
        <f>VLOOKUP(C86,'[4]1. MA DO'!$E$5:$AA$1933,23,0)</f>
        <v>1.1299999999999999</v>
      </c>
      <c r="K86" s="161">
        <f t="shared" si="171"/>
        <v>1.1299999999999999</v>
      </c>
      <c r="L86" s="161">
        <f t="shared" si="172"/>
        <v>1.1299999999999999</v>
      </c>
      <c r="M86" s="146">
        <f t="shared" si="199"/>
        <v>7500</v>
      </c>
      <c r="N86" s="146">
        <f t="shared" si="200"/>
        <v>3400</v>
      </c>
      <c r="O86" s="146">
        <f t="shared" si="201"/>
        <v>2400</v>
      </c>
      <c r="P86" s="146">
        <f t="shared" si="202"/>
        <v>1400</v>
      </c>
      <c r="Q86" s="147">
        <f t="shared" si="203"/>
        <v>10400</v>
      </c>
      <c r="R86" s="147">
        <f t="shared" si="204"/>
        <v>4700</v>
      </c>
      <c r="S86" s="147">
        <f t="shared" si="205"/>
        <v>3300</v>
      </c>
      <c r="T86" s="147">
        <f t="shared" si="206"/>
        <v>2000</v>
      </c>
      <c r="U86" s="147">
        <f t="shared" si="206"/>
        <v>1</v>
      </c>
      <c r="V86" s="147" t="str">
        <f t="shared" si="207"/>
        <v xml:space="preserve">Các tuyến đường giao thông đấu nối trực tiếp ra </v>
      </c>
      <c r="W86" s="147" t="str">
        <f t="shared" si="208"/>
        <v>Đường Phan Đăng Lưu</v>
      </c>
      <c r="X86" s="147" t="str">
        <f t="shared" si="208"/>
        <v xml:space="preserve"> đoạn từ Đường 3 tháng 2</v>
      </c>
      <c r="Y86" s="147" t="str">
        <f t="shared" si="209"/>
        <v xml:space="preserve"> đến Đường Cách mạng tháng 8</v>
      </c>
      <c r="Z86" s="147" t="s">
        <v>336</v>
      </c>
      <c r="AA86" s="147">
        <f t="shared" ref="AA86:AC86" si="211">AA79</f>
        <v>0</v>
      </c>
      <c r="AB86" s="147">
        <f t="shared" si="211"/>
        <v>0</v>
      </c>
      <c r="AC86" s="147">
        <f t="shared" si="211"/>
        <v>0</v>
      </c>
      <c r="AD86" s="147"/>
    </row>
    <row r="87" spans="1:30" s="17" customFormat="1" ht="110.25" x14ac:dyDescent="0.25">
      <c r="A87" s="32">
        <f t="shared" si="174"/>
        <v>82</v>
      </c>
      <c r="B87" s="32" t="str">
        <f t="shared" si="197"/>
        <v>VT2*0,8</v>
      </c>
      <c r="C87" s="32" t="str">
        <f t="shared" si="198"/>
        <v>TB42DT</v>
      </c>
      <c r="D87" s="164" t="str">
        <f>V87&amp;W87&amp;X87&amp;Y87&amp;Z87&amp;"
"&amp;AA87&amp;"
"
&amp;AB87</f>
        <v>Các tuyến đường giao thông không đấu nối trực tiếp và thông ra Đường Phan Đăng Lưu đoạn từ Đường 3 tháng 2 đến Đường Cách mạng tháng 8 có hiện trạng là đường nhựa, bê tông xi măng:
- Có bề rộng ≥5m, cách đường giao thông ≤600m.
- Có bề rộng từ ≥3m đến &lt;5m, cách đường giao thông ≤400m.</v>
      </c>
      <c r="E87" s="165"/>
      <c r="F87" s="166"/>
      <c r="G87" s="148">
        <v>4200</v>
      </c>
      <c r="H87" s="37">
        <v>2900</v>
      </c>
      <c r="I87" s="37">
        <v>2500</v>
      </c>
      <c r="J87" s="160">
        <f>VLOOKUP(C87,'[4]1. MA DO'!$E$5:$AA$1933,23,0)</f>
        <v>1.1299999999999999</v>
      </c>
      <c r="K87" s="161">
        <f t="shared" si="171"/>
        <v>1.1299999999999999</v>
      </c>
      <c r="L87" s="161">
        <f t="shared" si="172"/>
        <v>1.1299999999999999</v>
      </c>
      <c r="M87" s="146">
        <f t="shared" si="199"/>
        <v>7500</v>
      </c>
      <c r="N87" s="146">
        <f t="shared" si="200"/>
        <v>3400</v>
      </c>
      <c r="O87" s="146">
        <f t="shared" si="201"/>
        <v>2400</v>
      </c>
      <c r="P87" s="146">
        <f t="shared" si="202"/>
        <v>1400</v>
      </c>
      <c r="Q87" s="147">
        <f t="shared" si="203"/>
        <v>10400</v>
      </c>
      <c r="R87" s="147">
        <f t="shared" si="204"/>
        <v>4700</v>
      </c>
      <c r="S87" s="147">
        <f t="shared" si="205"/>
        <v>3300</v>
      </c>
      <c r="T87" s="147">
        <f t="shared" si="206"/>
        <v>2000</v>
      </c>
      <c r="U87" s="147">
        <f t="shared" si="206"/>
        <v>1</v>
      </c>
      <c r="V87" s="147" t="str">
        <f t="shared" si="207"/>
        <v xml:space="preserve">Các tuyến đường giao thông không đấu nối trực tiếp và thông ra </v>
      </c>
      <c r="W87" s="147" t="str">
        <f t="shared" si="208"/>
        <v>Đường Phan Đăng Lưu</v>
      </c>
      <c r="X87" s="147" t="str">
        <f t="shared" si="208"/>
        <v xml:space="preserve"> đoạn từ Đường 3 tháng 2</v>
      </c>
      <c r="Y87" s="147" t="str">
        <f t="shared" si="209"/>
        <v xml:space="preserve"> đến Đường Cách mạng tháng 8</v>
      </c>
      <c r="Z87" s="147" t="s">
        <v>335</v>
      </c>
      <c r="AA87" s="147" t="str">
        <f t="shared" ref="AA87:AC87" si="212">AA80</f>
        <v>- Có bề rộng ≥5m, cách đường giao thông ≤600m.</v>
      </c>
      <c r="AB87" s="147" t="str">
        <f t="shared" si="212"/>
        <v>- Có bề rộng từ ≥3m đến &lt;5m, cách đường giao thông ≤400m.</v>
      </c>
      <c r="AC87" s="147">
        <f t="shared" si="212"/>
        <v>0</v>
      </c>
      <c r="AD87" s="147"/>
    </row>
    <row r="88" spans="1:30" s="17" customFormat="1" ht="110.25" x14ac:dyDescent="0.25">
      <c r="A88" s="32">
        <f t="shared" si="174"/>
        <v>83</v>
      </c>
      <c r="B88" s="32" t="str">
        <f t="shared" si="197"/>
        <v>VT3*0,8</v>
      </c>
      <c r="C88" s="32" t="str">
        <f t="shared" si="198"/>
        <v>TB42DT</v>
      </c>
      <c r="D88" s="164" t="str">
        <f>V88&amp;W88&amp;X88&amp;Y88&amp;Z88&amp;"
"&amp;AA88&amp;"
"
&amp;AB88&amp;"
"&amp;AC88</f>
        <v>Các tuyến đường giao thông không đấu nối trực tiếp và thông ra Đường Phan Đăng Lưu đoạn từ Đường 3 tháng 2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88" s="165"/>
      <c r="F88" s="166"/>
      <c r="G88" s="148">
        <v>3000</v>
      </c>
      <c r="H88" s="37">
        <v>2100</v>
      </c>
      <c r="I88" s="37">
        <v>1800</v>
      </c>
      <c r="J88" s="160">
        <f>VLOOKUP(C88,'[4]1. MA DO'!$E$5:$AA$1933,23,0)</f>
        <v>1.1299999999999999</v>
      </c>
      <c r="K88" s="161">
        <f t="shared" si="171"/>
        <v>1.1299999999999999</v>
      </c>
      <c r="L88" s="161">
        <f t="shared" si="172"/>
        <v>1.1299999999999999</v>
      </c>
      <c r="M88" s="146">
        <f t="shared" si="199"/>
        <v>7500</v>
      </c>
      <c r="N88" s="146">
        <f t="shared" si="200"/>
        <v>3400</v>
      </c>
      <c r="O88" s="146">
        <f t="shared" si="201"/>
        <v>2400</v>
      </c>
      <c r="P88" s="146">
        <f t="shared" si="202"/>
        <v>1400</v>
      </c>
      <c r="Q88" s="147">
        <f t="shared" si="203"/>
        <v>10400</v>
      </c>
      <c r="R88" s="147">
        <f t="shared" si="204"/>
        <v>4700</v>
      </c>
      <c r="S88" s="147">
        <f t="shared" si="205"/>
        <v>3300</v>
      </c>
      <c r="T88" s="147">
        <f t="shared" si="206"/>
        <v>2000</v>
      </c>
      <c r="U88" s="147">
        <f t="shared" si="206"/>
        <v>1</v>
      </c>
      <c r="V88" s="147" t="str">
        <f t="shared" si="207"/>
        <v xml:space="preserve">Các tuyến đường giao thông không đấu nối trực tiếp và thông ra </v>
      </c>
      <c r="W88" s="147" t="str">
        <f t="shared" si="208"/>
        <v>Đường Phan Đăng Lưu</v>
      </c>
      <c r="X88" s="147" t="str">
        <f t="shared" si="208"/>
        <v xml:space="preserve"> đoạn từ Đường 3 tháng 2</v>
      </c>
      <c r="Y88" s="147" t="str">
        <f t="shared" si="209"/>
        <v xml:space="preserve"> đến Đường Cách mạng tháng 8</v>
      </c>
      <c r="Z88" s="147" t="s">
        <v>335</v>
      </c>
      <c r="AA88" s="147" t="str">
        <f t="shared" ref="AA88:AC88" si="213">AA81</f>
        <v>- Có bề rộng ≥5m, cách đường giao thông &gt;600m.</v>
      </c>
      <c r="AB88" s="147" t="str">
        <f t="shared" si="213"/>
        <v>- Có bề rộng từ ≥3m đến &lt;5m, cách đường giao thông từ &gt;400m đến ≤600m.</v>
      </c>
      <c r="AC88" s="147" t="str">
        <f t="shared" si="213"/>
        <v>- Có bề rộng &lt;3m, cách đường giao thông ≤200m.</v>
      </c>
      <c r="AD88" s="147"/>
    </row>
    <row r="89" spans="1:30" s="17" customFormat="1" ht="110.25" x14ac:dyDescent="0.25">
      <c r="A89" s="32">
        <f t="shared" si="174"/>
        <v>84</v>
      </c>
      <c r="B89" s="32" t="str">
        <f t="shared" si="197"/>
        <v>VT4*0,8</v>
      </c>
      <c r="C89" s="32" t="str">
        <f t="shared" si="198"/>
        <v>TB42DT</v>
      </c>
      <c r="D89" s="164" t="str">
        <f>V89&amp;W89&amp;X89&amp;Y89&amp;Z89</f>
        <v>Các tuyến đường giao thông không đấu nối trực tiếp và thông ra Đường Phan Đăng Lưu đoạn từ Đường 3 tháng 2 đến Đường Cách mạng tháng 8 có hiện trạng là đường nhựa, bê tông xi măng:
- Có bề rộng từ ≥3m đến &lt;5m, cách đường giao thông &gt;600m.
- Có bề rộng &lt;3m, cách đường giao thông &gt;200m.</v>
      </c>
      <c r="E89" s="165"/>
      <c r="F89" s="166"/>
      <c r="G89" s="148">
        <v>1800</v>
      </c>
      <c r="H89" s="37">
        <v>1300</v>
      </c>
      <c r="I89" s="37">
        <v>1100</v>
      </c>
      <c r="J89" s="160">
        <f>VLOOKUP(C89,'[4]1. MA DO'!$E$5:$AA$1933,23,0)</f>
        <v>1.1299999999999999</v>
      </c>
      <c r="K89" s="161">
        <f t="shared" si="171"/>
        <v>1.1299999999999999</v>
      </c>
      <c r="L89" s="161">
        <f t="shared" si="172"/>
        <v>1.1299999999999999</v>
      </c>
      <c r="M89" s="146">
        <f t="shared" si="199"/>
        <v>7500</v>
      </c>
      <c r="N89" s="146">
        <f t="shared" si="200"/>
        <v>3400</v>
      </c>
      <c r="O89" s="146">
        <f t="shared" si="201"/>
        <v>2400</v>
      </c>
      <c r="P89" s="146">
        <f t="shared" si="202"/>
        <v>1400</v>
      </c>
      <c r="Q89" s="147">
        <f t="shared" si="203"/>
        <v>10400</v>
      </c>
      <c r="R89" s="147">
        <f t="shared" si="204"/>
        <v>4700</v>
      </c>
      <c r="S89" s="147">
        <f t="shared" si="205"/>
        <v>3300</v>
      </c>
      <c r="T89" s="147">
        <f t="shared" si="206"/>
        <v>2000</v>
      </c>
      <c r="U89" s="147">
        <f t="shared" si="206"/>
        <v>1</v>
      </c>
      <c r="V89" s="147" t="str">
        <f t="shared" si="207"/>
        <v xml:space="preserve">Các tuyến đường giao thông không đấu nối trực tiếp và thông ra </v>
      </c>
      <c r="W89" s="147" t="str">
        <f t="shared" si="208"/>
        <v>Đường Phan Đăng Lưu</v>
      </c>
      <c r="X89" s="147" t="str">
        <f t="shared" si="208"/>
        <v xml:space="preserve"> đoạn từ Đường 3 tháng 2</v>
      </c>
      <c r="Y89" s="147" t="str">
        <f t="shared" si="209"/>
        <v xml:space="preserve"> đến Đường Cách mạng tháng 8</v>
      </c>
      <c r="Z89" s="147" t="s">
        <v>336</v>
      </c>
      <c r="AA89" s="147">
        <f t="shared" ref="AA89:AC89" si="214">AA82</f>
        <v>0</v>
      </c>
      <c r="AB89" s="147">
        <f t="shared" si="214"/>
        <v>0</v>
      </c>
      <c r="AC89" s="147">
        <f t="shared" si="214"/>
        <v>0</v>
      </c>
      <c r="AD89" s="147"/>
    </row>
    <row r="90" spans="1:30" s="17" customFormat="1" ht="31.5" x14ac:dyDescent="0.25">
      <c r="A90" s="32">
        <f t="shared" si="174"/>
        <v>85</v>
      </c>
      <c r="B90" s="32" t="str">
        <f>'Đầu vào (2)'!G85</f>
        <v>TB18DT</v>
      </c>
      <c r="C90" s="32" t="str">
        <f>$B$90</f>
        <v>TB18DT</v>
      </c>
      <c r="D90" s="34" t="str">
        <f>'Đầu vào (2)'!H85</f>
        <v>Đường Lê Duẩn</v>
      </c>
      <c r="E90" s="34" t="str">
        <f>'Đầu vào (2)'!I85</f>
        <v>Quốc lộ 1</v>
      </c>
      <c r="F90" s="34" t="str">
        <f>'Đầu vào (2)'!K85</f>
        <v>Giáp ranh xã An Viễn</v>
      </c>
      <c r="G90" s="37">
        <v>10400</v>
      </c>
      <c r="H90" s="37">
        <v>7300</v>
      </c>
      <c r="I90" s="37">
        <v>6200</v>
      </c>
      <c r="J90" s="160">
        <f>VLOOKUP(C90,'[4]1. MA DO'!$E$5:$AA$1933,23,0)</f>
        <v>1.1299999999999999</v>
      </c>
      <c r="K90" s="161">
        <f t="shared" si="171"/>
        <v>1.1299999999999999</v>
      </c>
      <c r="L90" s="161">
        <f t="shared" si="172"/>
        <v>1.1299999999999999</v>
      </c>
      <c r="M90" s="146">
        <f>'Đầu vào (2)'!L85</f>
        <v>7500</v>
      </c>
      <c r="N90" s="146">
        <f>'Đầu vào (2)'!M85</f>
        <v>3400</v>
      </c>
      <c r="O90" s="146">
        <f>'Đầu vào (2)'!N85</f>
        <v>2400</v>
      </c>
      <c r="P90" s="146">
        <f>'Đầu vào (2)'!O85</f>
        <v>1400</v>
      </c>
      <c r="Q90" s="147">
        <f>VLOOKUP(B90,'[3]Giá đề xuất ODT'!$G$11:$AD$2233,21,0)</f>
        <v>10400</v>
      </c>
      <c r="R90" s="147">
        <f>VLOOKUP(B90,'[3]Giá đề xuất ODT'!$G$11:$AD$2233,22,0)</f>
        <v>4700</v>
      </c>
      <c r="S90" s="147">
        <f>VLOOKUP(B90,'[3]Giá đề xuất ODT'!$G$11:$AD$2233,23,0)</f>
        <v>3300</v>
      </c>
      <c r="T90" s="147">
        <f>VLOOKUP(B90,'[3]Giá đề xuất ODT'!$G$11:$AD$2233,24,0)</f>
        <v>2000</v>
      </c>
      <c r="U90" s="147">
        <v>1</v>
      </c>
      <c r="V90" s="147"/>
      <c r="W90" s="147" t="str">
        <f>D90</f>
        <v>Đường Lê Duẩn</v>
      </c>
      <c r="X90" s="147" t="str">
        <f>" đoạn từ "&amp;E90</f>
        <v xml:space="preserve"> đoạn từ Quốc lộ 1</v>
      </c>
      <c r="Y90" s="147" t="str">
        <f>" đến "&amp;F90</f>
        <v xml:space="preserve"> đến Giáp ranh xã An Viễn</v>
      </c>
      <c r="Z90" s="147"/>
      <c r="AA90" s="147"/>
      <c r="AB90" s="147"/>
      <c r="AC90" s="147">
        <v>0</v>
      </c>
      <c r="AD90" s="147"/>
    </row>
    <row r="91" spans="1:30" s="17" customFormat="1" ht="78.75" x14ac:dyDescent="0.25">
      <c r="A91" s="32">
        <f t="shared" si="174"/>
        <v>86</v>
      </c>
      <c r="B91" s="32" t="str">
        <f t="shared" ref="B91:B96" si="215">B84</f>
        <v>VT2</v>
      </c>
      <c r="C91" s="32" t="str">
        <f t="shared" ref="C91:C96" si="216">$B$90</f>
        <v>TB18DT</v>
      </c>
      <c r="D91" s="164" t="str">
        <f>V91&amp;W91&amp;X91&amp;Y91&amp;Z91&amp;"
"&amp;AA91&amp;"
"
&amp;AB91</f>
        <v>Các tuyến đường giao thông đấu nối trực tiếp ra Đường Lê Duẩn đoạn từ Quốc lộ 1 đến Giáp ranh xã An Viễn có hiện trạng là đường nhựa, bê tông xi măng:
- Có bề rộng ≥5m, cách đường giao thông ≤600m.
- Có bề rộng từ ≥3m đến &lt;5m, cách đường giao thông ≤400m.</v>
      </c>
      <c r="E91" s="165"/>
      <c r="F91" s="166"/>
      <c r="G91" s="148">
        <v>4700</v>
      </c>
      <c r="H91" s="37">
        <v>3300</v>
      </c>
      <c r="I91" s="37">
        <v>2800</v>
      </c>
      <c r="J91" s="160">
        <f>VLOOKUP(C91,'[4]1. MA DO'!$E$5:$AA$1933,23,0)</f>
        <v>1.1299999999999999</v>
      </c>
      <c r="K91" s="161">
        <f t="shared" si="171"/>
        <v>1.1299999999999999</v>
      </c>
      <c r="L91" s="161">
        <f t="shared" si="172"/>
        <v>1.1299999999999999</v>
      </c>
      <c r="M91" s="146">
        <f t="shared" ref="M91:M96" si="217">M90</f>
        <v>7500</v>
      </c>
      <c r="N91" s="146">
        <f t="shared" ref="N91:N96" si="218">N90</f>
        <v>3400</v>
      </c>
      <c r="O91" s="146">
        <f t="shared" ref="O91:O96" si="219">O90</f>
        <v>2400</v>
      </c>
      <c r="P91" s="146">
        <f t="shared" ref="P91:P96" si="220">P90</f>
        <v>1400</v>
      </c>
      <c r="Q91" s="147">
        <f t="shared" ref="Q91:Q96" si="221">Q90</f>
        <v>10400</v>
      </c>
      <c r="R91" s="147">
        <f t="shared" ref="R91:R96" si="222">R90</f>
        <v>4700</v>
      </c>
      <c r="S91" s="147">
        <f t="shared" ref="S91:S96" si="223">S90</f>
        <v>3300</v>
      </c>
      <c r="T91" s="147">
        <f t="shared" ref="T91:U96" si="224">T90</f>
        <v>2000</v>
      </c>
      <c r="U91" s="147">
        <f t="shared" si="224"/>
        <v>1</v>
      </c>
      <c r="V91" s="147" t="str">
        <f t="shared" ref="V91:V96" si="225">V84</f>
        <v xml:space="preserve">Các tuyến đường giao thông đấu nối trực tiếp ra </v>
      </c>
      <c r="W91" s="147" t="str">
        <f t="shared" ref="W91:X96" si="226">W90</f>
        <v>Đường Lê Duẩn</v>
      </c>
      <c r="X91" s="147" t="str">
        <f t="shared" si="226"/>
        <v xml:space="preserve"> đoạn từ Quốc lộ 1</v>
      </c>
      <c r="Y91" s="147" t="str">
        <f t="shared" ref="Y91:Y96" si="227">Y90</f>
        <v xml:space="preserve"> đến Giáp ranh xã An Viễn</v>
      </c>
      <c r="Z91" s="147" t="s">
        <v>335</v>
      </c>
      <c r="AA91" s="147" t="str">
        <f>AA84</f>
        <v>- Có bề rộng ≥5m, cách đường giao thông ≤600m.</v>
      </c>
      <c r="AB91" s="147" t="str">
        <f>AB84</f>
        <v>- Có bề rộng từ ≥3m đến &lt;5m, cách đường giao thông ≤400m.</v>
      </c>
      <c r="AC91" s="147">
        <f>AC84</f>
        <v>0</v>
      </c>
      <c r="AD91" s="147"/>
    </row>
    <row r="92" spans="1:30" s="17" customFormat="1" ht="78.75" x14ac:dyDescent="0.25">
      <c r="A92" s="32">
        <f t="shared" si="174"/>
        <v>87</v>
      </c>
      <c r="B92" s="32" t="str">
        <f t="shared" si="215"/>
        <v>VT3</v>
      </c>
      <c r="C92" s="32" t="str">
        <f t="shared" si="216"/>
        <v>TB18DT</v>
      </c>
      <c r="D92" s="164" t="str">
        <f>V92&amp;W92&amp;X92&amp;Y92&amp;Z92&amp;"
"&amp;AA92&amp;"
"&amp;AB92&amp;"
"&amp;AC92</f>
        <v>Các tuyến đường giao thông đấu nối trực tiếp ra Đường Lê Duẩn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E92" s="165"/>
      <c r="F92" s="166"/>
      <c r="G92" s="148">
        <v>3300</v>
      </c>
      <c r="H92" s="37">
        <v>2300</v>
      </c>
      <c r="I92" s="37">
        <v>2000</v>
      </c>
      <c r="J92" s="160">
        <f>VLOOKUP(C92,'[4]1. MA DO'!$E$5:$AA$1933,23,0)</f>
        <v>1.1299999999999999</v>
      </c>
      <c r="K92" s="161">
        <f t="shared" si="171"/>
        <v>1.1299999999999999</v>
      </c>
      <c r="L92" s="161">
        <f t="shared" si="172"/>
        <v>1.1299999999999999</v>
      </c>
      <c r="M92" s="146">
        <f t="shared" si="217"/>
        <v>7500</v>
      </c>
      <c r="N92" s="146">
        <f t="shared" si="218"/>
        <v>3400</v>
      </c>
      <c r="O92" s="146">
        <f t="shared" si="219"/>
        <v>2400</v>
      </c>
      <c r="P92" s="146">
        <f t="shared" si="220"/>
        <v>1400</v>
      </c>
      <c r="Q92" s="147">
        <f t="shared" si="221"/>
        <v>10400</v>
      </c>
      <c r="R92" s="147">
        <f t="shared" si="222"/>
        <v>4700</v>
      </c>
      <c r="S92" s="147">
        <f t="shared" si="223"/>
        <v>3300</v>
      </c>
      <c r="T92" s="147">
        <f t="shared" si="224"/>
        <v>2000</v>
      </c>
      <c r="U92" s="147">
        <f t="shared" si="224"/>
        <v>1</v>
      </c>
      <c r="V92" s="147" t="str">
        <f t="shared" si="225"/>
        <v xml:space="preserve">Các tuyến đường giao thông đấu nối trực tiếp ra </v>
      </c>
      <c r="W92" s="147" t="str">
        <f t="shared" si="226"/>
        <v>Đường Lê Duẩn</v>
      </c>
      <c r="X92" s="147" t="str">
        <f t="shared" si="226"/>
        <v xml:space="preserve"> đoạn từ Quốc lộ 1</v>
      </c>
      <c r="Y92" s="147" t="str">
        <f t="shared" si="227"/>
        <v xml:space="preserve"> đến Giáp ranh xã An Viễn</v>
      </c>
      <c r="Z92" s="147" t="s">
        <v>335</v>
      </c>
      <c r="AA92" s="147" t="str">
        <f t="shared" ref="AA92:AC92" si="228">AA85</f>
        <v>- Có bề rộng ≥5m, cách đường giao thông &gt;600m.</v>
      </c>
      <c r="AB92" s="147" t="str">
        <f t="shared" si="228"/>
        <v>- Có bề rộng từ ≥3m đến &lt;5m, cách đường giao thông từ &gt;400m đến ≤600m.</v>
      </c>
      <c r="AC92" s="147" t="str">
        <f t="shared" si="228"/>
        <v>- Có bề rộng &lt;3m, cách đường giao thông ≤200m.</v>
      </c>
      <c r="AD92" s="147"/>
    </row>
    <row r="93" spans="1:30" s="17" customFormat="1" ht="94.5" x14ac:dyDescent="0.25">
      <c r="A93" s="32">
        <f t="shared" si="174"/>
        <v>88</v>
      </c>
      <c r="B93" s="32" t="str">
        <f t="shared" si="215"/>
        <v>VT4</v>
      </c>
      <c r="C93" s="32" t="str">
        <f t="shared" si="216"/>
        <v>TB18DT</v>
      </c>
      <c r="D93" s="164" t="str">
        <f>V93&amp;W93&amp;X93&amp;Y93&amp;Z93</f>
        <v>Các tuyến đường giao thông đấu nối trực tiếp ra Đường Lê Duẩn đoạn từ Quốc lộ 1 đến Giáp ranh xã An Viễn có hiện trạng là đường nhựa, bê tông xi măng:
- Có bề rộng từ ≥3m đến &lt;5m, cách đường giao thông &gt;600m.
- Có bề rộng &lt;3m, cách đường giao thông &gt;200m.</v>
      </c>
      <c r="E93" s="165"/>
      <c r="F93" s="166"/>
      <c r="G93" s="148">
        <v>2000</v>
      </c>
      <c r="H93" s="37">
        <v>1400</v>
      </c>
      <c r="I93" s="37">
        <v>1200</v>
      </c>
      <c r="J93" s="160">
        <f>VLOOKUP(C93,'[4]1. MA DO'!$E$5:$AA$1933,23,0)</f>
        <v>1.1299999999999999</v>
      </c>
      <c r="K93" s="161">
        <f t="shared" si="171"/>
        <v>1.1299999999999999</v>
      </c>
      <c r="L93" s="161">
        <f t="shared" si="172"/>
        <v>1.1299999999999999</v>
      </c>
      <c r="M93" s="146">
        <f t="shared" si="217"/>
        <v>7500</v>
      </c>
      <c r="N93" s="146">
        <f t="shared" si="218"/>
        <v>3400</v>
      </c>
      <c r="O93" s="146">
        <f t="shared" si="219"/>
        <v>2400</v>
      </c>
      <c r="P93" s="146">
        <f t="shared" si="220"/>
        <v>1400</v>
      </c>
      <c r="Q93" s="147">
        <f t="shared" si="221"/>
        <v>10400</v>
      </c>
      <c r="R93" s="147">
        <f t="shared" si="222"/>
        <v>4700</v>
      </c>
      <c r="S93" s="147">
        <f t="shared" si="223"/>
        <v>3300</v>
      </c>
      <c r="T93" s="147">
        <f t="shared" si="224"/>
        <v>2000</v>
      </c>
      <c r="U93" s="147">
        <f t="shared" si="224"/>
        <v>1</v>
      </c>
      <c r="V93" s="147" t="str">
        <f t="shared" si="225"/>
        <v xml:space="preserve">Các tuyến đường giao thông đấu nối trực tiếp ra </v>
      </c>
      <c r="W93" s="147" t="str">
        <f t="shared" si="226"/>
        <v>Đường Lê Duẩn</v>
      </c>
      <c r="X93" s="147" t="str">
        <f t="shared" si="226"/>
        <v xml:space="preserve"> đoạn từ Quốc lộ 1</v>
      </c>
      <c r="Y93" s="147" t="str">
        <f t="shared" si="227"/>
        <v xml:space="preserve"> đến Giáp ranh xã An Viễn</v>
      </c>
      <c r="Z93" s="147" t="s">
        <v>336</v>
      </c>
      <c r="AA93" s="147">
        <f t="shared" ref="AA93:AC93" si="229">AA86</f>
        <v>0</v>
      </c>
      <c r="AB93" s="147">
        <f t="shared" si="229"/>
        <v>0</v>
      </c>
      <c r="AC93" s="147">
        <f t="shared" si="229"/>
        <v>0</v>
      </c>
      <c r="AD93" s="147"/>
    </row>
    <row r="94" spans="1:30" s="17" customFormat="1" ht="110.25" x14ac:dyDescent="0.25">
      <c r="A94" s="32">
        <f t="shared" si="174"/>
        <v>89</v>
      </c>
      <c r="B94" s="32" t="str">
        <f t="shared" si="215"/>
        <v>VT2*0,8</v>
      </c>
      <c r="C94" s="32" t="str">
        <f t="shared" si="216"/>
        <v>TB18DT</v>
      </c>
      <c r="D94" s="164" t="str">
        <f>V94&amp;W94&amp;X94&amp;Y94&amp;Z94&amp;"
"&amp;AA94&amp;"
"
&amp;AB94</f>
        <v>Các tuyến đường giao thông không đấu nối trực tiếp và thông ra Đường Lê Duẩn đoạn từ Quốc lộ 1 đến Giáp ranh xã An Viễn có hiện trạng là đường nhựa, bê tông xi măng:
- Có bề rộng ≥5m, cách đường giao thông ≤600m.
- Có bề rộng từ ≥3m đến &lt;5m, cách đường giao thông ≤400m.</v>
      </c>
      <c r="E94" s="165"/>
      <c r="F94" s="166"/>
      <c r="G94" s="148">
        <v>4200</v>
      </c>
      <c r="H94" s="37">
        <v>2900</v>
      </c>
      <c r="I94" s="37">
        <v>2500</v>
      </c>
      <c r="J94" s="160">
        <f>VLOOKUP(C94,'[4]1. MA DO'!$E$5:$AA$1933,23,0)</f>
        <v>1.1299999999999999</v>
      </c>
      <c r="K94" s="161">
        <f t="shared" si="171"/>
        <v>1.1299999999999999</v>
      </c>
      <c r="L94" s="161">
        <f t="shared" si="172"/>
        <v>1.1299999999999999</v>
      </c>
      <c r="M94" s="146">
        <f t="shared" si="217"/>
        <v>7500</v>
      </c>
      <c r="N94" s="146">
        <f t="shared" si="218"/>
        <v>3400</v>
      </c>
      <c r="O94" s="146">
        <f t="shared" si="219"/>
        <v>2400</v>
      </c>
      <c r="P94" s="146">
        <f t="shared" si="220"/>
        <v>1400</v>
      </c>
      <c r="Q94" s="147">
        <f t="shared" si="221"/>
        <v>10400</v>
      </c>
      <c r="R94" s="147">
        <f t="shared" si="222"/>
        <v>4700</v>
      </c>
      <c r="S94" s="147">
        <f t="shared" si="223"/>
        <v>3300</v>
      </c>
      <c r="T94" s="147">
        <f t="shared" si="224"/>
        <v>2000</v>
      </c>
      <c r="U94" s="147">
        <f t="shared" si="224"/>
        <v>1</v>
      </c>
      <c r="V94" s="147" t="str">
        <f t="shared" si="225"/>
        <v xml:space="preserve">Các tuyến đường giao thông không đấu nối trực tiếp và thông ra </v>
      </c>
      <c r="W94" s="147" t="str">
        <f t="shared" si="226"/>
        <v>Đường Lê Duẩn</v>
      </c>
      <c r="X94" s="147" t="str">
        <f t="shared" si="226"/>
        <v xml:space="preserve"> đoạn từ Quốc lộ 1</v>
      </c>
      <c r="Y94" s="147" t="str">
        <f t="shared" si="227"/>
        <v xml:space="preserve"> đến Giáp ranh xã An Viễn</v>
      </c>
      <c r="Z94" s="147" t="s">
        <v>335</v>
      </c>
      <c r="AA94" s="147" t="str">
        <f t="shared" ref="AA94:AC94" si="230">AA87</f>
        <v>- Có bề rộng ≥5m, cách đường giao thông ≤600m.</v>
      </c>
      <c r="AB94" s="147" t="str">
        <f t="shared" si="230"/>
        <v>- Có bề rộng từ ≥3m đến &lt;5m, cách đường giao thông ≤400m.</v>
      </c>
      <c r="AC94" s="147">
        <f t="shared" si="230"/>
        <v>0</v>
      </c>
      <c r="AD94" s="147"/>
    </row>
    <row r="95" spans="1:30" s="17" customFormat="1" ht="110.25" x14ac:dyDescent="0.25">
      <c r="A95" s="32">
        <f t="shared" si="174"/>
        <v>90</v>
      </c>
      <c r="B95" s="32" t="str">
        <f t="shared" si="215"/>
        <v>VT3*0,8</v>
      </c>
      <c r="C95" s="32" t="str">
        <f t="shared" si="216"/>
        <v>TB18DT</v>
      </c>
      <c r="D95" s="164" t="str">
        <f>V95&amp;W95&amp;X95&amp;Y95&amp;Z95&amp;"
"&amp;AA95&amp;"
"
&amp;AB95&amp;"
"&amp;AC95</f>
        <v>Các tuyến đường giao thông không đấu nối trực tiếp và thông ra Đường Lê Duẩn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E95" s="165"/>
      <c r="F95" s="166"/>
      <c r="G95" s="148">
        <v>3000</v>
      </c>
      <c r="H95" s="37">
        <v>2100</v>
      </c>
      <c r="I95" s="37">
        <v>1800</v>
      </c>
      <c r="J95" s="160">
        <f>VLOOKUP(C95,'[4]1. MA DO'!$E$5:$AA$1933,23,0)</f>
        <v>1.1299999999999999</v>
      </c>
      <c r="K95" s="161">
        <f t="shared" si="171"/>
        <v>1.1299999999999999</v>
      </c>
      <c r="L95" s="161">
        <f t="shared" si="172"/>
        <v>1.1299999999999999</v>
      </c>
      <c r="M95" s="146">
        <f t="shared" si="217"/>
        <v>7500</v>
      </c>
      <c r="N95" s="146">
        <f t="shared" si="218"/>
        <v>3400</v>
      </c>
      <c r="O95" s="146">
        <f t="shared" si="219"/>
        <v>2400</v>
      </c>
      <c r="P95" s="146">
        <f t="shared" si="220"/>
        <v>1400</v>
      </c>
      <c r="Q95" s="147">
        <f t="shared" si="221"/>
        <v>10400</v>
      </c>
      <c r="R95" s="147">
        <f t="shared" si="222"/>
        <v>4700</v>
      </c>
      <c r="S95" s="147">
        <f t="shared" si="223"/>
        <v>3300</v>
      </c>
      <c r="T95" s="147">
        <f t="shared" si="224"/>
        <v>2000</v>
      </c>
      <c r="U95" s="147">
        <f t="shared" si="224"/>
        <v>1</v>
      </c>
      <c r="V95" s="147" t="str">
        <f t="shared" si="225"/>
        <v xml:space="preserve">Các tuyến đường giao thông không đấu nối trực tiếp và thông ra </v>
      </c>
      <c r="W95" s="147" t="str">
        <f t="shared" si="226"/>
        <v>Đường Lê Duẩn</v>
      </c>
      <c r="X95" s="147" t="str">
        <f t="shared" si="226"/>
        <v xml:space="preserve"> đoạn từ Quốc lộ 1</v>
      </c>
      <c r="Y95" s="147" t="str">
        <f t="shared" si="227"/>
        <v xml:space="preserve"> đến Giáp ranh xã An Viễn</v>
      </c>
      <c r="Z95" s="147" t="s">
        <v>335</v>
      </c>
      <c r="AA95" s="147" t="str">
        <f t="shared" ref="AA95:AC95" si="231">AA88</f>
        <v>- Có bề rộng ≥5m, cách đường giao thông &gt;600m.</v>
      </c>
      <c r="AB95" s="147" t="str">
        <f t="shared" si="231"/>
        <v>- Có bề rộng từ ≥3m đến &lt;5m, cách đường giao thông từ &gt;400m đến ≤600m.</v>
      </c>
      <c r="AC95" s="147" t="str">
        <f t="shared" si="231"/>
        <v>- Có bề rộng &lt;3m, cách đường giao thông ≤200m.</v>
      </c>
      <c r="AD95" s="147"/>
    </row>
    <row r="96" spans="1:30" s="17" customFormat="1" ht="110.25" x14ac:dyDescent="0.25">
      <c r="A96" s="32">
        <f t="shared" si="174"/>
        <v>91</v>
      </c>
      <c r="B96" s="32" t="str">
        <f t="shared" si="215"/>
        <v>VT4*0,8</v>
      </c>
      <c r="C96" s="32" t="str">
        <f t="shared" si="216"/>
        <v>TB18DT</v>
      </c>
      <c r="D96" s="164" t="str">
        <f>V96&amp;W96&amp;X96&amp;Y96&amp;Z96</f>
        <v>Các tuyến đường giao thông không đấu nối trực tiếp và thông ra Đường Lê Duẩn đoạn từ Quốc lộ 1 đến Giáp ranh xã An Viễn có hiện trạng là đường nhựa, bê tông xi măng:
- Có bề rộng từ ≥3m đến &lt;5m, cách đường giao thông &gt;600m.
- Có bề rộng &lt;3m, cách đường giao thông &gt;200m.</v>
      </c>
      <c r="E96" s="165"/>
      <c r="F96" s="166"/>
      <c r="G96" s="148">
        <v>1800</v>
      </c>
      <c r="H96" s="37">
        <v>1300</v>
      </c>
      <c r="I96" s="37">
        <v>1100</v>
      </c>
      <c r="J96" s="160">
        <f>VLOOKUP(C96,'[4]1. MA DO'!$E$5:$AA$1933,23,0)</f>
        <v>1.1299999999999999</v>
      </c>
      <c r="K96" s="161">
        <f t="shared" si="171"/>
        <v>1.1299999999999999</v>
      </c>
      <c r="L96" s="161">
        <f t="shared" si="172"/>
        <v>1.1299999999999999</v>
      </c>
      <c r="M96" s="146">
        <f t="shared" si="217"/>
        <v>7500</v>
      </c>
      <c r="N96" s="146">
        <f t="shared" si="218"/>
        <v>3400</v>
      </c>
      <c r="O96" s="146">
        <f t="shared" si="219"/>
        <v>2400</v>
      </c>
      <c r="P96" s="146">
        <f t="shared" si="220"/>
        <v>1400</v>
      </c>
      <c r="Q96" s="147">
        <f t="shared" si="221"/>
        <v>10400</v>
      </c>
      <c r="R96" s="147">
        <f t="shared" si="222"/>
        <v>4700</v>
      </c>
      <c r="S96" s="147">
        <f t="shared" si="223"/>
        <v>3300</v>
      </c>
      <c r="T96" s="147">
        <f t="shared" si="224"/>
        <v>2000</v>
      </c>
      <c r="U96" s="147">
        <f t="shared" si="224"/>
        <v>1</v>
      </c>
      <c r="V96" s="147" t="str">
        <f t="shared" si="225"/>
        <v xml:space="preserve">Các tuyến đường giao thông không đấu nối trực tiếp và thông ra </v>
      </c>
      <c r="W96" s="147" t="str">
        <f t="shared" si="226"/>
        <v>Đường Lê Duẩn</v>
      </c>
      <c r="X96" s="147" t="str">
        <f t="shared" si="226"/>
        <v xml:space="preserve"> đoạn từ Quốc lộ 1</v>
      </c>
      <c r="Y96" s="147" t="str">
        <f t="shared" si="227"/>
        <v xml:space="preserve"> đến Giáp ranh xã An Viễn</v>
      </c>
      <c r="Z96" s="147" t="s">
        <v>336</v>
      </c>
      <c r="AA96" s="147">
        <f t="shared" ref="AA96:AC96" si="232">AA89</f>
        <v>0</v>
      </c>
      <c r="AB96" s="147">
        <f t="shared" si="232"/>
        <v>0</v>
      </c>
      <c r="AC96" s="147">
        <f t="shared" si="232"/>
        <v>0</v>
      </c>
      <c r="AD96" s="147"/>
    </row>
    <row r="97" spans="1:30" s="17" customFormat="1" ht="78.75" x14ac:dyDescent="0.25">
      <c r="A97" s="32">
        <f t="shared" si="174"/>
        <v>92</v>
      </c>
      <c r="B97" s="32" t="str">
        <f>'Đầu vào (2)'!G92</f>
        <v>TB56DT</v>
      </c>
      <c r="C97" s="32" t="str">
        <f>$B$97</f>
        <v>TB56DT</v>
      </c>
      <c r="D97" s="34" t="str">
        <f>'Đầu vào (2)'!H92</f>
        <v>Đường Hà Huy Giáp</v>
      </c>
      <c r="E97" s="34" t="str">
        <f>'Đầu vào (2)'!I92</f>
        <v>Đường 29 tháng 4</v>
      </c>
      <c r="F97" s="34" t="str">
        <f>'Đầu vào (2)'!K92</f>
        <v>Bên phải, đến hết ranh thửa đất số 261 tờ BĐĐC số 30; Bên trái, đến hết ranh thửa đất số 145, tờ BĐĐC số 30 (xã Trảng Bom)</v>
      </c>
      <c r="G97" s="37">
        <v>5300</v>
      </c>
      <c r="H97" s="37">
        <v>3700</v>
      </c>
      <c r="I97" s="37">
        <v>3200</v>
      </c>
      <c r="J97" s="160">
        <f>VLOOKUP(C97,'[4]1. MA DO'!$E$5:$AA$1933,23,0)</f>
        <v>1.1299999999999999</v>
      </c>
      <c r="K97" s="161">
        <f t="shared" si="171"/>
        <v>1.1299999999999999</v>
      </c>
      <c r="L97" s="161">
        <f t="shared" si="172"/>
        <v>1.1299999999999999</v>
      </c>
      <c r="M97" s="146">
        <f>'Đầu vào (2)'!L92</f>
        <v>4300</v>
      </c>
      <c r="N97" s="146">
        <f>'Đầu vào (2)'!M92</f>
        <v>2100</v>
      </c>
      <c r="O97" s="146">
        <f>'Đầu vào (2)'!N92</f>
        <v>1600</v>
      </c>
      <c r="P97" s="146">
        <f>'Đầu vào (2)'!O92</f>
        <v>1400</v>
      </c>
      <c r="Q97" s="147">
        <f>VLOOKUP(B97,'[3]Giá đề xuất ODT'!$G$11:$AD$2233,21,0)</f>
        <v>5300</v>
      </c>
      <c r="R97" s="147">
        <f>VLOOKUP(B97,'[3]Giá đề xuất ODT'!$G$11:$AD$2233,22,0)</f>
        <v>2600</v>
      </c>
      <c r="S97" s="147">
        <f>VLOOKUP(B97,'[3]Giá đề xuất ODT'!$G$11:$AD$2233,23,0)</f>
        <v>2000</v>
      </c>
      <c r="T97" s="147">
        <f>VLOOKUP(B97,'[3]Giá đề xuất ODT'!$G$11:$AD$2233,24,0)</f>
        <v>1700</v>
      </c>
      <c r="U97" s="147">
        <v>3</v>
      </c>
      <c r="V97" s="147"/>
      <c r="W97" s="147" t="str">
        <f>D97</f>
        <v>Đường Hà Huy Giáp</v>
      </c>
      <c r="X97" s="147" t="str">
        <f>" đoạn từ "&amp;E97</f>
        <v xml:space="preserve"> đoạn từ Đường 29 tháng 4</v>
      </c>
      <c r="Y97" s="147" t="str">
        <f>" đến "&amp;F97</f>
        <v xml:space="preserve"> đến Bên phải, đến hết ranh thửa đất số 261 tờ BĐĐC số 30; Bên trái, đến hết ranh thửa đất số 145, tờ BĐĐC số 30 (xã Trảng Bom)</v>
      </c>
      <c r="Z97" s="147"/>
      <c r="AA97" s="147"/>
      <c r="AB97" s="147"/>
      <c r="AC97" s="147">
        <v>0</v>
      </c>
      <c r="AD97" s="147"/>
    </row>
    <row r="98" spans="1:30" s="17" customFormat="1" ht="78.75" x14ac:dyDescent="0.25">
      <c r="A98" s="32">
        <f t="shared" si="174"/>
        <v>93</v>
      </c>
      <c r="B98" s="32" t="str">
        <f t="shared" ref="B98:B103" si="233">B91</f>
        <v>VT2</v>
      </c>
      <c r="C98" s="32" t="str">
        <f t="shared" ref="C98:C103" si="234">$B$97</f>
        <v>TB56DT</v>
      </c>
      <c r="D98" s="164" t="str">
        <f>V98&amp;W98&amp;X98&amp;Y98&amp;Z98&amp;"
"&amp;AA98&amp;"
"
&amp;AB98</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≤600m.
- Có bề rộng từ ≥3m đến &lt;5m, cách đường giao thông ≤400m.</v>
      </c>
      <c r="E98" s="165"/>
      <c r="F98" s="166"/>
      <c r="G98" s="148">
        <v>2600</v>
      </c>
      <c r="H98" s="37">
        <v>1800</v>
      </c>
      <c r="I98" s="37">
        <v>1600</v>
      </c>
      <c r="J98" s="160">
        <f>VLOOKUP(C98,'[4]1. MA DO'!$E$5:$AA$1933,23,0)</f>
        <v>1.1299999999999999</v>
      </c>
      <c r="K98" s="161">
        <f t="shared" si="171"/>
        <v>1.1299999999999999</v>
      </c>
      <c r="L98" s="161">
        <f t="shared" si="172"/>
        <v>1.1299999999999999</v>
      </c>
      <c r="M98" s="146">
        <f t="shared" ref="M98:M103" si="235">M97</f>
        <v>4300</v>
      </c>
      <c r="N98" s="146">
        <f t="shared" ref="N98:N103" si="236">N97</f>
        <v>2100</v>
      </c>
      <c r="O98" s="146">
        <f t="shared" ref="O98:O103" si="237">O97</f>
        <v>1600</v>
      </c>
      <c r="P98" s="146">
        <f t="shared" ref="P98:P103" si="238">P97</f>
        <v>1400</v>
      </c>
      <c r="Q98" s="147">
        <f t="shared" ref="Q98:Q103" si="239">Q97</f>
        <v>5300</v>
      </c>
      <c r="R98" s="147">
        <f t="shared" ref="R98:R103" si="240">R97</f>
        <v>2600</v>
      </c>
      <c r="S98" s="147">
        <f t="shared" ref="S98:S103" si="241">S97</f>
        <v>2000</v>
      </c>
      <c r="T98" s="147">
        <f t="shared" ref="T98:U103" si="242">T97</f>
        <v>1700</v>
      </c>
      <c r="U98" s="147">
        <f t="shared" si="242"/>
        <v>3</v>
      </c>
      <c r="V98" s="147" t="str">
        <f t="shared" ref="V98:V103" si="243">V91</f>
        <v xml:space="preserve">Các tuyến đường giao thông đấu nối trực tiếp ra </v>
      </c>
      <c r="W98" s="147" t="str">
        <f t="shared" ref="W98:X103" si="244">W97</f>
        <v>Đường Hà Huy Giáp</v>
      </c>
      <c r="X98" s="147" t="str">
        <f t="shared" si="244"/>
        <v xml:space="preserve"> đoạn từ Đường 29 tháng 4</v>
      </c>
      <c r="Y98" s="147" t="str">
        <f t="shared" ref="Y98:Y103" si="245">Y97</f>
        <v xml:space="preserve"> đến Bên phải, đến hết ranh thửa đất số 261 tờ BĐĐC số 30; Bên trái, đến hết ranh thửa đất số 145, tờ BĐĐC số 30 (xã Trảng Bom)</v>
      </c>
      <c r="Z98" s="147" t="s">
        <v>335</v>
      </c>
      <c r="AA98" s="147" t="str">
        <f>AA91</f>
        <v>- Có bề rộng ≥5m, cách đường giao thông ≤600m.</v>
      </c>
      <c r="AB98" s="147" t="str">
        <f>AB91</f>
        <v>- Có bề rộng từ ≥3m đến &lt;5m, cách đường giao thông ≤400m.</v>
      </c>
      <c r="AC98" s="147">
        <f>AC91</f>
        <v>0</v>
      </c>
      <c r="AD98" s="147"/>
    </row>
    <row r="99" spans="1:30" s="17" customFormat="1" ht="78.75" x14ac:dyDescent="0.25">
      <c r="A99" s="32">
        <f t="shared" si="174"/>
        <v>94</v>
      </c>
      <c r="B99" s="32" t="str">
        <f t="shared" si="233"/>
        <v>VT3</v>
      </c>
      <c r="C99" s="32" t="str">
        <f t="shared" si="234"/>
        <v>TB56DT</v>
      </c>
      <c r="D99" s="164" t="str">
        <f>V99&amp;W99&amp;X99&amp;Y99&amp;Z99&amp;"
"&amp;AA99&amp;"
"&amp;AB99&amp;"
"&amp;AC99</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99" s="165"/>
      <c r="F99" s="166"/>
      <c r="G99" s="148">
        <v>2000</v>
      </c>
      <c r="H99" s="37">
        <v>1400</v>
      </c>
      <c r="I99" s="37">
        <v>1200</v>
      </c>
      <c r="J99" s="160">
        <f>VLOOKUP(C99,'[4]1. MA DO'!$E$5:$AA$1933,23,0)</f>
        <v>1.1299999999999999</v>
      </c>
      <c r="K99" s="161">
        <f t="shared" si="171"/>
        <v>1.1299999999999999</v>
      </c>
      <c r="L99" s="161">
        <f t="shared" si="172"/>
        <v>1.1299999999999999</v>
      </c>
      <c r="M99" s="146">
        <f t="shared" si="235"/>
        <v>4300</v>
      </c>
      <c r="N99" s="146">
        <f t="shared" si="236"/>
        <v>2100</v>
      </c>
      <c r="O99" s="146">
        <f t="shared" si="237"/>
        <v>1600</v>
      </c>
      <c r="P99" s="146">
        <f t="shared" si="238"/>
        <v>1400</v>
      </c>
      <c r="Q99" s="147">
        <f t="shared" si="239"/>
        <v>5300</v>
      </c>
      <c r="R99" s="147">
        <f t="shared" si="240"/>
        <v>2600</v>
      </c>
      <c r="S99" s="147">
        <f t="shared" si="241"/>
        <v>2000</v>
      </c>
      <c r="T99" s="147">
        <f t="shared" si="242"/>
        <v>1700</v>
      </c>
      <c r="U99" s="147">
        <f t="shared" si="242"/>
        <v>3</v>
      </c>
      <c r="V99" s="147" t="str">
        <f t="shared" si="243"/>
        <v xml:space="preserve">Các tuyến đường giao thông đấu nối trực tiếp ra </v>
      </c>
      <c r="W99" s="147" t="str">
        <f t="shared" si="244"/>
        <v>Đường Hà Huy Giáp</v>
      </c>
      <c r="X99" s="147" t="str">
        <f t="shared" si="244"/>
        <v xml:space="preserve"> đoạn từ Đường 29 tháng 4</v>
      </c>
      <c r="Y99" s="147" t="str">
        <f t="shared" si="245"/>
        <v xml:space="preserve"> đến Bên phải, đến hết ranh thửa đất số 261 tờ BĐĐC số 30; Bên trái, đến hết ranh thửa đất số 145, tờ BĐĐC số 30 (xã Trảng Bom)</v>
      </c>
      <c r="Z99" s="147" t="s">
        <v>335</v>
      </c>
      <c r="AA99" s="147" t="str">
        <f t="shared" ref="AA99:AC99" si="246">AA92</f>
        <v>- Có bề rộng ≥5m, cách đường giao thông &gt;600m.</v>
      </c>
      <c r="AB99" s="147" t="str">
        <f t="shared" si="246"/>
        <v>- Có bề rộng từ ≥3m đến &lt;5m, cách đường giao thông từ &gt;400m đến ≤600m.</v>
      </c>
      <c r="AC99" s="147" t="str">
        <f t="shared" si="246"/>
        <v>- Có bề rộng &lt;3m, cách đường giao thông ≤200m.</v>
      </c>
      <c r="AD99" s="147"/>
    </row>
    <row r="100" spans="1:30" s="17" customFormat="1" ht="94.5" x14ac:dyDescent="0.25">
      <c r="A100" s="32">
        <f t="shared" si="174"/>
        <v>95</v>
      </c>
      <c r="B100" s="32" t="str">
        <f t="shared" si="233"/>
        <v>VT4</v>
      </c>
      <c r="C100" s="32" t="str">
        <f t="shared" si="234"/>
        <v>TB56DT</v>
      </c>
      <c r="D100" s="164" t="str">
        <f>V100&amp;W100&amp;X100&amp;Y100&amp;Z100</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từ ≥3m đến &lt;5m, cách đường giao thông &gt;600m.
- Có bề rộng &lt;3m, cách đường giao thông &gt;200m.</v>
      </c>
      <c r="E100" s="165"/>
      <c r="F100" s="166"/>
      <c r="G100" s="148">
        <v>1700</v>
      </c>
      <c r="H100" s="37">
        <v>1200</v>
      </c>
      <c r="I100" s="37">
        <v>1000</v>
      </c>
      <c r="J100" s="160">
        <f>VLOOKUP(C100,'[4]1. MA DO'!$E$5:$AA$1933,23,0)</f>
        <v>1.1299999999999999</v>
      </c>
      <c r="K100" s="161">
        <f t="shared" si="171"/>
        <v>1.1299999999999999</v>
      </c>
      <c r="L100" s="161">
        <f t="shared" si="172"/>
        <v>1.1299999999999999</v>
      </c>
      <c r="M100" s="146">
        <f t="shared" si="235"/>
        <v>4300</v>
      </c>
      <c r="N100" s="146">
        <f t="shared" si="236"/>
        <v>2100</v>
      </c>
      <c r="O100" s="146">
        <f t="shared" si="237"/>
        <v>1600</v>
      </c>
      <c r="P100" s="146">
        <f t="shared" si="238"/>
        <v>1400</v>
      </c>
      <c r="Q100" s="147">
        <f t="shared" si="239"/>
        <v>5300</v>
      </c>
      <c r="R100" s="147">
        <f t="shared" si="240"/>
        <v>2600</v>
      </c>
      <c r="S100" s="147">
        <f t="shared" si="241"/>
        <v>2000</v>
      </c>
      <c r="T100" s="147">
        <f t="shared" si="242"/>
        <v>1700</v>
      </c>
      <c r="U100" s="147">
        <f t="shared" si="242"/>
        <v>3</v>
      </c>
      <c r="V100" s="147" t="str">
        <f t="shared" si="243"/>
        <v xml:space="preserve">Các tuyến đường giao thông đấu nối trực tiếp ra </v>
      </c>
      <c r="W100" s="147" t="str">
        <f t="shared" si="244"/>
        <v>Đường Hà Huy Giáp</v>
      </c>
      <c r="X100" s="147" t="str">
        <f t="shared" si="244"/>
        <v xml:space="preserve"> đoạn từ Đường 29 tháng 4</v>
      </c>
      <c r="Y100" s="147" t="str">
        <f t="shared" si="245"/>
        <v xml:space="preserve"> đến Bên phải, đến hết ranh thửa đất số 261 tờ BĐĐC số 30; Bên trái, đến hết ranh thửa đất số 145, tờ BĐĐC số 30 (xã Trảng Bom)</v>
      </c>
      <c r="Z100" s="147" t="s">
        <v>336</v>
      </c>
      <c r="AA100" s="147">
        <f t="shared" ref="AA100:AC100" si="247">AA93</f>
        <v>0</v>
      </c>
      <c r="AB100" s="147">
        <f t="shared" si="247"/>
        <v>0</v>
      </c>
      <c r="AC100" s="147">
        <f t="shared" si="247"/>
        <v>0</v>
      </c>
      <c r="AD100" s="147"/>
    </row>
    <row r="101" spans="1:30" s="17" customFormat="1" ht="110.25" x14ac:dyDescent="0.25">
      <c r="A101" s="32">
        <f t="shared" si="174"/>
        <v>96</v>
      </c>
      <c r="B101" s="32" t="str">
        <f t="shared" si="233"/>
        <v>VT2*0,8</v>
      </c>
      <c r="C101" s="32" t="str">
        <f t="shared" si="234"/>
        <v>TB56DT</v>
      </c>
      <c r="D101" s="164" t="str">
        <f>V101&amp;W101&amp;X101&amp;Y101&amp;Z101&amp;"
"&amp;AA101&amp;"
"
&amp;AB101</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≤600m.
- Có bề rộng từ ≥3m đến &lt;5m, cách đường giao thông ≤400m.</v>
      </c>
      <c r="E101" s="165"/>
      <c r="F101" s="166"/>
      <c r="G101" s="148">
        <v>2300</v>
      </c>
      <c r="H101" s="37">
        <v>1600</v>
      </c>
      <c r="I101" s="37">
        <v>1400</v>
      </c>
      <c r="J101" s="160">
        <f>VLOOKUP(C101,'[4]1. MA DO'!$E$5:$AA$1933,23,0)</f>
        <v>1.1299999999999999</v>
      </c>
      <c r="K101" s="161">
        <f t="shared" si="171"/>
        <v>1.1299999999999999</v>
      </c>
      <c r="L101" s="161">
        <f t="shared" si="172"/>
        <v>1.1299999999999999</v>
      </c>
      <c r="M101" s="146">
        <f t="shared" si="235"/>
        <v>4300</v>
      </c>
      <c r="N101" s="146">
        <f t="shared" si="236"/>
        <v>2100</v>
      </c>
      <c r="O101" s="146">
        <f t="shared" si="237"/>
        <v>1600</v>
      </c>
      <c r="P101" s="146">
        <f t="shared" si="238"/>
        <v>1400</v>
      </c>
      <c r="Q101" s="147">
        <f t="shared" si="239"/>
        <v>5300</v>
      </c>
      <c r="R101" s="147">
        <f t="shared" si="240"/>
        <v>2600</v>
      </c>
      <c r="S101" s="147">
        <f t="shared" si="241"/>
        <v>2000</v>
      </c>
      <c r="T101" s="147">
        <f t="shared" si="242"/>
        <v>1700</v>
      </c>
      <c r="U101" s="147">
        <f t="shared" si="242"/>
        <v>3</v>
      </c>
      <c r="V101" s="147" t="str">
        <f t="shared" si="243"/>
        <v xml:space="preserve">Các tuyến đường giao thông không đấu nối trực tiếp và thông ra </v>
      </c>
      <c r="W101" s="147" t="str">
        <f t="shared" si="244"/>
        <v>Đường Hà Huy Giáp</v>
      </c>
      <c r="X101" s="147" t="str">
        <f t="shared" si="244"/>
        <v xml:space="preserve"> đoạn từ Đường 29 tháng 4</v>
      </c>
      <c r="Y101" s="147" t="str">
        <f t="shared" si="245"/>
        <v xml:space="preserve"> đến Bên phải, đến hết ranh thửa đất số 261 tờ BĐĐC số 30; Bên trái, đến hết ranh thửa đất số 145, tờ BĐĐC số 30 (xã Trảng Bom)</v>
      </c>
      <c r="Z101" s="147" t="s">
        <v>335</v>
      </c>
      <c r="AA101" s="147" t="str">
        <f t="shared" ref="AA101:AC101" si="248">AA94</f>
        <v>- Có bề rộng ≥5m, cách đường giao thông ≤600m.</v>
      </c>
      <c r="AB101" s="147" t="str">
        <f t="shared" si="248"/>
        <v>- Có bề rộng từ ≥3m đến &lt;5m, cách đường giao thông ≤400m.</v>
      </c>
      <c r="AC101" s="147">
        <f t="shared" si="248"/>
        <v>0</v>
      </c>
      <c r="AD101" s="147"/>
    </row>
    <row r="102" spans="1:30" s="17" customFormat="1" ht="110.25" x14ac:dyDescent="0.25">
      <c r="A102" s="32">
        <f t="shared" si="174"/>
        <v>97</v>
      </c>
      <c r="B102" s="32" t="str">
        <f t="shared" si="233"/>
        <v>VT3*0,8</v>
      </c>
      <c r="C102" s="32" t="str">
        <f t="shared" si="234"/>
        <v>TB56DT</v>
      </c>
      <c r="D102" s="164" t="str">
        <f>V102&amp;W102&amp;X102&amp;Y102&amp;Z102&amp;"
"&amp;AA102&amp;"
"
&amp;AB102&amp;"
"&amp;AC102</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102" s="165"/>
      <c r="F102" s="166"/>
      <c r="G102" s="148">
        <v>1800</v>
      </c>
      <c r="H102" s="37">
        <v>1300</v>
      </c>
      <c r="I102" s="37">
        <v>1100</v>
      </c>
      <c r="J102" s="160">
        <f>VLOOKUP(C102,'[4]1. MA DO'!$E$5:$AA$1933,23,0)</f>
        <v>1.1299999999999999</v>
      </c>
      <c r="K102" s="161">
        <f t="shared" si="171"/>
        <v>1.1299999999999999</v>
      </c>
      <c r="L102" s="161">
        <f t="shared" si="172"/>
        <v>1.1299999999999999</v>
      </c>
      <c r="M102" s="146">
        <f t="shared" si="235"/>
        <v>4300</v>
      </c>
      <c r="N102" s="146">
        <f t="shared" si="236"/>
        <v>2100</v>
      </c>
      <c r="O102" s="146">
        <f t="shared" si="237"/>
        <v>1600</v>
      </c>
      <c r="P102" s="146">
        <f t="shared" si="238"/>
        <v>1400</v>
      </c>
      <c r="Q102" s="147">
        <f t="shared" si="239"/>
        <v>5300</v>
      </c>
      <c r="R102" s="147">
        <f t="shared" si="240"/>
        <v>2600</v>
      </c>
      <c r="S102" s="147">
        <f t="shared" si="241"/>
        <v>2000</v>
      </c>
      <c r="T102" s="147">
        <f t="shared" si="242"/>
        <v>1700</v>
      </c>
      <c r="U102" s="147">
        <f t="shared" si="242"/>
        <v>3</v>
      </c>
      <c r="V102" s="147" t="str">
        <f t="shared" si="243"/>
        <v xml:space="preserve">Các tuyến đường giao thông không đấu nối trực tiếp và thông ra </v>
      </c>
      <c r="W102" s="147" t="str">
        <f t="shared" si="244"/>
        <v>Đường Hà Huy Giáp</v>
      </c>
      <c r="X102" s="147" t="str">
        <f t="shared" si="244"/>
        <v xml:space="preserve"> đoạn từ Đường 29 tháng 4</v>
      </c>
      <c r="Y102" s="147" t="str">
        <f t="shared" si="245"/>
        <v xml:space="preserve"> đến Bên phải, đến hết ranh thửa đất số 261 tờ BĐĐC số 30; Bên trái, đến hết ranh thửa đất số 145, tờ BĐĐC số 30 (xã Trảng Bom)</v>
      </c>
      <c r="Z102" s="147" t="s">
        <v>335</v>
      </c>
      <c r="AA102" s="147" t="str">
        <f t="shared" ref="AA102:AC102" si="249">AA95</f>
        <v>- Có bề rộng ≥5m, cách đường giao thông &gt;600m.</v>
      </c>
      <c r="AB102" s="147" t="str">
        <f t="shared" si="249"/>
        <v>- Có bề rộng từ ≥3m đến &lt;5m, cách đường giao thông từ &gt;400m đến ≤600m.</v>
      </c>
      <c r="AC102" s="147" t="str">
        <f t="shared" si="249"/>
        <v>- Có bề rộng &lt;3m, cách đường giao thông ≤200m.</v>
      </c>
      <c r="AD102" s="147"/>
    </row>
    <row r="103" spans="1:30" s="17" customFormat="1" ht="110.25" x14ac:dyDescent="0.25">
      <c r="A103" s="32">
        <f t="shared" si="174"/>
        <v>98</v>
      </c>
      <c r="B103" s="32" t="str">
        <f t="shared" si="233"/>
        <v>VT4*0,8</v>
      </c>
      <c r="C103" s="32" t="str">
        <f t="shared" si="234"/>
        <v>TB56DT</v>
      </c>
      <c r="D103" s="164" t="str">
        <f>V103&amp;W103&amp;X103&amp;Y103&amp;Z103</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từ ≥3m đến &lt;5m, cách đường giao thông &gt;600m.
- Có bề rộng &lt;3m, cách đường giao thông &gt;200m.</v>
      </c>
      <c r="E103" s="165"/>
      <c r="F103" s="166"/>
      <c r="G103" s="148">
        <v>1500</v>
      </c>
      <c r="H103" s="37">
        <v>1100</v>
      </c>
      <c r="I103" s="37">
        <v>900</v>
      </c>
      <c r="J103" s="160">
        <f>VLOOKUP(C103,'[4]1. MA DO'!$E$5:$AA$1933,23,0)</f>
        <v>1.1299999999999999</v>
      </c>
      <c r="K103" s="161">
        <f t="shared" si="171"/>
        <v>1.1299999999999999</v>
      </c>
      <c r="L103" s="161">
        <f t="shared" si="172"/>
        <v>1.1299999999999999</v>
      </c>
      <c r="M103" s="146">
        <f t="shared" si="235"/>
        <v>4300</v>
      </c>
      <c r="N103" s="146">
        <f t="shared" si="236"/>
        <v>2100</v>
      </c>
      <c r="O103" s="146">
        <f t="shared" si="237"/>
        <v>1600</v>
      </c>
      <c r="P103" s="146">
        <f t="shared" si="238"/>
        <v>1400</v>
      </c>
      <c r="Q103" s="147">
        <f t="shared" si="239"/>
        <v>5300</v>
      </c>
      <c r="R103" s="147">
        <f t="shared" si="240"/>
        <v>2600</v>
      </c>
      <c r="S103" s="147">
        <f t="shared" si="241"/>
        <v>2000</v>
      </c>
      <c r="T103" s="147">
        <f t="shared" si="242"/>
        <v>1700</v>
      </c>
      <c r="U103" s="147">
        <f t="shared" si="242"/>
        <v>3</v>
      </c>
      <c r="V103" s="147" t="str">
        <f t="shared" si="243"/>
        <v xml:space="preserve">Các tuyến đường giao thông không đấu nối trực tiếp và thông ra </v>
      </c>
      <c r="W103" s="147" t="str">
        <f t="shared" si="244"/>
        <v>Đường Hà Huy Giáp</v>
      </c>
      <c r="X103" s="147" t="str">
        <f t="shared" si="244"/>
        <v xml:space="preserve"> đoạn từ Đường 29 tháng 4</v>
      </c>
      <c r="Y103" s="147" t="str">
        <f t="shared" si="245"/>
        <v xml:space="preserve"> đến Bên phải, đến hết ranh thửa đất số 261 tờ BĐĐC số 30; Bên trái, đến hết ranh thửa đất số 145, tờ BĐĐC số 30 (xã Trảng Bom)</v>
      </c>
      <c r="Z103" s="147" t="s">
        <v>336</v>
      </c>
      <c r="AA103" s="147">
        <f t="shared" ref="AA103:AC103" si="250">AA96</f>
        <v>0</v>
      </c>
      <c r="AB103" s="147">
        <f t="shared" si="250"/>
        <v>0</v>
      </c>
      <c r="AC103" s="147">
        <f t="shared" si="250"/>
        <v>0</v>
      </c>
      <c r="AD103" s="147"/>
    </row>
    <row r="104" spans="1:30" s="17" customFormat="1" ht="31.5" x14ac:dyDescent="0.25">
      <c r="A104" s="32">
        <f t="shared" si="174"/>
        <v>99</v>
      </c>
      <c r="B104" s="32" t="str">
        <f>'Đầu vào (2)'!G99</f>
        <v>TB65DT</v>
      </c>
      <c r="C104" s="32" t="str">
        <f>$B$104</f>
        <v>TB65DT</v>
      </c>
      <c r="D104" s="34" t="str">
        <f>'Đầu vào (2)'!H99</f>
        <v>Đường Dương Bạch Mai</v>
      </c>
      <c r="E104" s="34" t="str">
        <f>'Đầu vào (2)'!I99</f>
        <v>Đường 29 tháng 4</v>
      </c>
      <c r="F104" s="34" t="str">
        <f>'Đầu vào (2)'!K99</f>
        <v>Đường 3 tháng 2</v>
      </c>
      <c r="G104" s="37">
        <v>4800</v>
      </c>
      <c r="H104" s="37">
        <v>3400</v>
      </c>
      <c r="I104" s="37">
        <v>2900</v>
      </c>
      <c r="J104" s="160">
        <f>VLOOKUP(C104,'[4]1. MA DO'!$E$5:$AA$1933,23,0)</f>
        <v>1.1299999999999999</v>
      </c>
      <c r="K104" s="161">
        <f t="shared" si="171"/>
        <v>1.1299999999999999</v>
      </c>
      <c r="L104" s="161">
        <f t="shared" si="172"/>
        <v>1.1299999999999999</v>
      </c>
      <c r="M104" s="146">
        <f>'Đầu vào (2)'!L99</f>
        <v>4300</v>
      </c>
      <c r="N104" s="146">
        <f>'Đầu vào (2)'!M99</f>
        <v>2100</v>
      </c>
      <c r="O104" s="146">
        <f>'Đầu vào (2)'!N99</f>
        <v>1600</v>
      </c>
      <c r="P104" s="146">
        <f>'Đầu vào (2)'!O99</f>
        <v>1400</v>
      </c>
      <c r="Q104" s="147">
        <f>VLOOKUP(B104,'[3]Giá đề xuất ODT'!$G$11:$AD$2233,21,0)</f>
        <v>4800</v>
      </c>
      <c r="R104" s="147">
        <f>VLOOKUP(B104,'[3]Giá đề xuất ODT'!$G$11:$AD$2233,22,0)</f>
        <v>2300</v>
      </c>
      <c r="S104" s="147">
        <f>VLOOKUP(B104,'[3]Giá đề xuất ODT'!$G$11:$AD$2233,23,0)</f>
        <v>1800</v>
      </c>
      <c r="T104" s="147">
        <f>VLOOKUP(B104,'[3]Giá đề xuất ODT'!$G$11:$AD$2233,24,0)</f>
        <v>1600</v>
      </c>
      <c r="U104" s="147">
        <v>3</v>
      </c>
      <c r="V104" s="147"/>
      <c r="W104" s="147" t="str">
        <f>D104</f>
        <v>Đường Dương Bạch Mai</v>
      </c>
      <c r="X104" s="147" t="str">
        <f>" đoạn từ "&amp;E104</f>
        <v xml:space="preserve"> đoạn từ Đường 29 tháng 4</v>
      </c>
      <c r="Y104" s="147" t="str">
        <f>" đến "&amp;F104</f>
        <v xml:space="preserve"> đến Đường 3 tháng 2</v>
      </c>
      <c r="Z104" s="147"/>
      <c r="AA104" s="147"/>
      <c r="AB104" s="147"/>
      <c r="AC104" s="147">
        <v>0</v>
      </c>
      <c r="AD104" s="147"/>
    </row>
    <row r="105" spans="1:30" s="17" customFormat="1" ht="78.75" x14ac:dyDescent="0.25">
      <c r="A105" s="32">
        <f t="shared" si="174"/>
        <v>100</v>
      </c>
      <c r="B105" s="32" t="str">
        <f t="shared" ref="B105:B110" si="251">B98</f>
        <v>VT2</v>
      </c>
      <c r="C105" s="32" t="str">
        <f t="shared" ref="C105:C110" si="252">$B$104</f>
        <v>TB65DT</v>
      </c>
      <c r="D105" s="164" t="str">
        <f>V105&amp;W105&amp;X105&amp;Y105&amp;Z105&amp;"
"&amp;AA105&amp;"
"
&amp;AB105</f>
        <v>Các tuyến đường giao thông đấu nối trực tiếp ra Đường Dương Bạch Mai đoạn từ Đường 29 tháng 4 đến Đường 3 tháng 2 có hiện trạng là đường nhựa, bê tông xi măng:
- Có bề rộng ≥5m, cách đường giao thông ≤600m.
- Có bề rộng từ ≥3m đến &lt;5m, cách đường giao thông ≤400m.</v>
      </c>
      <c r="E105" s="165"/>
      <c r="F105" s="166"/>
      <c r="G105" s="148">
        <v>2300</v>
      </c>
      <c r="H105" s="37">
        <v>1600</v>
      </c>
      <c r="I105" s="37">
        <v>1400</v>
      </c>
      <c r="J105" s="160">
        <f>VLOOKUP(C105,'[4]1. MA DO'!$E$5:$AA$1933,23,0)</f>
        <v>1.1299999999999999</v>
      </c>
      <c r="K105" s="161">
        <f t="shared" si="171"/>
        <v>1.1299999999999999</v>
      </c>
      <c r="L105" s="161">
        <f t="shared" si="172"/>
        <v>1.1299999999999999</v>
      </c>
      <c r="M105" s="146">
        <f t="shared" ref="M105:M110" si="253">M104</f>
        <v>4300</v>
      </c>
      <c r="N105" s="146">
        <f t="shared" ref="N105:N110" si="254">N104</f>
        <v>2100</v>
      </c>
      <c r="O105" s="146">
        <f t="shared" ref="O105:O110" si="255">O104</f>
        <v>1600</v>
      </c>
      <c r="P105" s="146">
        <f t="shared" ref="P105:P110" si="256">P104</f>
        <v>1400</v>
      </c>
      <c r="Q105" s="147">
        <f t="shared" ref="Q105:Q110" si="257">Q104</f>
        <v>4800</v>
      </c>
      <c r="R105" s="147">
        <f t="shared" ref="R105:R110" si="258">R104</f>
        <v>2300</v>
      </c>
      <c r="S105" s="147">
        <f t="shared" ref="S105:S110" si="259">S104</f>
        <v>1800</v>
      </c>
      <c r="T105" s="147">
        <f t="shared" ref="T105:U110" si="260">T104</f>
        <v>1600</v>
      </c>
      <c r="U105" s="147">
        <f t="shared" si="260"/>
        <v>3</v>
      </c>
      <c r="V105" s="147" t="str">
        <f t="shared" ref="V105:V110" si="261">V98</f>
        <v xml:space="preserve">Các tuyến đường giao thông đấu nối trực tiếp ra </v>
      </c>
      <c r="W105" s="147" t="str">
        <f t="shared" ref="W105:X110" si="262">W104</f>
        <v>Đường Dương Bạch Mai</v>
      </c>
      <c r="X105" s="147" t="str">
        <f t="shared" si="262"/>
        <v xml:space="preserve"> đoạn từ Đường 29 tháng 4</v>
      </c>
      <c r="Y105" s="147" t="str">
        <f t="shared" ref="Y105:Y110" si="263">Y104</f>
        <v xml:space="preserve"> đến Đường 3 tháng 2</v>
      </c>
      <c r="Z105" s="147" t="s">
        <v>335</v>
      </c>
      <c r="AA105" s="147" t="str">
        <f>AA98</f>
        <v>- Có bề rộng ≥5m, cách đường giao thông ≤600m.</v>
      </c>
      <c r="AB105" s="147" t="str">
        <f>AB98</f>
        <v>- Có bề rộng từ ≥3m đến &lt;5m, cách đường giao thông ≤400m.</v>
      </c>
      <c r="AC105" s="147">
        <f>AC98</f>
        <v>0</v>
      </c>
      <c r="AD105" s="147"/>
    </row>
    <row r="106" spans="1:30" s="17" customFormat="1" ht="78.75" x14ac:dyDescent="0.25">
      <c r="A106" s="32">
        <f t="shared" si="174"/>
        <v>101</v>
      </c>
      <c r="B106" s="32" t="str">
        <f t="shared" si="251"/>
        <v>VT3</v>
      </c>
      <c r="C106" s="32" t="str">
        <f t="shared" si="252"/>
        <v>TB65DT</v>
      </c>
      <c r="D106" s="164" t="str">
        <f>V106&amp;W106&amp;X106&amp;Y106&amp;Z106&amp;"
"&amp;AA106&amp;"
"&amp;AB106&amp;"
"&amp;AC106</f>
        <v>Các tuyến đường giao thông đấu nối trực tiếp ra Đường Dương Bạch Mai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E106" s="165"/>
      <c r="F106" s="166"/>
      <c r="G106" s="148">
        <v>1800</v>
      </c>
      <c r="H106" s="37">
        <v>1300</v>
      </c>
      <c r="I106" s="37">
        <v>1100</v>
      </c>
      <c r="J106" s="160">
        <f>VLOOKUP(C106,'[4]1. MA DO'!$E$5:$AA$1933,23,0)</f>
        <v>1.1299999999999999</v>
      </c>
      <c r="K106" s="161">
        <f t="shared" si="171"/>
        <v>1.1299999999999999</v>
      </c>
      <c r="L106" s="161">
        <f t="shared" si="172"/>
        <v>1.1299999999999999</v>
      </c>
      <c r="M106" s="146">
        <f t="shared" si="253"/>
        <v>4300</v>
      </c>
      <c r="N106" s="146">
        <f t="shared" si="254"/>
        <v>2100</v>
      </c>
      <c r="O106" s="146">
        <f t="shared" si="255"/>
        <v>1600</v>
      </c>
      <c r="P106" s="146">
        <f t="shared" si="256"/>
        <v>1400</v>
      </c>
      <c r="Q106" s="147">
        <f t="shared" si="257"/>
        <v>4800</v>
      </c>
      <c r="R106" s="147">
        <f t="shared" si="258"/>
        <v>2300</v>
      </c>
      <c r="S106" s="147">
        <f t="shared" si="259"/>
        <v>1800</v>
      </c>
      <c r="T106" s="147">
        <f t="shared" si="260"/>
        <v>1600</v>
      </c>
      <c r="U106" s="147">
        <f t="shared" si="260"/>
        <v>3</v>
      </c>
      <c r="V106" s="147" t="str">
        <f t="shared" si="261"/>
        <v xml:space="preserve">Các tuyến đường giao thông đấu nối trực tiếp ra </v>
      </c>
      <c r="W106" s="147" t="str">
        <f t="shared" si="262"/>
        <v>Đường Dương Bạch Mai</v>
      </c>
      <c r="X106" s="147" t="str">
        <f t="shared" si="262"/>
        <v xml:space="preserve"> đoạn từ Đường 29 tháng 4</v>
      </c>
      <c r="Y106" s="147" t="str">
        <f t="shared" si="263"/>
        <v xml:space="preserve"> đến Đường 3 tháng 2</v>
      </c>
      <c r="Z106" s="147" t="s">
        <v>335</v>
      </c>
      <c r="AA106" s="147" t="str">
        <f t="shared" ref="AA106:AC106" si="264">AA99</f>
        <v>- Có bề rộng ≥5m, cách đường giao thông &gt;600m.</v>
      </c>
      <c r="AB106" s="147" t="str">
        <f t="shared" si="264"/>
        <v>- Có bề rộng từ ≥3m đến &lt;5m, cách đường giao thông từ &gt;400m đến ≤600m.</v>
      </c>
      <c r="AC106" s="147" t="str">
        <f t="shared" si="264"/>
        <v>- Có bề rộng &lt;3m, cách đường giao thông ≤200m.</v>
      </c>
      <c r="AD106" s="147"/>
    </row>
    <row r="107" spans="1:30" s="17" customFormat="1" ht="94.5" x14ac:dyDescent="0.25">
      <c r="A107" s="32">
        <f t="shared" si="174"/>
        <v>102</v>
      </c>
      <c r="B107" s="32" t="str">
        <f t="shared" si="251"/>
        <v>VT4</v>
      </c>
      <c r="C107" s="32" t="str">
        <f t="shared" si="252"/>
        <v>TB65DT</v>
      </c>
      <c r="D107" s="164" t="str">
        <f>V107&amp;W107&amp;X107&amp;Y107&amp;Z107</f>
        <v>Các tuyến đường giao thông đấu nối trực tiếp ra Đường Dương Bạch Mai đoạn từ Đường 29 tháng 4 đến Đường 3 tháng 2 có hiện trạng là đường nhựa, bê tông xi măng:
- Có bề rộng từ ≥3m đến &lt;5m, cách đường giao thông &gt;600m.
- Có bề rộng &lt;3m, cách đường giao thông &gt;200m.</v>
      </c>
      <c r="E107" s="165"/>
      <c r="F107" s="166"/>
      <c r="G107" s="148">
        <v>1600</v>
      </c>
      <c r="H107" s="37">
        <v>1100</v>
      </c>
      <c r="I107" s="37">
        <v>960</v>
      </c>
      <c r="J107" s="160">
        <f>VLOOKUP(C107,'[4]1. MA DO'!$E$5:$AA$1933,23,0)</f>
        <v>1.1299999999999999</v>
      </c>
      <c r="K107" s="161">
        <f t="shared" si="171"/>
        <v>1.1299999999999999</v>
      </c>
      <c r="L107" s="161">
        <f t="shared" si="172"/>
        <v>1.1299999999999999</v>
      </c>
      <c r="M107" s="146">
        <f t="shared" si="253"/>
        <v>4300</v>
      </c>
      <c r="N107" s="146">
        <f t="shared" si="254"/>
        <v>2100</v>
      </c>
      <c r="O107" s="146">
        <f t="shared" si="255"/>
        <v>1600</v>
      </c>
      <c r="P107" s="146">
        <f t="shared" si="256"/>
        <v>1400</v>
      </c>
      <c r="Q107" s="147">
        <f t="shared" si="257"/>
        <v>4800</v>
      </c>
      <c r="R107" s="147">
        <f t="shared" si="258"/>
        <v>2300</v>
      </c>
      <c r="S107" s="147">
        <f t="shared" si="259"/>
        <v>1800</v>
      </c>
      <c r="T107" s="147">
        <f t="shared" si="260"/>
        <v>1600</v>
      </c>
      <c r="U107" s="147">
        <f t="shared" si="260"/>
        <v>3</v>
      </c>
      <c r="V107" s="147" t="str">
        <f t="shared" si="261"/>
        <v xml:space="preserve">Các tuyến đường giao thông đấu nối trực tiếp ra </v>
      </c>
      <c r="W107" s="147" t="str">
        <f t="shared" si="262"/>
        <v>Đường Dương Bạch Mai</v>
      </c>
      <c r="X107" s="147" t="str">
        <f t="shared" si="262"/>
        <v xml:space="preserve"> đoạn từ Đường 29 tháng 4</v>
      </c>
      <c r="Y107" s="147" t="str">
        <f t="shared" si="263"/>
        <v xml:space="preserve"> đến Đường 3 tháng 2</v>
      </c>
      <c r="Z107" s="147" t="s">
        <v>336</v>
      </c>
      <c r="AA107" s="147">
        <f t="shared" ref="AA107:AC107" si="265">AA100</f>
        <v>0</v>
      </c>
      <c r="AB107" s="147">
        <f t="shared" si="265"/>
        <v>0</v>
      </c>
      <c r="AC107" s="147">
        <f t="shared" si="265"/>
        <v>0</v>
      </c>
      <c r="AD107" s="147"/>
    </row>
    <row r="108" spans="1:30" s="17" customFormat="1" ht="110.25" x14ac:dyDescent="0.25">
      <c r="A108" s="32">
        <f t="shared" si="174"/>
        <v>103</v>
      </c>
      <c r="B108" s="32" t="str">
        <f t="shared" si="251"/>
        <v>VT2*0,8</v>
      </c>
      <c r="C108" s="32" t="str">
        <f t="shared" si="252"/>
        <v>TB65DT</v>
      </c>
      <c r="D108" s="164" t="str">
        <f>V108&amp;W108&amp;X108&amp;Y108&amp;Z108&amp;"
"&amp;AA108&amp;"
"
&amp;AB108</f>
        <v>Các tuyến đường giao thông không đấu nối trực tiếp và thông ra Đường Dương Bạch Mai đoạn từ Đường 29 tháng 4 đến Đường 3 tháng 2 có hiện trạng là đường nhựa, bê tông xi măng:
- Có bề rộng ≥5m, cách đường giao thông ≤600m.
- Có bề rộng từ ≥3m đến &lt;5m, cách đường giao thông ≤400m.</v>
      </c>
      <c r="E108" s="165"/>
      <c r="F108" s="166"/>
      <c r="G108" s="148">
        <v>2100</v>
      </c>
      <c r="H108" s="37">
        <v>1500</v>
      </c>
      <c r="I108" s="37">
        <v>1300</v>
      </c>
      <c r="J108" s="160">
        <f>VLOOKUP(C108,'[4]1. MA DO'!$E$5:$AA$1933,23,0)</f>
        <v>1.1299999999999999</v>
      </c>
      <c r="K108" s="161">
        <f t="shared" si="171"/>
        <v>1.1299999999999999</v>
      </c>
      <c r="L108" s="161">
        <f t="shared" si="172"/>
        <v>1.1299999999999999</v>
      </c>
      <c r="M108" s="146">
        <f t="shared" si="253"/>
        <v>4300</v>
      </c>
      <c r="N108" s="146">
        <f t="shared" si="254"/>
        <v>2100</v>
      </c>
      <c r="O108" s="146">
        <f t="shared" si="255"/>
        <v>1600</v>
      </c>
      <c r="P108" s="146">
        <f t="shared" si="256"/>
        <v>1400</v>
      </c>
      <c r="Q108" s="147">
        <f t="shared" si="257"/>
        <v>4800</v>
      </c>
      <c r="R108" s="147">
        <f t="shared" si="258"/>
        <v>2300</v>
      </c>
      <c r="S108" s="147">
        <f t="shared" si="259"/>
        <v>1800</v>
      </c>
      <c r="T108" s="147">
        <f t="shared" si="260"/>
        <v>1600</v>
      </c>
      <c r="U108" s="147">
        <f t="shared" si="260"/>
        <v>3</v>
      </c>
      <c r="V108" s="147" t="str">
        <f t="shared" si="261"/>
        <v xml:space="preserve">Các tuyến đường giao thông không đấu nối trực tiếp và thông ra </v>
      </c>
      <c r="W108" s="147" t="str">
        <f t="shared" si="262"/>
        <v>Đường Dương Bạch Mai</v>
      </c>
      <c r="X108" s="147" t="str">
        <f t="shared" si="262"/>
        <v xml:space="preserve"> đoạn từ Đường 29 tháng 4</v>
      </c>
      <c r="Y108" s="147" t="str">
        <f t="shared" si="263"/>
        <v xml:space="preserve"> đến Đường 3 tháng 2</v>
      </c>
      <c r="Z108" s="147" t="s">
        <v>335</v>
      </c>
      <c r="AA108" s="147" t="str">
        <f t="shared" ref="AA108:AC108" si="266">AA101</f>
        <v>- Có bề rộng ≥5m, cách đường giao thông ≤600m.</v>
      </c>
      <c r="AB108" s="147" t="str">
        <f t="shared" si="266"/>
        <v>- Có bề rộng từ ≥3m đến &lt;5m, cách đường giao thông ≤400m.</v>
      </c>
      <c r="AC108" s="147">
        <f t="shared" si="266"/>
        <v>0</v>
      </c>
      <c r="AD108" s="147"/>
    </row>
    <row r="109" spans="1:30" s="17" customFormat="1" ht="110.25" x14ac:dyDescent="0.25">
      <c r="A109" s="32">
        <f t="shared" si="174"/>
        <v>104</v>
      </c>
      <c r="B109" s="32" t="str">
        <f t="shared" si="251"/>
        <v>VT3*0,8</v>
      </c>
      <c r="C109" s="32" t="str">
        <f t="shared" si="252"/>
        <v>TB65DT</v>
      </c>
      <c r="D109" s="164" t="str">
        <f>V109&amp;W109&amp;X109&amp;Y109&amp;Z109&amp;"
"&amp;AA109&amp;"
"
&amp;AB109&amp;"
"&amp;AC109</f>
        <v>Các tuyến đường giao thông không đấu nối trực tiếp và thông ra Đường Dương Bạch Mai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E109" s="165"/>
      <c r="F109" s="166"/>
      <c r="G109" s="148">
        <v>1600</v>
      </c>
      <c r="H109" s="37">
        <v>1100</v>
      </c>
      <c r="I109" s="37">
        <v>960</v>
      </c>
      <c r="J109" s="160">
        <f>VLOOKUP(C109,'[4]1. MA DO'!$E$5:$AA$1933,23,0)</f>
        <v>1.1299999999999999</v>
      </c>
      <c r="K109" s="161">
        <f t="shared" si="171"/>
        <v>1.1299999999999999</v>
      </c>
      <c r="L109" s="161">
        <f t="shared" si="172"/>
        <v>1.1299999999999999</v>
      </c>
      <c r="M109" s="146">
        <f t="shared" si="253"/>
        <v>4300</v>
      </c>
      <c r="N109" s="146">
        <f t="shared" si="254"/>
        <v>2100</v>
      </c>
      <c r="O109" s="146">
        <f t="shared" si="255"/>
        <v>1600</v>
      </c>
      <c r="P109" s="146">
        <f t="shared" si="256"/>
        <v>1400</v>
      </c>
      <c r="Q109" s="147">
        <f t="shared" si="257"/>
        <v>4800</v>
      </c>
      <c r="R109" s="147">
        <f t="shared" si="258"/>
        <v>2300</v>
      </c>
      <c r="S109" s="147">
        <f t="shared" si="259"/>
        <v>1800</v>
      </c>
      <c r="T109" s="147">
        <f t="shared" si="260"/>
        <v>1600</v>
      </c>
      <c r="U109" s="147">
        <f t="shared" si="260"/>
        <v>3</v>
      </c>
      <c r="V109" s="147" t="str">
        <f t="shared" si="261"/>
        <v xml:space="preserve">Các tuyến đường giao thông không đấu nối trực tiếp và thông ra </v>
      </c>
      <c r="W109" s="147" t="str">
        <f t="shared" si="262"/>
        <v>Đường Dương Bạch Mai</v>
      </c>
      <c r="X109" s="147" t="str">
        <f t="shared" si="262"/>
        <v xml:space="preserve"> đoạn từ Đường 29 tháng 4</v>
      </c>
      <c r="Y109" s="147" t="str">
        <f t="shared" si="263"/>
        <v xml:space="preserve"> đến Đường 3 tháng 2</v>
      </c>
      <c r="Z109" s="147" t="s">
        <v>335</v>
      </c>
      <c r="AA109" s="147" t="str">
        <f t="shared" ref="AA109:AC109" si="267">AA102</f>
        <v>- Có bề rộng ≥5m, cách đường giao thông &gt;600m.</v>
      </c>
      <c r="AB109" s="147" t="str">
        <f t="shared" si="267"/>
        <v>- Có bề rộng từ ≥3m đến &lt;5m, cách đường giao thông từ &gt;400m đến ≤600m.</v>
      </c>
      <c r="AC109" s="147" t="str">
        <f t="shared" si="267"/>
        <v>- Có bề rộng &lt;3m, cách đường giao thông ≤200m.</v>
      </c>
      <c r="AD109" s="147"/>
    </row>
    <row r="110" spans="1:30" s="17" customFormat="1" ht="110.25" x14ac:dyDescent="0.25">
      <c r="A110" s="32">
        <f t="shared" si="174"/>
        <v>105</v>
      </c>
      <c r="B110" s="32" t="str">
        <f t="shared" si="251"/>
        <v>VT4*0,8</v>
      </c>
      <c r="C110" s="32" t="str">
        <f t="shared" si="252"/>
        <v>TB65DT</v>
      </c>
      <c r="D110" s="164" t="str">
        <f>V110&amp;W110&amp;X110&amp;Y110&amp;Z110</f>
        <v>Các tuyến đường giao thông không đấu nối trực tiếp và thông ra Đường Dương Bạch Mai đoạn từ Đường 29 tháng 4 đến Đường 3 tháng 2 có hiện trạng là đường nhựa, bê tông xi măng:
- Có bề rộng từ ≥3m đến &lt;5m, cách đường giao thông &gt;600m.
- Có bề rộng &lt;3m, cách đường giao thông &gt;200m.</v>
      </c>
      <c r="E110" s="165"/>
      <c r="F110" s="166"/>
      <c r="G110" s="148">
        <v>1400</v>
      </c>
      <c r="H110" s="37">
        <v>980</v>
      </c>
      <c r="I110" s="37">
        <v>840</v>
      </c>
      <c r="J110" s="160">
        <f>VLOOKUP(C110,'[4]1. MA DO'!$E$5:$AA$1933,23,0)</f>
        <v>1.1299999999999999</v>
      </c>
      <c r="K110" s="161">
        <f t="shared" si="171"/>
        <v>1.1299999999999999</v>
      </c>
      <c r="L110" s="161">
        <f t="shared" si="172"/>
        <v>1.1299999999999999</v>
      </c>
      <c r="M110" s="146">
        <f t="shared" si="253"/>
        <v>4300</v>
      </c>
      <c r="N110" s="146">
        <f t="shared" si="254"/>
        <v>2100</v>
      </c>
      <c r="O110" s="146">
        <f t="shared" si="255"/>
        <v>1600</v>
      </c>
      <c r="P110" s="146">
        <f t="shared" si="256"/>
        <v>1400</v>
      </c>
      <c r="Q110" s="147">
        <f t="shared" si="257"/>
        <v>4800</v>
      </c>
      <c r="R110" s="147">
        <f t="shared" si="258"/>
        <v>2300</v>
      </c>
      <c r="S110" s="147">
        <f t="shared" si="259"/>
        <v>1800</v>
      </c>
      <c r="T110" s="147">
        <f t="shared" si="260"/>
        <v>1600</v>
      </c>
      <c r="U110" s="147">
        <f t="shared" si="260"/>
        <v>3</v>
      </c>
      <c r="V110" s="147" t="str">
        <f t="shared" si="261"/>
        <v xml:space="preserve">Các tuyến đường giao thông không đấu nối trực tiếp và thông ra </v>
      </c>
      <c r="W110" s="147" t="str">
        <f t="shared" si="262"/>
        <v>Đường Dương Bạch Mai</v>
      </c>
      <c r="X110" s="147" t="str">
        <f t="shared" si="262"/>
        <v xml:space="preserve"> đoạn từ Đường 29 tháng 4</v>
      </c>
      <c r="Y110" s="147" t="str">
        <f t="shared" si="263"/>
        <v xml:space="preserve"> đến Đường 3 tháng 2</v>
      </c>
      <c r="Z110" s="147" t="s">
        <v>336</v>
      </c>
      <c r="AA110" s="147">
        <f t="shared" ref="AA110:AC110" si="268">AA103</f>
        <v>0</v>
      </c>
      <c r="AB110" s="147">
        <f t="shared" si="268"/>
        <v>0</v>
      </c>
      <c r="AC110" s="147">
        <f t="shared" si="268"/>
        <v>0</v>
      </c>
      <c r="AD110" s="147"/>
    </row>
    <row r="111" spans="1:30" s="17" customFormat="1" ht="31.5" x14ac:dyDescent="0.25">
      <c r="A111" s="32">
        <f t="shared" si="174"/>
        <v>106</v>
      </c>
      <c r="B111" s="32" t="str">
        <f>'Đầu vào (2)'!G106</f>
        <v>TB5DT</v>
      </c>
      <c r="C111" s="32" t="str">
        <f>$B$111</f>
        <v>TB5DT</v>
      </c>
      <c r="D111" s="34" t="str">
        <f>'Đầu vào (2)'!H106</f>
        <v>Đường 19 tháng 8</v>
      </c>
      <c r="E111" s="34" t="str">
        <f>'Đầu vào (2)'!I106</f>
        <v>Đường Trần Phú</v>
      </c>
      <c r="F111" s="34" t="str">
        <f>'Đầu vào (2)'!K106</f>
        <v>Đường Lê Hồng Phong</v>
      </c>
      <c r="G111" s="37">
        <v>5200</v>
      </c>
      <c r="H111" s="37">
        <v>3600</v>
      </c>
      <c r="I111" s="37">
        <v>3100</v>
      </c>
      <c r="J111" s="160">
        <f>VLOOKUP(C111,'[4]1. MA DO'!$E$5:$AA$1933,23,0)</f>
        <v>1.1299999999999999</v>
      </c>
      <c r="K111" s="161">
        <f t="shared" si="171"/>
        <v>1.1299999999999999</v>
      </c>
      <c r="L111" s="161">
        <f t="shared" si="172"/>
        <v>1.1299999999999999</v>
      </c>
      <c r="M111" s="146">
        <f>'Đầu vào (2)'!L106</f>
        <v>4200</v>
      </c>
      <c r="N111" s="146">
        <f>'Đầu vào (2)'!M106</f>
        <v>2100</v>
      </c>
      <c r="O111" s="146">
        <f>'Đầu vào (2)'!N106</f>
        <v>1700</v>
      </c>
      <c r="P111" s="146">
        <f>'Đầu vào (2)'!O106</f>
        <v>1400</v>
      </c>
      <c r="Q111" s="147">
        <f>VLOOKUP(B111,'[3]Giá đề xuất ODT'!$G$11:$AD$2233,21,0)</f>
        <v>5200</v>
      </c>
      <c r="R111" s="147">
        <f>VLOOKUP(B111,'[3]Giá đề xuất ODT'!$G$11:$AD$2233,22,0)</f>
        <v>2600</v>
      </c>
      <c r="S111" s="147">
        <f>VLOOKUP(B111,'[3]Giá đề xuất ODT'!$G$11:$AD$2233,23,0)</f>
        <v>2100</v>
      </c>
      <c r="T111" s="147">
        <f>VLOOKUP(B111,'[3]Giá đề xuất ODT'!$G$11:$AD$2233,24,0)</f>
        <v>1700</v>
      </c>
      <c r="U111" s="147">
        <v>3</v>
      </c>
      <c r="V111" s="147"/>
      <c r="W111" s="147" t="str">
        <f>D111</f>
        <v>Đường 19 tháng 8</v>
      </c>
      <c r="X111" s="147" t="str">
        <f>" đoạn từ "&amp;E111</f>
        <v xml:space="preserve"> đoạn từ Đường Trần Phú</v>
      </c>
      <c r="Y111" s="147" t="str">
        <f>" đến "&amp;F111</f>
        <v xml:space="preserve"> đến Đường Lê Hồng Phong</v>
      </c>
      <c r="Z111" s="147"/>
      <c r="AA111" s="147"/>
      <c r="AB111" s="147"/>
      <c r="AC111" s="147">
        <v>0</v>
      </c>
      <c r="AD111" s="147"/>
    </row>
    <row r="112" spans="1:30" s="17" customFormat="1" ht="78.75" x14ac:dyDescent="0.25">
      <c r="A112" s="32">
        <f t="shared" si="174"/>
        <v>107</v>
      </c>
      <c r="B112" s="32" t="str">
        <f t="shared" ref="B112:B117" si="269">B105</f>
        <v>VT2</v>
      </c>
      <c r="C112" s="32" t="str">
        <f t="shared" ref="C112:C117" si="270">$B$111</f>
        <v>TB5DT</v>
      </c>
      <c r="D112" s="164" t="str">
        <f>V112&amp;W112&amp;X112&amp;Y112&amp;Z112&amp;"
"&amp;AA112&amp;"
"
&amp;AB112</f>
        <v>Các tuyến đường giao thông đấu nối trực tiếp ra Đường 19 tháng 8 đoạn từ Đường Trần Phú đến Đường Lê Hồng Phong có hiện trạng là đường nhựa, bê tông xi măng:
- Có bề rộng ≥5m, cách đường giao thông ≤600m.
- Có bề rộng từ ≥3m đến &lt;5m, cách đường giao thông ≤400m.</v>
      </c>
      <c r="E112" s="165"/>
      <c r="F112" s="166"/>
      <c r="G112" s="148">
        <v>2600</v>
      </c>
      <c r="H112" s="37">
        <v>1800</v>
      </c>
      <c r="I112" s="37">
        <v>1600</v>
      </c>
      <c r="J112" s="160">
        <f>VLOOKUP(C112,'[4]1. MA DO'!$E$5:$AA$1933,23,0)</f>
        <v>1.1299999999999999</v>
      </c>
      <c r="K112" s="161">
        <f t="shared" si="171"/>
        <v>1.1299999999999999</v>
      </c>
      <c r="L112" s="161">
        <f t="shared" si="172"/>
        <v>1.1299999999999999</v>
      </c>
      <c r="M112" s="146">
        <f t="shared" ref="M112:M117" si="271">M111</f>
        <v>4200</v>
      </c>
      <c r="N112" s="146">
        <f t="shared" ref="N112:N117" si="272">N111</f>
        <v>2100</v>
      </c>
      <c r="O112" s="146">
        <f t="shared" ref="O112:O117" si="273">O111</f>
        <v>1700</v>
      </c>
      <c r="P112" s="146">
        <f t="shared" ref="P112:P117" si="274">P111</f>
        <v>1400</v>
      </c>
      <c r="Q112" s="147">
        <f t="shared" ref="Q112:Q117" si="275">Q111</f>
        <v>5200</v>
      </c>
      <c r="R112" s="147">
        <f t="shared" ref="R112:R117" si="276">R111</f>
        <v>2600</v>
      </c>
      <c r="S112" s="147">
        <f t="shared" ref="S112:S117" si="277">S111</f>
        <v>2100</v>
      </c>
      <c r="T112" s="147">
        <f t="shared" ref="T112:U117" si="278">T111</f>
        <v>1700</v>
      </c>
      <c r="U112" s="147">
        <f t="shared" si="278"/>
        <v>3</v>
      </c>
      <c r="V112" s="147" t="str">
        <f t="shared" ref="V112:V117" si="279">V105</f>
        <v xml:space="preserve">Các tuyến đường giao thông đấu nối trực tiếp ra </v>
      </c>
      <c r="W112" s="147" t="str">
        <f t="shared" ref="W112:X117" si="280">W111</f>
        <v>Đường 19 tháng 8</v>
      </c>
      <c r="X112" s="147" t="str">
        <f t="shared" si="280"/>
        <v xml:space="preserve"> đoạn từ Đường Trần Phú</v>
      </c>
      <c r="Y112" s="147" t="str">
        <f t="shared" ref="Y112:Y117" si="281">Y111</f>
        <v xml:space="preserve"> đến Đường Lê Hồng Phong</v>
      </c>
      <c r="Z112" s="147" t="s">
        <v>335</v>
      </c>
      <c r="AA112" s="147" t="str">
        <f>AA105</f>
        <v>- Có bề rộng ≥5m, cách đường giao thông ≤600m.</v>
      </c>
      <c r="AB112" s="147" t="str">
        <f>AB105</f>
        <v>- Có bề rộng từ ≥3m đến &lt;5m, cách đường giao thông ≤400m.</v>
      </c>
      <c r="AC112" s="147">
        <f>AC105</f>
        <v>0</v>
      </c>
      <c r="AD112" s="147"/>
    </row>
    <row r="113" spans="1:30" s="17" customFormat="1" ht="78.75" x14ac:dyDescent="0.25">
      <c r="A113" s="32">
        <f t="shared" si="174"/>
        <v>108</v>
      </c>
      <c r="B113" s="32" t="str">
        <f t="shared" si="269"/>
        <v>VT3</v>
      </c>
      <c r="C113" s="32" t="str">
        <f t="shared" si="270"/>
        <v>TB5DT</v>
      </c>
      <c r="D113" s="164" t="str">
        <f>V113&amp;W113&amp;X113&amp;Y113&amp;Z113&amp;"
"&amp;AA113&amp;"
"&amp;AB113&amp;"
"&amp;AC113</f>
        <v>Các tuyến đường giao thông đấu nối trực tiếp ra Đường 19 tháng 8 đoạn từ Đường Trần Phú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13" s="165"/>
      <c r="F113" s="166"/>
      <c r="G113" s="148">
        <v>2100</v>
      </c>
      <c r="H113" s="37">
        <v>1500</v>
      </c>
      <c r="I113" s="37">
        <v>1300</v>
      </c>
      <c r="J113" s="160">
        <f>VLOOKUP(C113,'[4]1. MA DO'!$E$5:$AA$1933,23,0)</f>
        <v>1.1299999999999999</v>
      </c>
      <c r="K113" s="161">
        <f t="shared" si="171"/>
        <v>1.1299999999999999</v>
      </c>
      <c r="L113" s="161">
        <f t="shared" si="172"/>
        <v>1.1299999999999999</v>
      </c>
      <c r="M113" s="146">
        <f t="shared" si="271"/>
        <v>4200</v>
      </c>
      <c r="N113" s="146">
        <f t="shared" si="272"/>
        <v>2100</v>
      </c>
      <c r="O113" s="146">
        <f t="shared" si="273"/>
        <v>1700</v>
      </c>
      <c r="P113" s="146">
        <f t="shared" si="274"/>
        <v>1400</v>
      </c>
      <c r="Q113" s="147">
        <f t="shared" si="275"/>
        <v>5200</v>
      </c>
      <c r="R113" s="147">
        <f t="shared" si="276"/>
        <v>2600</v>
      </c>
      <c r="S113" s="147">
        <f t="shared" si="277"/>
        <v>2100</v>
      </c>
      <c r="T113" s="147">
        <f t="shared" si="278"/>
        <v>1700</v>
      </c>
      <c r="U113" s="147">
        <f t="shared" si="278"/>
        <v>3</v>
      </c>
      <c r="V113" s="147" t="str">
        <f t="shared" si="279"/>
        <v xml:space="preserve">Các tuyến đường giao thông đấu nối trực tiếp ra </v>
      </c>
      <c r="W113" s="147" t="str">
        <f t="shared" si="280"/>
        <v>Đường 19 tháng 8</v>
      </c>
      <c r="X113" s="147" t="str">
        <f t="shared" si="280"/>
        <v xml:space="preserve"> đoạn từ Đường Trần Phú</v>
      </c>
      <c r="Y113" s="147" t="str">
        <f t="shared" si="281"/>
        <v xml:space="preserve"> đến Đường Lê Hồng Phong</v>
      </c>
      <c r="Z113" s="147" t="s">
        <v>335</v>
      </c>
      <c r="AA113" s="147" t="str">
        <f t="shared" ref="AA113:AC113" si="282">AA106</f>
        <v>- Có bề rộng ≥5m, cách đường giao thông &gt;600m.</v>
      </c>
      <c r="AB113" s="147" t="str">
        <f t="shared" si="282"/>
        <v>- Có bề rộng từ ≥3m đến &lt;5m, cách đường giao thông từ &gt;400m đến ≤600m.</v>
      </c>
      <c r="AC113" s="147" t="str">
        <f t="shared" si="282"/>
        <v>- Có bề rộng &lt;3m, cách đường giao thông ≤200m.</v>
      </c>
      <c r="AD113" s="147"/>
    </row>
    <row r="114" spans="1:30" s="17" customFormat="1" ht="94.5" x14ac:dyDescent="0.25">
      <c r="A114" s="32">
        <f t="shared" si="174"/>
        <v>109</v>
      </c>
      <c r="B114" s="32" t="str">
        <f t="shared" si="269"/>
        <v>VT4</v>
      </c>
      <c r="C114" s="32" t="str">
        <f t="shared" si="270"/>
        <v>TB5DT</v>
      </c>
      <c r="D114" s="164" t="str">
        <f>V114&amp;W114&amp;X114&amp;Y114&amp;Z114</f>
        <v>Các tuyến đường giao thông đấu nối trực tiếp ra Đường 19 tháng 8 đoạn từ Đường Trần Phú đến Đường Lê Hồng Phong có hiện trạng là đường nhựa, bê tông xi măng:
- Có bề rộng từ ≥3m đến &lt;5m, cách đường giao thông &gt;600m.
- Có bề rộng &lt;3m, cách đường giao thông &gt;200m.</v>
      </c>
      <c r="E114" s="165"/>
      <c r="F114" s="166"/>
      <c r="G114" s="148">
        <v>1700</v>
      </c>
      <c r="H114" s="37">
        <v>1200</v>
      </c>
      <c r="I114" s="37">
        <v>1000</v>
      </c>
      <c r="J114" s="160">
        <f>VLOOKUP(C114,'[4]1. MA DO'!$E$5:$AA$1933,23,0)</f>
        <v>1.1299999999999999</v>
      </c>
      <c r="K114" s="161">
        <f t="shared" si="171"/>
        <v>1.1299999999999999</v>
      </c>
      <c r="L114" s="161">
        <f t="shared" si="172"/>
        <v>1.1299999999999999</v>
      </c>
      <c r="M114" s="146">
        <f t="shared" si="271"/>
        <v>4200</v>
      </c>
      <c r="N114" s="146">
        <f t="shared" si="272"/>
        <v>2100</v>
      </c>
      <c r="O114" s="146">
        <f t="shared" si="273"/>
        <v>1700</v>
      </c>
      <c r="P114" s="146">
        <f t="shared" si="274"/>
        <v>1400</v>
      </c>
      <c r="Q114" s="147">
        <f t="shared" si="275"/>
        <v>5200</v>
      </c>
      <c r="R114" s="147">
        <f t="shared" si="276"/>
        <v>2600</v>
      </c>
      <c r="S114" s="147">
        <f t="shared" si="277"/>
        <v>2100</v>
      </c>
      <c r="T114" s="147">
        <f t="shared" si="278"/>
        <v>1700</v>
      </c>
      <c r="U114" s="147">
        <f t="shared" si="278"/>
        <v>3</v>
      </c>
      <c r="V114" s="147" t="str">
        <f t="shared" si="279"/>
        <v xml:space="preserve">Các tuyến đường giao thông đấu nối trực tiếp ra </v>
      </c>
      <c r="W114" s="147" t="str">
        <f t="shared" si="280"/>
        <v>Đường 19 tháng 8</v>
      </c>
      <c r="X114" s="147" t="str">
        <f t="shared" si="280"/>
        <v xml:space="preserve"> đoạn từ Đường Trần Phú</v>
      </c>
      <c r="Y114" s="147" t="str">
        <f t="shared" si="281"/>
        <v xml:space="preserve"> đến Đường Lê Hồng Phong</v>
      </c>
      <c r="Z114" s="147" t="s">
        <v>336</v>
      </c>
      <c r="AA114" s="147">
        <f t="shared" ref="AA114:AC114" si="283">AA107</f>
        <v>0</v>
      </c>
      <c r="AB114" s="147">
        <f t="shared" si="283"/>
        <v>0</v>
      </c>
      <c r="AC114" s="147">
        <f t="shared" si="283"/>
        <v>0</v>
      </c>
      <c r="AD114" s="147"/>
    </row>
    <row r="115" spans="1:30" s="17" customFormat="1" ht="110.25" x14ac:dyDescent="0.25">
      <c r="A115" s="32">
        <f t="shared" si="174"/>
        <v>110</v>
      </c>
      <c r="B115" s="32" t="str">
        <f t="shared" si="269"/>
        <v>VT2*0,8</v>
      </c>
      <c r="C115" s="32" t="str">
        <f t="shared" si="270"/>
        <v>TB5DT</v>
      </c>
      <c r="D115" s="164" t="str">
        <f>V115&amp;W115&amp;X115&amp;Y115&amp;Z115&amp;"
"&amp;AA115&amp;"
"
&amp;AB115</f>
        <v>Các tuyến đường giao thông không đấu nối trực tiếp và thông ra Đường 19 tháng 8 đoạn từ Đường Trần Phú đến Đường Lê Hồng Phong có hiện trạng là đường nhựa, bê tông xi măng:
- Có bề rộng ≥5m, cách đường giao thông ≤600m.
- Có bề rộng từ ≥3m đến &lt;5m, cách đường giao thông ≤400m.</v>
      </c>
      <c r="E115" s="165"/>
      <c r="F115" s="166"/>
      <c r="G115" s="148">
        <v>2300</v>
      </c>
      <c r="H115" s="37">
        <v>1600</v>
      </c>
      <c r="I115" s="37">
        <v>1400</v>
      </c>
      <c r="J115" s="160">
        <f>VLOOKUP(C115,'[4]1. MA DO'!$E$5:$AA$1933,23,0)</f>
        <v>1.1299999999999999</v>
      </c>
      <c r="K115" s="161">
        <f t="shared" si="171"/>
        <v>1.1299999999999999</v>
      </c>
      <c r="L115" s="161">
        <f t="shared" si="172"/>
        <v>1.1299999999999999</v>
      </c>
      <c r="M115" s="146">
        <f t="shared" si="271"/>
        <v>4200</v>
      </c>
      <c r="N115" s="146">
        <f t="shared" si="272"/>
        <v>2100</v>
      </c>
      <c r="O115" s="146">
        <f t="shared" si="273"/>
        <v>1700</v>
      </c>
      <c r="P115" s="146">
        <f t="shared" si="274"/>
        <v>1400</v>
      </c>
      <c r="Q115" s="147">
        <f t="shared" si="275"/>
        <v>5200</v>
      </c>
      <c r="R115" s="147">
        <f t="shared" si="276"/>
        <v>2600</v>
      </c>
      <c r="S115" s="147">
        <f t="shared" si="277"/>
        <v>2100</v>
      </c>
      <c r="T115" s="147">
        <f t="shared" si="278"/>
        <v>1700</v>
      </c>
      <c r="U115" s="147">
        <f t="shared" si="278"/>
        <v>3</v>
      </c>
      <c r="V115" s="147" t="str">
        <f t="shared" si="279"/>
        <v xml:space="preserve">Các tuyến đường giao thông không đấu nối trực tiếp và thông ra </v>
      </c>
      <c r="W115" s="147" t="str">
        <f t="shared" si="280"/>
        <v>Đường 19 tháng 8</v>
      </c>
      <c r="X115" s="147" t="str">
        <f t="shared" si="280"/>
        <v xml:space="preserve"> đoạn từ Đường Trần Phú</v>
      </c>
      <c r="Y115" s="147" t="str">
        <f t="shared" si="281"/>
        <v xml:space="preserve"> đến Đường Lê Hồng Phong</v>
      </c>
      <c r="Z115" s="147" t="s">
        <v>335</v>
      </c>
      <c r="AA115" s="147" t="str">
        <f t="shared" ref="AA115:AC115" si="284">AA108</f>
        <v>- Có bề rộng ≥5m, cách đường giao thông ≤600m.</v>
      </c>
      <c r="AB115" s="147" t="str">
        <f t="shared" si="284"/>
        <v>- Có bề rộng từ ≥3m đến &lt;5m, cách đường giao thông ≤400m.</v>
      </c>
      <c r="AC115" s="147">
        <f t="shared" si="284"/>
        <v>0</v>
      </c>
      <c r="AD115" s="147"/>
    </row>
    <row r="116" spans="1:30" s="17" customFormat="1" ht="110.25" x14ac:dyDescent="0.25">
      <c r="A116" s="32">
        <f t="shared" si="174"/>
        <v>111</v>
      </c>
      <c r="B116" s="32" t="str">
        <f t="shared" si="269"/>
        <v>VT3*0,8</v>
      </c>
      <c r="C116" s="32" t="str">
        <f t="shared" si="270"/>
        <v>TB5DT</v>
      </c>
      <c r="D116" s="164" t="str">
        <f>V116&amp;W116&amp;X116&amp;Y116&amp;Z116&amp;"
"&amp;AA116&amp;"
"
&amp;AB116&amp;"
"&amp;AC116</f>
        <v>Các tuyến đường giao thông không đấu nối trực tiếp và thông ra Đường 19 tháng 8 đoạn từ Đường Trần Phú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16" s="165"/>
      <c r="F116" s="166"/>
      <c r="G116" s="148">
        <v>1900</v>
      </c>
      <c r="H116" s="37">
        <v>1300</v>
      </c>
      <c r="I116" s="37">
        <v>1100</v>
      </c>
      <c r="J116" s="160">
        <f>VLOOKUP(C116,'[4]1. MA DO'!$E$5:$AA$1933,23,0)</f>
        <v>1.1299999999999999</v>
      </c>
      <c r="K116" s="161">
        <f t="shared" si="171"/>
        <v>1.1299999999999999</v>
      </c>
      <c r="L116" s="161">
        <f t="shared" si="172"/>
        <v>1.1299999999999999</v>
      </c>
      <c r="M116" s="146">
        <f t="shared" si="271"/>
        <v>4200</v>
      </c>
      <c r="N116" s="146">
        <f t="shared" si="272"/>
        <v>2100</v>
      </c>
      <c r="O116" s="146">
        <f t="shared" si="273"/>
        <v>1700</v>
      </c>
      <c r="P116" s="146">
        <f t="shared" si="274"/>
        <v>1400</v>
      </c>
      <c r="Q116" s="147">
        <f t="shared" si="275"/>
        <v>5200</v>
      </c>
      <c r="R116" s="147">
        <f t="shared" si="276"/>
        <v>2600</v>
      </c>
      <c r="S116" s="147">
        <f t="shared" si="277"/>
        <v>2100</v>
      </c>
      <c r="T116" s="147">
        <f t="shared" si="278"/>
        <v>1700</v>
      </c>
      <c r="U116" s="147">
        <f t="shared" si="278"/>
        <v>3</v>
      </c>
      <c r="V116" s="147" t="str">
        <f t="shared" si="279"/>
        <v xml:space="preserve">Các tuyến đường giao thông không đấu nối trực tiếp và thông ra </v>
      </c>
      <c r="W116" s="147" t="str">
        <f t="shared" si="280"/>
        <v>Đường 19 tháng 8</v>
      </c>
      <c r="X116" s="147" t="str">
        <f t="shared" si="280"/>
        <v xml:space="preserve"> đoạn từ Đường Trần Phú</v>
      </c>
      <c r="Y116" s="147" t="str">
        <f t="shared" si="281"/>
        <v xml:space="preserve"> đến Đường Lê Hồng Phong</v>
      </c>
      <c r="Z116" s="147" t="s">
        <v>335</v>
      </c>
      <c r="AA116" s="147" t="str">
        <f t="shared" ref="AA116:AC116" si="285">AA109</f>
        <v>- Có bề rộng ≥5m, cách đường giao thông &gt;600m.</v>
      </c>
      <c r="AB116" s="147" t="str">
        <f t="shared" si="285"/>
        <v>- Có bề rộng từ ≥3m đến &lt;5m, cách đường giao thông từ &gt;400m đến ≤600m.</v>
      </c>
      <c r="AC116" s="147" t="str">
        <f t="shared" si="285"/>
        <v>- Có bề rộng &lt;3m, cách đường giao thông ≤200m.</v>
      </c>
      <c r="AD116" s="147"/>
    </row>
    <row r="117" spans="1:30" s="17" customFormat="1" ht="110.25" x14ac:dyDescent="0.25">
      <c r="A117" s="32">
        <f t="shared" si="174"/>
        <v>112</v>
      </c>
      <c r="B117" s="32" t="str">
        <f t="shared" si="269"/>
        <v>VT4*0,8</v>
      </c>
      <c r="C117" s="32" t="str">
        <f t="shared" si="270"/>
        <v>TB5DT</v>
      </c>
      <c r="D117" s="164" t="str">
        <f>V117&amp;W117&amp;X117&amp;Y117&amp;Z117</f>
        <v>Các tuyến đường giao thông không đấu nối trực tiếp và thông ra Đường 19 tháng 8 đoạn từ Đường Trần Phú đến Đường Lê Hồng Phong có hiện trạng là đường nhựa, bê tông xi măng:
- Có bề rộng từ ≥3m đến &lt;5m, cách đường giao thông &gt;600m.
- Có bề rộng &lt;3m, cách đường giao thông &gt;200m.</v>
      </c>
      <c r="E117" s="165"/>
      <c r="F117" s="166"/>
      <c r="G117" s="148">
        <v>1500</v>
      </c>
      <c r="H117" s="37">
        <v>1100</v>
      </c>
      <c r="I117" s="37">
        <v>900</v>
      </c>
      <c r="J117" s="160">
        <f>VLOOKUP(C117,'[4]1. MA DO'!$E$5:$AA$1933,23,0)</f>
        <v>1.1299999999999999</v>
      </c>
      <c r="K117" s="161">
        <f t="shared" si="171"/>
        <v>1.1299999999999999</v>
      </c>
      <c r="L117" s="161">
        <f t="shared" si="172"/>
        <v>1.1299999999999999</v>
      </c>
      <c r="M117" s="146">
        <f t="shared" si="271"/>
        <v>4200</v>
      </c>
      <c r="N117" s="146">
        <f t="shared" si="272"/>
        <v>2100</v>
      </c>
      <c r="O117" s="146">
        <f t="shared" si="273"/>
        <v>1700</v>
      </c>
      <c r="P117" s="146">
        <f t="shared" si="274"/>
        <v>1400</v>
      </c>
      <c r="Q117" s="147">
        <f t="shared" si="275"/>
        <v>5200</v>
      </c>
      <c r="R117" s="147">
        <f t="shared" si="276"/>
        <v>2600</v>
      </c>
      <c r="S117" s="147">
        <f t="shared" si="277"/>
        <v>2100</v>
      </c>
      <c r="T117" s="147">
        <f t="shared" si="278"/>
        <v>1700</v>
      </c>
      <c r="U117" s="147">
        <f t="shared" si="278"/>
        <v>3</v>
      </c>
      <c r="V117" s="147" t="str">
        <f t="shared" si="279"/>
        <v xml:space="preserve">Các tuyến đường giao thông không đấu nối trực tiếp và thông ra </v>
      </c>
      <c r="W117" s="147" t="str">
        <f t="shared" si="280"/>
        <v>Đường 19 tháng 8</v>
      </c>
      <c r="X117" s="147" t="str">
        <f t="shared" si="280"/>
        <v xml:space="preserve"> đoạn từ Đường Trần Phú</v>
      </c>
      <c r="Y117" s="147" t="str">
        <f t="shared" si="281"/>
        <v xml:space="preserve"> đến Đường Lê Hồng Phong</v>
      </c>
      <c r="Z117" s="147" t="s">
        <v>336</v>
      </c>
      <c r="AA117" s="147">
        <f t="shared" ref="AA117:AC117" si="286">AA110</f>
        <v>0</v>
      </c>
      <c r="AB117" s="147">
        <f t="shared" si="286"/>
        <v>0</v>
      </c>
      <c r="AC117" s="147">
        <f t="shared" si="286"/>
        <v>0</v>
      </c>
      <c r="AD117" s="147"/>
    </row>
    <row r="118" spans="1:30" ht="31.5" x14ac:dyDescent="0.25">
      <c r="A118" s="32">
        <f t="shared" si="174"/>
        <v>113</v>
      </c>
      <c r="B118" s="32" t="str">
        <f>'Đầu vào (2)'!G113</f>
        <v>TB13DT</v>
      </c>
      <c r="C118" s="32" t="str">
        <f>$B$118</f>
        <v>TB13DT</v>
      </c>
      <c r="D118" s="34" t="str">
        <f>'Đầu vào (2)'!H113</f>
        <v>Đường Hoàng Tam Kỳ</v>
      </c>
      <c r="E118" s="34" t="str">
        <f>'Đầu vào (2)'!I113</f>
        <v>Đường Lê Hồng Phong</v>
      </c>
      <c r="F118" s="34" t="str">
        <f>'Đầu vào (2)'!K113</f>
        <v>Đường Nguyễn Văn Cừ</v>
      </c>
      <c r="G118" s="37">
        <v>5600</v>
      </c>
      <c r="H118" s="37">
        <v>3900</v>
      </c>
      <c r="I118" s="37">
        <v>3400</v>
      </c>
      <c r="J118" s="160">
        <f>VLOOKUP(C118,'[4]1. MA DO'!$E$5:$AA$1933,23,0)</f>
        <v>1.1299999999999999</v>
      </c>
      <c r="K118" s="161">
        <f t="shared" si="171"/>
        <v>1.1299999999999999</v>
      </c>
      <c r="L118" s="161">
        <f t="shared" si="172"/>
        <v>1.1299999999999999</v>
      </c>
      <c r="M118" s="146">
        <f>'Đầu vào (2)'!L113</f>
        <v>5000</v>
      </c>
      <c r="N118" s="146">
        <f>'Đầu vào (2)'!M113</f>
        <v>3000</v>
      </c>
      <c r="O118" s="146">
        <f>'Đầu vào (2)'!N113</f>
        <v>2200</v>
      </c>
      <c r="P118" s="146">
        <f>'Đầu vào (2)'!O113</f>
        <v>1400</v>
      </c>
      <c r="Q118" s="147">
        <f>VLOOKUP(B118,'[3]Giá đề xuất ODT'!$G$11:$AD$2233,21,0)</f>
        <v>5600</v>
      </c>
      <c r="R118" s="147">
        <f>VLOOKUP(B118,'[3]Giá đề xuất ODT'!$G$11:$AD$2233,22,0)</f>
        <v>3400</v>
      </c>
      <c r="S118" s="147">
        <f>VLOOKUP(B118,'[3]Giá đề xuất ODT'!$G$11:$AD$2233,23,0)</f>
        <v>2500</v>
      </c>
      <c r="T118" s="147">
        <f>VLOOKUP(B118,'[3]Giá đề xuất ODT'!$G$11:$AD$2233,24,0)</f>
        <v>1600</v>
      </c>
      <c r="U118" s="147">
        <v>2</v>
      </c>
      <c r="V118" s="123"/>
      <c r="W118" s="147" t="str">
        <f>D118</f>
        <v>Đường Hoàng Tam Kỳ</v>
      </c>
      <c r="X118" s="147" t="str">
        <f>" đoạn từ "&amp;E118</f>
        <v xml:space="preserve"> đoạn từ Đường Lê Hồng Phong</v>
      </c>
      <c r="Y118" s="147" t="str">
        <f>" đến "&amp;F118</f>
        <v xml:space="preserve"> đến Đường Nguyễn Văn Cừ</v>
      </c>
      <c r="Z118" s="123"/>
      <c r="AA118" s="123"/>
      <c r="AB118" s="123"/>
      <c r="AC118" s="123"/>
      <c r="AD118" s="123"/>
    </row>
    <row r="119" spans="1:30" ht="78.75" x14ac:dyDescent="0.25">
      <c r="A119" s="32">
        <f t="shared" si="174"/>
        <v>114</v>
      </c>
      <c r="B119" s="32" t="str">
        <f t="shared" ref="B119:B124" si="287">B112</f>
        <v>VT2</v>
      </c>
      <c r="C119" s="32" t="str">
        <f t="shared" ref="C119:C124" si="288">$B$118</f>
        <v>TB13DT</v>
      </c>
      <c r="D119" s="164" t="str">
        <f>V119&amp;W119&amp;X119&amp;Y119&amp;Z119&amp;"
"&amp;AA119&amp;"
"
&amp;AB119</f>
        <v>Các tuyến đường giao thông đấu nối trực tiếp ra Đường Hoàng Tam Kỳ đoạn từ Đường Lê Hồng Phong đến Đường Nguyễn Văn Cừ có hiện trạng là đường nhựa, bê tông xi măng:
- Có bề rộng ≥5m, cách đường giao thông ≤600m.
- Có bề rộng từ ≥3m đến &lt;5m, cách đường giao thông ≤400m.</v>
      </c>
      <c r="E119" s="165"/>
      <c r="F119" s="166"/>
      <c r="G119" s="148">
        <v>3400</v>
      </c>
      <c r="H119" s="37">
        <v>2400</v>
      </c>
      <c r="I119" s="37">
        <v>2000</v>
      </c>
      <c r="J119" s="160">
        <f>VLOOKUP(C119,'[4]1. MA DO'!$E$5:$AA$1933,23,0)</f>
        <v>1.1299999999999999</v>
      </c>
      <c r="K119" s="161">
        <f t="shared" si="171"/>
        <v>1.1299999999999999</v>
      </c>
      <c r="L119" s="161">
        <f t="shared" si="172"/>
        <v>1.1299999999999999</v>
      </c>
      <c r="M119" s="146">
        <f t="shared" ref="M119:M124" si="289">M118</f>
        <v>5000</v>
      </c>
      <c r="N119" s="146">
        <f t="shared" ref="N119:N124" si="290">N118</f>
        <v>3000</v>
      </c>
      <c r="O119" s="146">
        <f t="shared" ref="O119:O124" si="291">O118</f>
        <v>2200</v>
      </c>
      <c r="P119" s="146">
        <f t="shared" ref="P119:P124" si="292">P118</f>
        <v>1400</v>
      </c>
      <c r="Q119" s="147">
        <f t="shared" ref="Q119:Q124" si="293">Q118</f>
        <v>5600</v>
      </c>
      <c r="R119" s="147">
        <f t="shared" ref="R119:R124" si="294">R118</f>
        <v>3400</v>
      </c>
      <c r="S119" s="147">
        <f t="shared" ref="S119:S124" si="295">S118</f>
        <v>2500</v>
      </c>
      <c r="T119" s="147">
        <f t="shared" ref="T119:U124" si="296">T118</f>
        <v>1600</v>
      </c>
      <c r="U119" s="147">
        <f t="shared" si="296"/>
        <v>2</v>
      </c>
      <c r="V119" s="147" t="str">
        <f t="shared" ref="V119:V124" si="297">V112</f>
        <v xml:space="preserve">Các tuyến đường giao thông đấu nối trực tiếp ra </v>
      </c>
      <c r="W119" s="147" t="str">
        <f t="shared" ref="W119:X124" si="298">W118</f>
        <v>Đường Hoàng Tam Kỳ</v>
      </c>
      <c r="X119" s="147" t="str">
        <f t="shared" si="298"/>
        <v xml:space="preserve"> đoạn từ Đường Lê Hồng Phong</v>
      </c>
      <c r="Y119" s="147" t="str">
        <f t="shared" ref="Y119:Y124" si="299">Y118</f>
        <v xml:space="preserve"> đến Đường Nguyễn Văn Cừ</v>
      </c>
      <c r="Z119" s="147" t="s">
        <v>335</v>
      </c>
      <c r="AA119" s="147" t="str">
        <f>AA112</f>
        <v>- Có bề rộng ≥5m, cách đường giao thông ≤600m.</v>
      </c>
      <c r="AB119" s="147" t="str">
        <f>AB112</f>
        <v>- Có bề rộng từ ≥3m đến &lt;5m, cách đường giao thông ≤400m.</v>
      </c>
      <c r="AC119" s="147">
        <f>AC112</f>
        <v>0</v>
      </c>
      <c r="AD119" s="123"/>
    </row>
    <row r="120" spans="1:30" ht="78.75" x14ac:dyDescent="0.25">
      <c r="A120" s="32">
        <f t="shared" si="174"/>
        <v>115</v>
      </c>
      <c r="B120" s="32" t="str">
        <f t="shared" si="287"/>
        <v>VT3</v>
      </c>
      <c r="C120" s="32" t="str">
        <f t="shared" si="288"/>
        <v>TB13DT</v>
      </c>
      <c r="D120" s="164" t="str">
        <f>V120&amp;W120&amp;X120&amp;Y120&amp;Z120&amp;"
"&amp;AA120&amp;"
"&amp;AB120&amp;"
"&amp;AC120</f>
        <v>Các tuyến đường giao thông đấu nối trực tiếp ra Đường Hoàng Tam Kỳ đoạn từ Đường Lê Hồng Phong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120" s="165"/>
      <c r="F120" s="166"/>
      <c r="G120" s="148">
        <v>2500</v>
      </c>
      <c r="H120" s="37">
        <v>1800</v>
      </c>
      <c r="I120" s="37">
        <v>1500</v>
      </c>
      <c r="J120" s="160">
        <f>VLOOKUP(C120,'[4]1. MA DO'!$E$5:$AA$1933,23,0)</f>
        <v>1.1299999999999999</v>
      </c>
      <c r="K120" s="161">
        <f t="shared" si="171"/>
        <v>1.1299999999999999</v>
      </c>
      <c r="L120" s="161">
        <f t="shared" si="172"/>
        <v>1.1299999999999999</v>
      </c>
      <c r="M120" s="146">
        <f t="shared" si="289"/>
        <v>5000</v>
      </c>
      <c r="N120" s="146">
        <f t="shared" si="290"/>
        <v>3000</v>
      </c>
      <c r="O120" s="146">
        <f t="shared" si="291"/>
        <v>2200</v>
      </c>
      <c r="P120" s="146">
        <f t="shared" si="292"/>
        <v>1400</v>
      </c>
      <c r="Q120" s="147">
        <f t="shared" si="293"/>
        <v>5600</v>
      </c>
      <c r="R120" s="147">
        <f t="shared" si="294"/>
        <v>3400</v>
      </c>
      <c r="S120" s="147">
        <f t="shared" si="295"/>
        <v>2500</v>
      </c>
      <c r="T120" s="147">
        <f t="shared" si="296"/>
        <v>1600</v>
      </c>
      <c r="U120" s="147">
        <f t="shared" si="296"/>
        <v>2</v>
      </c>
      <c r="V120" s="147" t="str">
        <f t="shared" si="297"/>
        <v xml:space="preserve">Các tuyến đường giao thông đấu nối trực tiếp ra </v>
      </c>
      <c r="W120" s="147" t="str">
        <f t="shared" si="298"/>
        <v>Đường Hoàng Tam Kỳ</v>
      </c>
      <c r="X120" s="147" t="str">
        <f t="shared" si="298"/>
        <v xml:space="preserve"> đoạn từ Đường Lê Hồng Phong</v>
      </c>
      <c r="Y120" s="147" t="str">
        <f t="shared" si="299"/>
        <v xml:space="preserve"> đến Đường Nguyễn Văn Cừ</v>
      </c>
      <c r="Z120" s="147" t="s">
        <v>335</v>
      </c>
      <c r="AA120" s="147" t="str">
        <f t="shared" ref="AA120:AC120" si="300">AA113</f>
        <v>- Có bề rộng ≥5m, cách đường giao thông &gt;600m.</v>
      </c>
      <c r="AB120" s="147" t="str">
        <f t="shared" si="300"/>
        <v>- Có bề rộng từ ≥3m đến &lt;5m, cách đường giao thông từ &gt;400m đến ≤600m.</v>
      </c>
      <c r="AC120" s="147" t="str">
        <f t="shared" si="300"/>
        <v>- Có bề rộng &lt;3m, cách đường giao thông ≤200m.</v>
      </c>
      <c r="AD120" s="123"/>
    </row>
    <row r="121" spans="1:30" ht="94.5" x14ac:dyDescent="0.25">
      <c r="A121" s="32">
        <f t="shared" si="174"/>
        <v>116</v>
      </c>
      <c r="B121" s="32" t="str">
        <f t="shared" si="287"/>
        <v>VT4</v>
      </c>
      <c r="C121" s="32" t="str">
        <f t="shared" si="288"/>
        <v>TB13DT</v>
      </c>
      <c r="D121" s="164" t="str">
        <f>V121&amp;W121&amp;X121&amp;Y121&amp;Z121</f>
        <v>Các tuyến đường giao thông đấu nối trực tiếp ra Đường Hoàng Tam Kỳ đoạn từ Đường Lê Hồng Phong đến Đường Nguyễn Văn Cừ có hiện trạng là đường nhựa, bê tông xi măng:
- Có bề rộng từ ≥3m đến &lt;5m, cách đường giao thông &gt;600m.
- Có bề rộng &lt;3m, cách đường giao thông &gt;200m.</v>
      </c>
      <c r="E121" s="165"/>
      <c r="F121" s="166"/>
      <c r="G121" s="148">
        <v>1600</v>
      </c>
      <c r="H121" s="37">
        <v>1100</v>
      </c>
      <c r="I121" s="37">
        <v>960</v>
      </c>
      <c r="J121" s="160">
        <f>VLOOKUP(C121,'[4]1. MA DO'!$E$5:$AA$1933,23,0)</f>
        <v>1.1299999999999999</v>
      </c>
      <c r="K121" s="161">
        <f t="shared" si="171"/>
        <v>1.1299999999999999</v>
      </c>
      <c r="L121" s="161">
        <f t="shared" si="172"/>
        <v>1.1299999999999999</v>
      </c>
      <c r="M121" s="146">
        <f t="shared" si="289"/>
        <v>5000</v>
      </c>
      <c r="N121" s="146">
        <f t="shared" si="290"/>
        <v>3000</v>
      </c>
      <c r="O121" s="146">
        <f t="shared" si="291"/>
        <v>2200</v>
      </c>
      <c r="P121" s="146">
        <f t="shared" si="292"/>
        <v>1400</v>
      </c>
      <c r="Q121" s="147">
        <f t="shared" si="293"/>
        <v>5600</v>
      </c>
      <c r="R121" s="147">
        <f t="shared" si="294"/>
        <v>3400</v>
      </c>
      <c r="S121" s="147">
        <f t="shared" si="295"/>
        <v>2500</v>
      </c>
      <c r="T121" s="147">
        <f t="shared" si="296"/>
        <v>1600</v>
      </c>
      <c r="U121" s="147">
        <f t="shared" si="296"/>
        <v>2</v>
      </c>
      <c r="V121" s="147" t="str">
        <f t="shared" si="297"/>
        <v xml:space="preserve">Các tuyến đường giao thông đấu nối trực tiếp ra </v>
      </c>
      <c r="W121" s="147" t="str">
        <f t="shared" si="298"/>
        <v>Đường Hoàng Tam Kỳ</v>
      </c>
      <c r="X121" s="147" t="str">
        <f t="shared" si="298"/>
        <v xml:space="preserve"> đoạn từ Đường Lê Hồng Phong</v>
      </c>
      <c r="Y121" s="147" t="str">
        <f t="shared" si="299"/>
        <v xml:space="preserve"> đến Đường Nguyễn Văn Cừ</v>
      </c>
      <c r="Z121" s="147" t="s">
        <v>336</v>
      </c>
      <c r="AA121" s="147">
        <f t="shared" ref="AA121:AC121" si="301">AA114</f>
        <v>0</v>
      </c>
      <c r="AB121" s="147">
        <f t="shared" si="301"/>
        <v>0</v>
      </c>
      <c r="AC121" s="147">
        <f t="shared" si="301"/>
        <v>0</v>
      </c>
      <c r="AD121" s="123"/>
    </row>
    <row r="122" spans="1:30" ht="110.25" x14ac:dyDescent="0.25">
      <c r="A122" s="32">
        <f t="shared" si="174"/>
        <v>117</v>
      </c>
      <c r="B122" s="32" t="str">
        <f t="shared" si="287"/>
        <v>VT2*0,8</v>
      </c>
      <c r="C122" s="32" t="str">
        <f t="shared" si="288"/>
        <v>TB13DT</v>
      </c>
      <c r="D122" s="164" t="str">
        <f>V122&amp;W122&amp;X122&amp;Y122&amp;Z122&amp;"
"&amp;AA122&amp;"
"
&amp;AB122</f>
        <v>Các tuyến đường giao thông không đấu nối trực tiếp và thông ra Đường Hoàng Tam Kỳ đoạn từ Đường Lê Hồng Phong đến Đường Nguyễn Văn Cừ có hiện trạng là đường nhựa, bê tông xi măng:
- Có bề rộng ≥5m, cách đường giao thông ≤600m.
- Có bề rộng từ ≥3m đến &lt;5m, cách đường giao thông ≤400m.</v>
      </c>
      <c r="E122" s="165"/>
      <c r="F122" s="166"/>
      <c r="G122" s="148">
        <v>3100</v>
      </c>
      <c r="H122" s="37">
        <v>2200</v>
      </c>
      <c r="I122" s="37">
        <v>1900</v>
      </c>
      <c r="J122" s="160">
        <f>VLOOKUP(C122,'[4]1. MA DO'!$E$5:$AA$1933,23,0)</f>
        <v>1.1299999999999999</v>
      </c>
      <c r="K122" s="161">
        <f t="shared" si="171"/>
        <v>1.1299999999999999</v>
      </c>
      <c r="L122" s="161">
        <f t="shared" si="172"/>
        <v>1.1299999999999999</v>
      </c>
      <c r="M122" s="146">
        <f t="shared" si="289"/>
        <v>5000</v>
      </c>
      <c r="N122" s="146">
        <f t="shared" si="290"/>
        <v>3000</v>
      </c>
      <c r="O122" s="146">
        <f t="shared" si="291"/>
        <v>2200</v>
      </c>
      <c r="P122" s="146">
        <f t="shared" si="292"/>
        <v>1400</v>
      </c>
      <c r="Q122" s="147">
        <f t="shared" si="293"/>
        <v>5600</v>
      </c>
      <c r="R122" s="147">
        <f t="shared" si="294"/>
        <v>3400</v>
      </c>
      <c r="S122" s="147">
        <f t="shared" si="295"/>
        <v>2500</v>
      </c>
      <c r="T122" s="147">
        <f t="shared" si="296"/>
        <v>1600</v>
      </c>
      <c r="U122" s="147">
        <f t="shared" si="296"/>
        <v>2</v>
      </c>
      <c r="V122" s="147" t="str">
        <f t="shared" si="297"/>
        <v xml:space="preserve">Các tuyến đường giao thông không đấu nối trực tiếp và thông ra </v>
      </c>
      <c r="W122" s="147" t="str">
        <f t="shared" si="298"/>
        <v>Đường Hoàng Tam Kỳ</v>
      </c>
      <c r="X122" s="147" t="str">
        <f t="shared" si="298"/>
        <v xml:space="preserve"> đoạn từ Đường Lê Hồng Phong</v>
      </c>
      <c r="Y122" s="147" t="str">
        <f t="shared" si="299"/>
        <v xml:space="preserve"> đến Đường Nguyễn Văn Cừ</v>
      </c>
      <c r="Z122" s="147" t="s">
        <v>335</v>
      </c>
      <c r="AA122" s="147" t="str">
        <f t="shared" ref="AA122:AC122" si="302">AA115</f>
        <v>- Có bề rộng ≥5m, cách đường giao thông ≤600m.</v>
      </c>
      <c r="AB122" s="147" t="str">
        <f t="shared" si="302"/>
        <v>- Có bề rộng từ ≥3m đến &lt;5m, cách đường giao thông ≤400m.</v>
      </c>
      <c r="AC122" s="147">
        <f t="shared" si="302"/>
        <v>0</v>
      </c>
      <c r="AD122" s="123"/>
    </row>
    <row r="123" spans="1:30" ht="110.25" x14ac:dyDescent="0.25">
      <c r="A123" s="32">
        <f t="shared" si="174"/>
        <v>118</v>
      </c>
      <c r="B123" s="32" t="str">
        <f t="shared" si="287"/>
        <v>VT3*0,8</v>
      </c>
      <c r="C123" s="32" t="str">
        <f t="shared" si="288"/>
        <v>TB13DT</v>
      </c>
      <c r="D123" s="164" t="str">
        <f>V123&amp;W123&amp;X123&amp;Y123&amp;Z123&amp;"
"&amp;AA123&amp;"
"
&amp;AB123&amp;"
"&amp;AC123</f>
        <v>Các tuyến đường giao thông không đấu nối trực tiếp và thông ra Đường Hoàng Tam Kỳ đoạn từ Đường Lê Hồng Phong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123" s="165"/>
      <c r="F123" s="166"/>
      <c r="G123" s="148">
        <v>2300</v>
      </c>
      <c r="H123" s="37">
        <v>1600</v>
      </c>
      <c r="I123" s="37">
        <v>1400</v>
      </c>
      <c r="J123" s="160">
        <f>VLOOKUP(C123,'[4]1. MA DO'!$E$5:$AA$1933,23,0)</f>
        <v>1.1299999999999999</v>
      </c>
      <c r="K123" s="161">
        <f t="shared" si="171"/>
        <v>1.1299999999999999</v>
      </c>
      <c r="L123" s="161">
        <f t="shared" si="172"/>
        <v>1.1299999999999999</v>
      </c>
      <c r="M123" s="146">
        <f t="shared" si="289"/>
        <v>5000</v>
      </c>
      <c r="N123" s="146">
        <f t="shared" si="290"/>
        <v>3000</v>
      </c>
      <c r="O123" s="146">
        <f t="shared" si="291"/>
        <v>2200</v>
      </c>
      <c r="P123" s="146">
        <f t="shared" si="292"/>
        <v>1400</v>
      </c>
      <c r="Q123" s="147">
        <f t="shared" si="293"/>
        <v>5600</v>
      </c>
      <c r="R123" s="147">
        <f t="shared" si="294"/>
        <v>3400</v>
      </c>
      <c r="S123" s="147">
        <f t="shared" si="295"/>
        <v>2500</v>
      </c>
      <c r="T123" s="147">
        <f t="shared" si="296"/>
        <v>1600</v>
      </c>
      <c r="U123" s="147">
        <f t="shared" si="296"/>
        <v>2</v>
      </c>
      <c r="V123" s="147" t="str">
        <f t="shared" si="297"/>
        <v xml:space="preserve">Các tuyến đường giao thông không đấu nối trực tiếp và thông ra </v>
      </c>
      <c r="W123" s="147" t="str">
        <f t="shared" si="298"/>
        <v>Đường Hoàng Tam Kỳ</v>
      </c>
      <c r="X123" s="147" t="str">
        <f t="shared" si="298"/>
        <v xml:space="preserve"> đoạn từ Đường Lê Hồng Phong</v>
      </c>
      <c r="Y123" s="147" t="str">
        <f t="shared" si="299"/>
        <v xml:space="preserve"> đến Đường Nguyễn Văn Cừ</v>
      </c>
      <c r="Z123" s="147" t="s">
        <v>335</v>
      </c>
      <c r="AA123" s="147" t="str">
        <f t="shared" ref="AA123:AC123" si="303">AA116</f>
        <v>- Có bề rộng ≥5m, cách đường giao thông &gt;600m.</v>
      </c>
      <c r="AB123" s="147" t="str">
        <f t="shared" si="303"/>
        <v>- Có bề rộng từ ≥3m đến &lt;5m, cách đường giao thông từ &gt;400m đến ≤600m.</v>
      </c>
      <c r="AC123" s="147" t="str">
        <f t="shared" si="303"/>
        <v>- Có bề rộng &lt;3m, cách đường giao thông ≤200m.</v>
      </c>
      <c r="AD123" s="123"/>
    </row>
    <row r="124" spans="1:30" ht="110.25" x14ac:dyDescent="0.25">
      <c r="A124" s="32">
        <f t="shared" si="174"/>
        <v>119</v>
      </c>
      <c r="B124" s="32" t="str">
        <f t="shared" si="287"/>
        <v>VT4*0,8</v>
      </c>
      <c r="C124" s="32" t="str">
        <f t="shared" si="288"/>
        <v>TB13DT</v>
      </c>
      <c r="D124" s="164" t="str">
        <f>V124&amp;W124&amp;X124&amp;Y124&amp;Z124</f>
        <v>Các tuyến đường giao thông không đấu nối trực tiếp và thông ra Đường Hoàng Tam Kỳ đoạn từ Đường Lê Hồng Phong đến Đường Nguyễn Văn Cừ có hiện trạng là đường nhựa, bê tông xi măng:
- Có bề rộng từ ≥3m đến &lt;5m, cách đường giao thông &gt;600m.
- Có bề rộng &lt;3m, cách đường giao thông &gt;200m.</v>
      </c>
      <c r="E124" s="165"/>
      <c r="F124" s="166"/>
      <c r="G124" s="148">
        <v>1400</v>
      </c>
      <c r="H124" s="37">
        <v>980</v>
      </c>
      <c r="I124" s="37">
        <v>840</v>
      </c>
      <c r="J124" s="160">
        <f>VLOOKUP(C124,'[4]1. MA DO'!$E$5:$AA$1933,23,0)</f>
        <v>1.1299999999999999</v>
      </c>
      <c r="K124" s="161">
        <f t="shared" si="171"/>
        <v>1.1299999999999999</v>
      </c>
      <c r="L124" s="161">
        <f t="shared" si="172"/>
        <v>1.1299999999999999</v>
      </c>
      <c r="M124" s="146">
        <f t="shared" si="289"/>
        <v>5000</v>
      </c>
      <c r="N124" s="146">
        <f t="shared" si="290"/>
        <v>3000</v>
      </c>
      <c r="O124" s="146">
        <f t="shared" si="291"/>
        <v>2200</v>
      </c>
      <c r="P124" s="146">
        <f t="shared" si="292"/>
        <v>1400</v>
      </c>
      <c r="Q124" s="147">
        <f t="shared" si="293"/>
        <v>5600</v>
      </c>
      <c r="R124" s="147">
        <f t="shared" si="294"/>
        <v>3400</v>
      </c>
      <c r="S124" s="147">
        <f t="shared" si="295"/>
        <v>2500</v>
      </c>
      <c r="T124" s="147">
        <f t="shared" si="296"/>
        <v>1600</v>
      </c>
      <c r="U124" s="147">
        <f t="shared" si="296"/>
        <v>2</v>
      </c>
      <c r="V124" s="147" t="str">
        <f t="shared" si="297"/>
        <v xml:space="preserve">Các tuyến đường giao thông không đấu nối trực tiếp và thông ra </v>
      </c>
      <c r="W124" s="147" t="str">
        <f t="shared" si="298"/>
        <v>Đường Hoàng Tam Kỳ</v>
      </c>
      <c r="X124" s="147" t="str">
        <f t="shared" si="298"/>
        <v xml:space="preserve"> đoạn từ Đường Lê Hồng Phong</v>
      </c>
      <c r="Y124" s="147" t="str">
        <f t="shared" si="299"/>
        <v xml:space="preserve"> đến Đường Nguyễn Văn Cừ</v>
      </c>
      <c r="Z124" s="147" t="s">
        <v>336</v>
      </c>
      <c r="AA124" s="147">
        <f t="shared" ref="AA124:AC124" si="304">AA117</f>
        <v>0</v>
      </c>
      <c r="AB124" s="147">
        <f t="shared" si="304"/>
        <v>0</v>
      </c>
      <c r="AC124" s="147">
        <f t="shared" si="304"/>
        <v>0</v>
      </c>
      <c r="AD124" s="123"/>
    </row>
    <row r="125" spans="1:30" ht="31.5" x14ac:dyDescent="0.25">
      <c r="A125" s="32">
        <f t="shared" si="174"/>
        <v>120</v>
      </c>
      <c r="B125" s="32" t="str">
        <f>'Đầu vào (2)'!G120</f>
        <v>TB14DT</v>
      </c>
      <c r="C125" s="32" t="str">
        <f>$B$125</f>
        <v>TB14DT</v>
      </c>
      <c r="D125" s="34" t="str">
        <f>'Đầu vào (2)'!H120</f>
        <v>Đường Hoàng Việt</v>
      </c>
      <c r="E125" s="34" t="str">
        <f>'Đầu vào (2)'!I120</f>
        <v>Đường Nguyễn Văn Cừ</v>
      </c>
      <c r="F125" s="34" t="str">
        <f>'Đầu vào (2)'!K120</f>
        <v>Đường 30 tháng 4</v>
      </c>
      <c r="G125" s="37">
        <v>5600</v>
      </c>
      <c r="H125" s="37">
        <v>3900</v>
      </c>
      <c r="I125" s="37">
        <v>3400</v>
      </c>
      <c r="J125" s="160">
        <f>VLOOKUP(C125,'[4]1. MA DO'!$E$5:$AA$1933,23,0)</f>
        <v>1.1299999999999999</v>
      </c>
      <c r="K125" s="161">
        <f t="shared" si="171"/>
        <v>1.1299999999999999</v>
      </c>
      <c r="L125" s="161">
        <f t="shared" si="172"/>
        <v>1.1299999999999999</v>
      </c>
      <c r="M125" s="146">
        <f>'Đầu vào (2)'!L120</f>
        <v>5000</v>
      </c>
      <c r="N125" s="146">
        <f>'Đầu vào (2)'!M120</f>
        <v>3000</v>
      </c>
      <c r="O125" s="146">
        <f>'Đầu vào (2)'!N120</f>
        <v>2200</v>
      </c>
      <c r="P125" s="146">
        <f>'Đầu vào (2)'!O120</f>
        <v>1400</v>
      </c>
      <c r="Q125" s="147">
        <f>VLOOKUP(B125,'[3]Giá đề xuất ODT'!$G$11:$AD$2233,21,0)</f>
        <v>5600</v>
      </c>
      <c r="R125" s="147">
        <f>VLOOKUP(B125,'[3]Giá đề xuất ODT'!$G$11:$AD$2233,22,0)</f>
        <v>3400</v>
      </c>
      <c r="S125" s="147">
        <f>VLOOKUP(B125,'[3]Giá đề xuất ODT'!$G$11:$AD$2233,23,0)</f>
        <v>2500</v>
      </c>
      <c r="T125" s="147">
        <f>VLOOKUP(B125,'[3]Giá đề xuất ODT'!$G$11:$AD$2233,24,0)</f>
        <v>1600</v>
      </c>
      <c r="U125" s="147">
        <v>2</v>
      </c>
      <c r="V125" s="123"/>
      <c r="W125" s="147" t="str">
        <f>D125</f>
        <v>Đường Hoàng Việt</v>
      </c>
      <c r="X125" s="147" t="str">
        <f>" đoạn từ "&amp;E125</f>
        <v xml:space="preserve"> đoạn từ Đường Nguyễn Văn Cừ</v>
      </c>
      <c r="Y125" s="147" t="str">
        <f>" đến "&amp;F125</f>
        <v xml:space="preserve"> đến Đường 30 tháng 4</v>
      </c>
      <c r="Z125" s="123"/>
      <c r="AA125" s="123"/>
      <c r="AB125" s="123"/>
      <c r="AC125" s="123"/>
      <c r="AD125" s="123"/>
    </row>
    <row r="126" spans="1:30" ht="78.75" x14ac:dyDescent="0.25">
      <c r="A126" s="32">
        <f t="shared" si="174"/>
        <v>121</v>
      </c>
      <c r="B126" s="32" t="str">
        <f t="shared" ref="B126:B131" si="305">B119</f>
        <v>VT2</v>
      </c>
      <c r="C126" s="32" t="str">
        <f t="shared" ref="C126:C131" si="306">$B$125</f>
        <v>TB14DT</v>
      </c>
      <c r="D126" s="164" t="str">
        <f>V126&amp;W126&amp;X126&amp;Y126&amp;Z126&amp;"
"&amp;AA126&amp;"
"
&amp;AB126</f>
        <v>Các tuyến đường giao thông đấu nối trực tiếp ra Đường Hoàng Việt đoạn từ Đường Nguyễn Văn Cừ đến Đường 30 tháng 4 có hiện trạng là đường nhựa, bê tông xi măng:
- Có bề rộng ≥5m, cách đường giao thông ≤600m.
- Có bề rộng từ ≥3m đến &lt;5m, cách đường giao thông ≤400m.</v>
      </c>
      <c r="E126" s="165"/>
      <c r="F126" s="166"/>
      <c r="G126" s="148">
        <v>3400</v>
      </c>
      <c r="H126" s="37">
        <v>2400</v>
      </c>
      <c r="I126" s="37">
        <v>2000</v>
      </c>
      <c r="J126" s="160">
        <f>VLOOKUP(C126,'[4]1. MA DO'!$E$5:$AA$1933,23,0)</f>
        <v>1.1299999999999999</v>
      </c>
      <c r="K126" s="161">
        <f t="shared" si="171"/>
        <v>1.1299999999999999</v>
      </c>
      <c r="L126" s="161">
        <f t="shared" si="172"/>
        <v>1.1299999999999999</v>
      </c>
      <c r="M126" s="146">
        <f t="shared" ref="M126:M131" si="307">M125</f>
        <v>5000</v>
      </c>
      <c r="N126" s="146">
        <f t="shared" ref="N126:N131" si="308">N125</f>
        <v>3000</v>
      </c>
      <c r="O126" s="146">
        <f t="shared" ref="O126:O131" si="309">O125</f>
        <v>2200</v>
      </c>
      <c r="P126" s="146">
        <f t="shared" ref="P126:P131" si="310">P125</f>
        <v>1400</v>
      </c>
      <c r="Q126" s="147">
        <f t="shared" ref="Q126:Q131" si="311">Q125</f>
        <v>5600</v>
      </c>
      <c r="R126" s="147">
        <f t="shared" ref="R126:R131" si="312">R125</f>
        <v>3400</v>
      </c>
      <c r="S126" s="147">
        <f t="shared" ref="S126:S131" si="313">S125</f>
        <v>2500</v>
      </c>
      <c r="T126" s="147">
        <f t="shared" ref="T126:U131" si="314">T125</f>
        <v>1600</v>
      </c>
      <c r="U126" s="147">
        <f t="shared" si="314"/>
        <v>2</v>
      </c>
      <c r="V126" s="147" t="str">
        <f t="shared" ref="V126:V131" si="315">V119</f>
        <v xml:space="preserve">Các tuyến đường giao thông đấu nối trực tiếp ra </v>
      </c>
      <c r="W126" s="147" t="str">
        <f t="shared" ref="W126:X131" si="316">W125</f>
        <v>Đường Hoàng Việt</v>
      </c>
      <c r="X126" s="147" t="str">
        <f t="shared" si="316"/>
        <v xml:space="preserve"> đoạn từ Đường Nguyễn Văn Cừ</v>
      </c>
      <c r="Y126" s="147" t="str">
        <f t="shared" ref="Y126:Y131" si="317">Y125</f>
        <v xml:space="preserve"> đến Đường 30 tháng 4</v>
      </c>
      <c r="Z126" s="147" t="s">
        <v>335</v>
      </c>
      <c r="AA126" s="147" t="str">
        <f>AA119</f>
        <v>- Có bề rộng ≥5m, cách đường giao thông ≤600m.</v>
      </c>
      <c r="AB126" s="147" t="str">
        <f>AB119</f>
        <v>- Có bề rộng từ ≥3m đến &lt;5m, cách đường giao thông ≤400m.</v>
      </c>
      <c r="AC126" s="147">
        <f>AC119</f>
        <v>0</v>
      </c>
      <c r="AD126" s="123"/>
    </row>
    <row r="127" spans="1:30" ht="78.75" x14ac:dyDescent="0.25">
      <c r="A127" s="32">
        <f t="shared" si="174"/>
        <v>122</v>
      </c>
      <c r="B127" s="32" t="str">
        <f t="shared" si="305"/>
        <v>VT3</v>
      </c>
      <c r="C127" s="32" t="str">
        <f t="shared" si="306"/>
        <v>TB14DT</v>
      </c>
      <c r="D127" s="164" t="str">
        <f>V127&amp;W127&amp;X127&amp;Y127&amp;Z127&amp;"
"&amp;AA127&amp;"
"&amp;AB127&amp;"
"&amp;AC127</f>
        <v>Các tuyến đường giao thông đấu nối trực tiếp ra Đường Hoàng Việt đoạn từ Đường Nguyễn Văn Cừ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127" s="165"/>
      <c r="F127" s="166"/>
      <c r="G127" s="148">
        <v>2500</v>
      </c>
      <c r="H127" s="37">
        <v>1800</v>
      </c>
      <c r="I127" s="37">
        <v>1500</v>
      </c>
      <c r="J127" s="160">
        <f>VLOOKUP(C127,'[4]1. MA DO'!$E$5:$AA$1933,23,0)</f>
        <v>1.1299999999999999</v>
      </c>
      <c r="K127" s="161">
        <f t="shared" si="171"/>
        <v>1.1299999999999999</v>
      </c>
      <c r="L127" s="161">
        <f t="shared" si="172"/>
        <v>1.1299999999999999</v>
      </c>
      <c r="M127" s="146">
        <f t="shared" si="307"/>
        <v>5000</v>
      </c>
      <c r="N127" s="146">
        <f t="shared" si="308"/>
        <v>3000</v>
      </c>
      <c r="O127" s="146">
        <f t="shared" si="309"/>
        <v>2200</v>
      </c>
      <c r="P127" s="146">
        <f t="shared" si="310"/>
        <v>1400</v>
      </c>
      <c r="Q127" s="147">
        <f t="shared" si="311"/>
        <v>5600</v>
      </c>
      <c r="R127" s="147">
        <f t="shared" si="312"/>
        <v>3400</v>
      </c>
      <c r="S127" s="147">
        <f t="shared" si="313"/>
        <v>2500</v>
      </c>
      <c r="T127" s="147">
        <f t="shared" si="314"/>
        <v>1600</v>
      </c>
      <c r="U127" s="147">
        <f t="shared" si="314"/>
        <v>2</v>
      </c>
      <c r="V127" s="147" t="str">
        <f t="shared" si="315"/>
        <v xml:space="preserve">Các tuyến đường giao thông đấu nối trực tiếp ra </v>
      </c>
      <c r="W127" s="147" t="str">
        <f t="shared" si="316"/>
        <v>Đường Hoàng Việt</v>
      </c>
      <c r="X127" s="147" t="str">
        <f t="shared" si="316"/>
        <v xml:space="preserve"> đoạn từ Đường Nguyễn Văn Cừ</v>
      </c>
      <c r="Y127" s="147" t="str">
        <f t="shared" si="317"/>
        <v xml:space="preserve"> đến Đường 30 tháng 4</v>
      </c>
      <c r="Z127" s="147" t="s">
        <v>335</v>
      </c>
      <c r="AA127" s="147" t="str">
        <f t="shared" ref="AA127:AC127" si="318">AA120</f>
        <v>- Có bề rộng ≥5m, cách đường giao thông &gt;600m.</v>
      </c>
      <c r="AB127" s="147" t="str">
        <f t="shared" si="318"/>
        <v>- Có bề rộng từ ≥3m đến &lt;5m, cách đường giao thông từ &gt;400m đến ≤600m.</v>
      </c>
      <c r="AC127" s="147" t="str">
        <f t="shared" si="318"/>
        <v>- Có bề rộng &lt;3m, cách đường giao thông ≤200m.</v>
      </c>
      <c r="AD127" s="123"/>
    </row>
    <row r="128" spans="1:30" ht="94.5" x14ac:dyDescent="0.25">
      <c r="A128" s="32">
        <f t="shared" si="174"/>
        <v>123</v>
      </c>
      <c r="B128" s="32" t="str">
        <f t="shared" si="305"/>
        <v>VT4</v>
      </c>
      <c r="C128" s="32" t="str">
        <f t="shared" si="306"/>
        <v>TB14DT</v>
      </c>
      <c r="D128" s="164" t="str">
        <f>V128&amp;W128&amp;X128&amp;Y128&amp;Z128</f>
        <v>Các tuyến đường giao thông đấu nối trực tiếp ra Đường Hoàng Việt đoạn từ Đường Nguyễn Văn Cừ đến Đường 30 tháng 4 có hiện trạng là đường nhựa, bê tông xi măng:
- Có bề rộng từ ≥3m đến &lt;5m, cách đường giao thông &gt;600m.
- Có bề rộng &lt;3m, cách đường giao thông &gt;200m.</v>
      </c>
      <c r="E128" s="165"/>
      <c r="F128" s="166"/>
      <c r="G128" s="148">
        <v>1600</v>
      </c>
      <c r="H128" s="37">
        <v>1100</v>
      </c>
      <c r="I128" s="37">
        <v>960</v>
      </c>
      <c r="J128" s="160">
        <f>VLOOKUP(C128,'[4]1. MA DO'!$E$5:$AA$1933,23,0)</f>
        <v>1.1299999999999999</v>
      </c>
      <c r="K128" s="161">
        <f t="shared" si="171"/>
        <v>1.1299999999999999</v>
      </c>
      <c r="L128" s="161">
        <f t="shared" si="172"/>
        <v>1.1299999999999999</v>
      </c>
      <c r="M128" s="146">
        <f t="shared" si="307"/>
        <v>5000</v>
      </c>
      <c r="N128" s="146">
        <f t="shared" si="308"/>
        <v>3000</v>
      </c>
      <c r="O128" s="146">
        <f t="shared" si="309"/>
        <v>2200</v>
      </c>
      <c r="P128" s="146">
        <f t="shared" si="310"/>
        <v>1400</v>
      </c>
      <c r="Q128" s="147">
        <f t="shared" si="311"/>
        <v>5600</v>
      </c>
      <c r="R128" s="147">
        <f t="shared" si="312"/>
        <v>3400</v>
      </c>
      <c r="S128" s="147">
        <f t="shared" si="313"/>
        <v>2500</v>
      </c>
      <c r="T128" s="147">
        <f t="shared" si="314"/>
        <v>1600</v>
      </c>
      <c r="U128" s="147">
        <f t="shared" si="314"/>
        <v>2</v>
      </c>
      <c r="V128" s="147" t="str">
        <f t="shared" si="315"/>
        <v xml:space="preserve">Các tuyến đường giao thông đấu nối trực tiếp ra </v>
      </c>
      <c r="W128" s="147" t="str">
        <f t="shared" si="316"/>
        <v>Đường Hoàng Việt</v>
      </c>
      <c r="X128" s="147" t="str">
        <f t="shared" si="316"/>
        <v xml:space="preserve"> đoạn từ Đường Nguyễn Văn Cừ</v>
      </c>
      <c r="Y128" s="147" t="str">
        <f t="shared" si="317"/>
        <v xml:space="preserve"> đến Đường 30 tháng 4</v>
      </c>
      <c r="Z128" s="147" t="s">
        <v>336</v>
      </c>
      <c r="AA128" s="147">
        <f t="shared" ref="AA128:AC128" si="319">AA121</f>
        <v>0</v>
      </c>
      <c r="AB128" s="147">
        <f t="shared" si="319"/>
        <v>0</v>
      </c>
      <c r="AC128" s="147">
        <f t="shared" si="319"/>
        <v>0</v>
      </c>
      <c r="AD128" s="123"/>
    </row>
    <row r="129" spans="1:30" ht="110.25" x14ac:dyDescent="0.25">
      <c r="A129" s="32">
        <f t="shared" si="174"/>
        <v>124</v>
      </c>
      <c r="B129" s="32" t="str">
        <f t="shared" si="305"/>
        <v>VT2*0,8</v>
      </c>
      <c r="C129" s="32" t="str">
        <f t="shared" si="306"/>
        <v>TB14DT</v>
      </c>
      <c r="D129" s="164" t="str">
        <f>V129&amp;W129&amp;X129&amp;Y129&amp;Z129&amp;"
"&amp;AA129&amp;"
"
&amp;AB129</f>
        <v>Các tuyến đường giao thông không đấu nối trực tiếp và thông ra Đường Hoàng Việt đoạn từ Đường Nguyễn Văn Cừ đến Đường 30 tháng 4 có hiện trạng là đường nhựa, bê tông xi măng:
- Có bề rộng ≥5m, cách đường giao thông ≤600m.
- Có bề rộng từ ≥3m đến &lt;5m, cách đường giao thông ≤400m.</v>
      </c>
      <c r="E129" s="165"/>
      <c r="F129" s="166"/>
      <c r="G129" s="148">
        <v>3100</v>
      </c>
      <c r="H129" s="37">
        <v>2200</v>
      </c>
      <c r="I129" s="37">
        <v>1900</v>
      </c>
      <c r="J129" s="160">
        <f>VLOOKUP(C129,'[4]1. MA DO'!$E$5:$AA$1933,23,0)</f>
        <v>1.1299999999999999</v>
      </c>
      <c r="K129" s="161">
        <f t="shared" si="171"/>
        <v>1.1299999999999999</v>
      </c>
      <c r="L129" s="161">
        <f t="shared" si="172"/>
        <v>1.1299999999999999</v>
      </c>
      <c r="M129" s="146">
        <f t="shared" si="307"/>
        <v>5000</v>
      </c>
      <c r="N129" s="146">
        <f t="shared" si="308"/>
        <v>3000</v>
      </c>
      <c r="O129" s="146">
        <f t="shared" si="309"/>
        <v>2200</v>
      </c>
      <c r="P129" s="146">
        <f t="shared" si="310"/>
        <v>1400</v>
      </c>
      <c r="Q129" s="147">
        <f t="shared" si="311"/>
        <v>5600</v>
      </c>
      <c r="R129" s="147">
        <f t="shared" si="312"/>
        <v>3400</v>
      </c>
      <c r="S129" s="147">
        <f t="shared" si="313"/>
        <v>2500</v>
      </c>
      <c r="T129" s="147">
        <f t="shared" si="314"/>
        <v>1600</v>
      </c>
      <c r="U129" s="147">
        <f t="shared" si="314"/>
        <v>2</v>
      </c>
      <c r="V129" s="147" t="str">
        <f t="shared" si="315"/>
        <v xml:space="preserve">Các tuyến đường giao thông không đấu nối trực tiếp và thông ra </v>
      </c>
      <c r="W129" s="147" t="str">
        <f t="shared" si="316"/>
        <v>Đường Hoàng Việt</v>
      </c>
      <c r="X129" s="147" t="str">
        <f t="shared" si="316"/>
        <v xml:space="preserve"> đoạn từ Đường Nguyễn Văn Cừ</v>
      </c>
      <c r="Y129" s="147" t="str">
        <f t="shared" si="317"/>
        <v xml:space="preserve"> đến Đường 30 tháng 4</v>
      </c>
      <c r="Z129" s="147" t="s">
        <v>335</v>
      </c>
      <c r="AA129" s="147" t="str">
        <f t="shared" ref="AA129:AC129" si="320">AA122</f>
        <v>- Có bề rộng ≥5m, cách đường giao thông ≤600m.</v>
      </c>
      <c r="AB129" s="147" t="str">
        <f t="shared" si="320"/>
        <v>- Có bề rộng từ ≥3m đến &lt;5m, cách đường giao thông ≤400m.</v>
      </c>
      <c r="AC129" s="147">
        <f t="shared" si="320"/>
        <v>0</v>
      </c>
      <c r="AD129" s="123"/>
    </row>
    <row r="130" spans="1:30" ht="110.25" x14ac:dyDescent="0.25">
      <c r="A130" s="32">
        <f t="shared" si="174"/>
        <v>125</v>
      </c>
      <c r="B130" s="32" t="str">
        <f t="shared" si="305"/>
        <v>VT3*0,8</v>
      </c>
      <c r="C130" s="32" t="str">
        <f t="shared" si="306"/>
        <v>TB14DT</v>
      </c>
      <c r="D130" s="164" t="str">
        <f>V130&amp;W130&amp;X130&amp;Y130&amp;Z130&amp;"
"&amp;AA130&amp;"
"
&amp;AB130&amp;"
"&amp;AC130</f>
        <v>Các tuyến đường giao thông không đấu nối trực tiếp và thông ra Đường Hoàng Việt đoạn từ Đường Nguyễn Văn Cừ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130" s="165"/>
      <c r="F130" s="166"/>
      <c r="G130" s="148">
        <v>2300</v>
      </c>
      <c r="H130" s="37">
        <v>1600</v>
      </c>
      <c r="I130" s="37">
        <v>1400</v>
      </c>
      <c r="J130" s="160">
        <f>VLOOKUP(C130,'[4]1. MA DO'!$E$5:$AA$1933,23,0)</f>
        <v>1.1299999999999999</v>
      </c>
      <c r="K130" s="161">
        <f t="shared" si="171"/>
        <v>1.1299999999999999</v>
      </c>
      <c r="L130" s="161">
        <f t="shared" si="172"/>
        <v>1.1299999999999999</v>
      </c>
      <c r="M130" s="146">
        <f t="shared" si="307"/>
        <v>5000</v>
      </c>
      <c r="N130" s="146">
        <f t="shared" si="308"/>
        <v>3000</v>
      </c>
      <c r="O130" s="146">
        <f t="shared" si="309"/>
        <v>2200</v>
      </c>
      <c r="P130" s="146">
        <f t="shared" si="310"/>
        <v>1400</v>
      </c>
      <c r="Q130" s="147">
        <f t="shared" si="311"/>
        <v>5600</v>
      </c>
      <c r="R130" s="147">
        <f t="shared" si="312"/>
        <v>3400</v>
      </c>
      <c r="S130" s="147">
        <f t="shared" si="313"/>
        <v>2500</v>
      </c>
      <c r="T130" s="147">
        <f t="shared" si="314"/>
        <v>1600</v>
      </c>
      <c r="U130" s="147">
        <f t="shared" si="314"/>
        <v>2</v>
      </c>
      <c r="V130" s="147" t="str">
        <f t="shared" si="315"/>
        <v xml:space="preserve">Các tuyến đường giao thông không đấu nối trực tiếp và thông ra </v>
      </c>
      <c r="W130" s="147" t="str">
        <f t="shared" si="316"/>
        <v>Đường Hoàng Việt</v>
      </c>
      <c r="X130" s="147" t="str">
        <f t="shared" si="316"/>
        <v xml:space="preserve"> đoạn từ Đường Nguyễn Văn Cừ</v>
      </c>
      <c r="Y130" s="147" t="str">
        <f t="shared" si="317"/>
        <v xml:space="preserve"> đến Đường 30 tháng 4</v>
      </c>
      <c r="Z130" s="147" t="s">
        <v>335</v>
      </c>
      <c r="AA130" s="147" t="str">
        <f t="shared" ref="AA130:AC130" si="321">AA123</f>
        <v>- Có bề rộng ≥5m, cách đường giao thông &gt;600m.</v>
      </c>
      <c r="AB130" s="147" t="str">
        <f t="shared" si="321"/>
        <v>- Có bề rộng từ ≥3m đến &lt;5m, cách đường giao thông từ &gt;400m đến ≤600m.</v>
      </c>
      <c r="AC130" s="147" t="str">
        <f t="shared" si="321"/>
        <v>- Có bề rộng &lt;3m, cách đường giao thông ≤200m.</v>
      </c>
      <c r="AD130" s="123"/>
    </row>
    <row r="131" spans="1:30" ht="110.25" x14ac:dyDescent="0.25">
      <c r="A131" s="32">
        <f t="shared" si="174"/>
        <v>126</v>
      </c>
      <c r="B131" s="32" t="str">
        <f t="shared" si="305"/>
        <v>VT4*0,8</v>
      </c>
      <c r="C131" s="32" t="str">
        <f t="shared" si="306"/>
        <v>TB14DT</v>
      </c>
      <c r="D131" s="164" t="str">
        <f>V131&amp;W131&amp;X131&amp;Y131&amp;Z131</f>
        <v>Các tuyến đường giao thông không đấu nối trực tiếp và thông ra Đường Hoàng Việt đoạn từ Đường Nguyễn Văn Cừ đến Đường 30 tháng 4 có hiện trạng là đường nhựa, bê tông xi măng:
- Có bề rộng từ ≥3m đến &lt;5m, cách đường giao thông &gt;600m.
- Có bề rộng &lt;3m, cách đường giao thông &gt;200m.</v>
      </c>
      <c r="E131" s="165"/>
      <c r="F131" s="166"/>
      <c r="G131" s="148">
        <v>1400</v>
      </c>
      <c r="H131" s="37">
        <v>980</v>
      </c>
      <c r="I131" s="37">
        <v>840</v>
      </c>
      <c r="J131" s="160">
        <f>VLOOKUP(C131,'[4]1. MA DO'!$E$5:$AA$1933,23,0)</f>
        <v>1.1299999999999999</v>
      </c>
      <c r="K131" s="161">
        <f t="shared" si="171"/>
        <v>1.1299999999999999</v>
      </c>
      <c r="L131" s="161">
        <f t="shared" si="172"/>
        <v>1.1299999999999999</v>
      </c>
      <c r="M131" s="146">
        <f t="shared" si="307"/>
        <v>5000</v>
      </c>
      <c r="N131" s="146">
        <f t="shared" si="308"/>
        <v>3000</v>
      </c>
      <c r="O131" s="146">
        <f t="shared" si="309"/>
        <v>2200</v>
      </c>
      <c r="P131" s="146">
        <f t="shared" si="310"/>
        <v>1400</v>
      </c>
      <c r="Q131" s="147">
        <f t="shared" si="311"/>
        <v>5600</v>
      </c>
      <c r="R131" s="147">
        <f t="shared" si="312"/>
        <v>3400</v>
      </c>
      <c r="S131" s="147">
        <f t="shared" si="313"/>
        <v>2500</v>
      </c>
      <c r="T131" s="147">
        <f t="shared" si="314"/>
        <v>1600</v>
      </c>
      <c r="U131" s="147">
        <f t="shared" si="314"/>
        <v>2</v>
      </c>
      <c r="V131" s="147" t="str">
        <f t="shared" si="315"/>
        <v xml:space="preserve">Các tuyến đường giao thông không đấu nối trực tiếp và thông ra </v>
      </c>
      <c r="W131" s="147" t="str">
        <f t="shared" si="316"/>
        <v>Đường Hoàng Việt</v>
      </c>
      <c r="X131" s="147" t="str">
        <f t="shared" si="316"/>
        <v xml:space="preserve"> đoạn từ Đường Nguyễn Văn Cừ</v>
      </c>
      <c r="Y131" s="147" t="str">
        <f t="shared" si="317"/>
        <v xml:space="preserve"> đến Đường 30 tháng 4</v>
      </c>
      <c r="Z131" s="147" t="s">
        <v>336</v>
      </c>
      <c r="AA131" s="147">
        <f t="shared" ref="AA131:AC131" si="322">AA124</f>
        <v>0</v>
      </c>
      <c r="AB131" s="147">
        <f t="shared" si="322"/>
        <v>0</v>
      </c>
      <c r="AC131" s="147">
        <f t="shared" si="322"/>
        <v>0</v>
      </c>
      <c r="AD131" s="123"/>
    </row>
    <row r="132" spans="1:30" ht="31.5" x14ac:dyDescent="0.25">
      <c r="A132" s="32">
        <f t="shared" si="174"/>
        <v>127</v>
      </c>
      <c r="B132" s="32" t="str">
        <f>'Đầu vào (2)'!G127</f>
        <v>TB34DT</v>
      </c>
      <c r="C132" s="32" t="str">
        <f>$B$132</f>
        <v>TB34DT</v>
      </c>
      <c r="D132" s="34" t="str">
        <f>'Đầu vào (2)'!H127</f>
        <v>Đường Nguyễn Sơn Hà</v>
      </c>
      <c r="E132" s="34" t="str">
        <f>'Đầu vào (2)'!I127</f>
        <v>Đường Lê Hồng Phong</v>
      </c>
      <c r="F132" s="34" t="str">
        <f>'Đầu vào (2)'!K127</f>
        <v>Đường 30 tháng 4</v>
      </c>
      <c r="G132" s="37">
        <v>5600</v>
      </c>
      <c r="H132" s="37">
        <v>3900</v>
      </c>
      <c r="I132" s="37">
        <v>3400</v>
      </c>
      <c r="J132" s="160">
        <f>VLOOKUP(C132,'[4]1. MA DO'!$E$5:$AA$1933,23,0)</f>
        <v>1.1299999999999999</v>
      </c>
      <c r="K132" s="161">
        <f t="shared" si="171"/>
        <v>1.1299999999999999</v>
      </c>
      <c r="L132" s="161">
        <f t="shared" si="172"/>
        <v>1.1299999999999999</v>
      </c>
      <c r="M132" s="146">
        <f>'Đầu vào (2)'!L127</f>
        <v>5000</v>
      </c>
      <c r="N132" s="146">
        <f>'Đầu vào (2)'!M127</f>
        <v>3000</v>
      </c>
      <c r="O132" s="146">
        <f>'Đầu vào (2)'!N127</f>
        <v>2200</v>
      </c>
      <c r="P132" s="146">
        <f>'Đầu vào (2)'!O127</f>
        <v>1400</v>
      </c>
      <c r="Q132" s="147">
        <f>VLOOKUP(B132,'[3]Giá đề xuất ODT'!$G$11:$AD$2233,21,0)</f>
        <v>5600</v>
      </c>
      <c r="R132" s="147">
        <f>VLOOKUP(B132,'[3]Giá đề xuất ODT'!$G$11:$AD$2233,22,0)</f>
        <v>3400</v>
      </c>
      <c r="S132" s="147">
        <f>VLOOKUP(B132,'[3]Giá đề xuất ODT'!$G$11:$AD$2233,23,0)</f>
        <v>2500</v>
      </c>
      <c r="T132" s="147">
        <f>VLOOKUP(B132,'[3]Giá đề xuất ODT'!$G$11:$AD$2233,24,0)</f>
        <v>1600</v>
      </c>
      <c r="U132" s="147">
        <v>2</v>
      </c>
      <c r="V132" s="123"/>
      <c r="W132" s="147" t="str">
        <f>D132</f>
        <v>Đường Nguyễn Sơn Hà</v>
      </c>
      <c r="X132" s="147" t="str">
        <f>" đoạn từ "&amp;E132</f>
        <v xml:space="preserve"> đoạn từ Đường Lê Hồng Phong</v>
      </c>
      <c r="Y132" s="147" t="str">
        <f>" đến "&amp;F132</f>
        <v xml:space="preserve"> đến Đường 30 tháng 4</v>
      </c>
      <c r="Z132" s="123"/>
      <c r="AA132" s="123"/>
      <c r="AB132" s="123"/>
      <c r="AC132" s="123"/>
      <c r="AD132" s="123"/>
    </row>
    <row r="133" spans="1:30" ht="78.75" x14ac:dyDescent="0.25">
      <c r="A133" s="32">
        <f t="shared" si="174"/>
        <v>128</v>
      </c>
      <c r="B133" s="32" t="str">
        <f t="shared" ref="B133:B138" si="323">B126</f>
        <v>VT2</v>
      </c>
      <c r="C133" s="32" t="str">
        <f t="shared" ref="C133:C138" si="324">$B$132</f>
        <v>TB34DT</v>
      </c>
      <c r="D133" s="164" t="str">
        <f>V133&amp;W133&amp;X133&amp;Y133&amp;Z133&amp;"
"&amp;AA133&amp;"
"
&amp;AB133</f>
        <v>Các tuyến đường giao thông đấu nối trực tiếp ra Đường Nguyễn Sơn Hà đoạn từ Đường Lê Hồng Phong đến Đường 30 tháng 4 có hiện trạng là đường nhựa, bê tông xi măng:
- Có bề rộng ≥5m, cách đường giao thông ≤600m.
- Có bề rộng từ ≥3m đến &lt;5m, cách đường giao thông ≤400m.</v>
      </c>
      <c r="E133" s="165"/>
      <c r="F133" s="166"/>
      <c r="G133" s="148">
        <v>3400</v>
      </c>
      <c r="H133" s="37">
        <v>2400</v>
      </c>
      <c r="I133" s="37">
        <v>2000</v>
      </c>
      <c r="J133" s="160">
        <f>VLOOKUP(C133,'[4]1. MA DO'!$E$5:$AA$1933,23,0)</f>
        <v>1.1299999999999999</v>
      </c>
      <c r="K133" s="161">
        <f t="shared" si="171"/>
        <v>1.1299999999999999</v>
      </c>
      <c r="L133" s="161">
        <f t="shared" si="172"/>
        <v>1.1299999999999999</v>
      </c>
      <c r="M133" s="146">
        <f t="shared" ref="M133:M138" si="325">M132</f>
        <v>5000</v>
      </c>
      <c r="N133" s="146">
        <f t="shared" ref="N133:N138" si="326">N132</f>
        <v>3000</v>
      </c>
      <c r="O133" s="146">
        <f t="shared" ref="O133:O138" si="327">O132</f>
        <v>2200</v>
      </c>
      <c r="P133" s="146">
        <f t="shared" ref="P133:P138" si="328">P132</f>
        <v>1400</v>
      </c>
      <c r="Q133" s="147">
        <f t="shared" ref="Q133:Q138" si="329">Q132</f>
        <v>5600</v>
      </c>
      <c r="R133" s="147">
        <f t="shared" ref="R133:R138" si="330">R132</f>
        <v>3400</v>
      </c>
      <c r="S133" s="147">
        <f t="shared" ref="S133:S138" si="331">S132</f>
        <v>2500</v>
      </c>
      <c r="T133" s="147">
        <f t="shared" ref="T133:U138" si="332">T132</f>
        <v>1600</v>
      </c>
      <c r="U133" s="147">
        <f t="shared" si="332"/>
        <v>2</v>
      </c>
      <c r="V133" s="147" t="str">
        <f t="shared" ref="V133:V138" si="333">V126</f>
        <v xml:space="preserve">Các tuyến đường giao thông đấu nối trực tiếp ra </v>
      </c>
      <c r="W133" s="147" t="str">
        <f t="shared" ref="W133:X138" si="334">W132</f>
        <v>Đường Nguyễn Sơn Hà</v>
      </c>
      <c r="X133" s="147" t="str">
        <f t="shared" si="334"/>
        <v xml:space="preserve"> đoạn từ Đường Lê Hồng Phong</v>
      </c>
      <c r="Y133" s="147" t="str">
        <f t="shared" ref="Y133:Y138" si="335">Y132</f>
        <v xml:space="preserve"> đến Đường 30 tháng 4</v>
      </c>
      <c r="Z133" s="147" t="s">
        <v>335</v>
      </c>
      <c r="AA133" s="147" t="str">
        <f>AA126</f>
        <v>- Có bề rộng ≥5m, cách đường giao thông ≤600m.</v>
      </c>
      <c r="AB133" s="147" t="str">
        <f>AB126</f>
        <v>- Có bề rộng từ ≥3m đến &lt;5m, cách đường giao thông ≤400m.</v>
      </c>
      <c r="AC133" s="147">
        <f>AC126</f>
        <v>0</v>
      </c>
      <c r="AD133" s="123"/>
    </row>
    <row r="134" spans="1:30" ht="78.75" x14ac:dyDescent="0.25">
      <c r="A134" s="32">
        <f t="shared" si="174"/>
        <v>129</v>
      </c>
      <c r="B134" s="32" t="str">
        <f t="shared" si="323"/>
        <v>VT3</v>
      </c>
      <c r="C134" s="32" t="str">
        <f t="shared" si="324"/>
        <v>TB34DT</v>
      </c>
      <c r="D134" s="164" t="str">
        <f>V134&amp;W134&amp;X134&amp;Y134&amp;Z134&amp;"
"&amp;AA134&amp;"
"&amp;AB134&amp;"
"&amp;AC134</f>
        <v>Các tuyến đường giao thông đấu nối trực tiếp ra Đường Nguyễn Sơn Hà đoạn từ Đường Lê Hồng Phong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134" s="165"/>
      <c r="F134" s="166"/>
      <c r="G134" s="148">
        <v>2500</v>
      </c>
      <c r="H134" s="37">
        <v>1800</v>
      </c>
      <c r="I134" s="37">
        <v>1500</v>
      </c>
      <c r="J134" s="160">
        <f>VLOOKUP(C134,'[4]1. MA DO'!$E$5:$AA$1933,23,0)</f>
        <v>1.1299999999999999</v>
      </c>
      <c r="K134" s="161">
        <f t="shared" si="171"/>
        <v>1.1299999999999999</v>
      </c>
      <c r="L134" s="161">
        <f t="shared" si="172"/>
        <v>1.1299999999999999</v>
      </c>
      <c r="M134" s="146">
        <f t="shared" si="325"/>
        <v>5000</v>
      </c>
      <c r="N134" s="146">
        <f t="shared" si="326"/>
        <v>3000</v>
      </c>
      <c r="O134" s="146">
        <f t="shared" si="327"/>
        <v>2200</v>
      </c>
      <c r="P134" s="146">
        <f t="shared" si="328"/>
        <v>1400</v>
      </c>
      <c r="Q134" s="147">
        <f t="shared" si="329"/>
        <v>5600</v>
      </c>
      <c r="R134" s="147">
        <f t="shared" si="330"/>
        <v>3400</v>
      </c>
      <c r="S134" s="147">
        <f t="shared" si="331"/>
        <v>2500</v>
      </c>
      <c r="T134" s="147">
        <f t="shared" si="332"/>
        <v>1600</v>
      </c>
      <c r="U134" s="147">
        <f t="shared" si="332"/>
        <v>2</v>
      </c>
      <c r="V134" s="147" t="str">
        <f t="shared" si="333"/>
        <v xml:space="preserve">Các tuyến đường giao thông đấu nối trực tiếp ra </v>
      </c>
      <c r="W134" s="147" t="str">
        <f t="shared" si="334"/>
        <v>Đường Nguyễn Sơn Hà</v>
      </c>
      <c r="X134" s="147" t="str">
        <f t="shared" si="334"/>
        <v xml:space="preserve"> đoạn từ Đường Lê Hồng Phong</v>
      </c>
      <c r="Y134" s="147" t="str">
        <f t="shared" si="335"/>
        <v xml:space="preserve"> đến Đường 30 tháng 4</v>
      </c>
      <c r="Z134" s="147" t="s">
        <v>335</v>
      </c>
      <c r="AA134" s="147" t="str">
        <f t="shared" ref="AA134:AC134" si="336">AA127</f>
        <v>- Có bề rộng ≥5m, cách đường giao thông &gt;600m.</v>
      </c>
      <c r="AB134" s="147" t="str">
        <f t="shared" si="336"/>
        <v>- Có bề rộng từ ≥3m đến &lt;5m, cách đường giao thông từ &gt;400m đến ≤600m.</v>
      </c>
      <c r="AC134" s="147" t="str">
        <f t="shared" si="336"/>
        <v>- Có bề rộng &lt;3m, cách đường giao thông ≤200m.</v>
      </c>
      <c r="AD134" s="123"/>
    </row>
    <row r="135" spans="1:30" ht="94.5" x14ac:dyDescent="0.25">
      <c r="A135" s="32">
        <f t="shared" si="174"/>
        <v>130</v>
      </c>
      <c r="B135" s="32" t="str">
        <f t="shared" si="323"/>
        <v>VT4</v>
      </c>
      <c r="C135" s="32" t="str">
        <f t="shared" si="324"/>
        <v>TB34DT</v>
      </c>
      <c r="D135" s="164" t="str">
        <f>V135&amp;W135&amp;X135&amp;Y135&amp;Z135</f>
        <v>Các tuyến đường giao thông đấu nối trực tiếp ra Đường Nguyễn Sơn Hà đoạn từ Đường Lê Hồng Phong đến Đường 30 tháng 4 có hiện trạng là đường nhựa, bê tông xi măng:
- Có bề rộng từ ≥3m đến &lt;5m, cách đường giao thông &gt;600m.
- Có bề rộng &lt;3m, cách đường giao thông &gt;200m.</v>
      </c>
      <c r="E135" s="165"/>
      <c r="F135" s="166"/>
      <c r="G135" s="148">
        <v>1600</v>
      </c>
      <c r="H135" s="37">
        <v>1100</v>
      </c>
      <c r="I135" s="37">
        <v>960</v>
      </c>
      <c r="J135" s="160">
        <f>VLOOKUP(C135,'[4]1. MA DO'!$E$5:$AA$1933,23,0)</f>
        <v>1.1299999999999999</v>
      </c>
      <c r="K135" s="161">
        <f t="shared" ref="K135:K198" si="337">J135</f>
        <v>1.1299999999999999</v>
      </c>
      <c r="L135" s="161">
        <f t="shared" ref="L135:L198" si="338">J135</f>
        <v>1.1299999999999999</v>
      </c>
      <c r="M135" s="146">
        <f t="shared" si="325"/>
        <v>5000</v>
      </c>
      <c r="N135" s="146">
        <f t="shared" si="326"/>
        <v>3000</v>
      </c>
      <c r="O135" s="146">
        <f t="shared" si="327"/>
        <v>2200</v>
      </c>
      <c r="P135" s="146">
        <f t="shared" si="328"/>
        <v>1400</v>
      </c>
      <c r="Q135" s="147">
        <f t="shared" si="329"/>
        <v>5600</v>
      </c>
      <c r="R135" s="147">
        <f t="shared" si="330"/>
        <v>3400</v>
      </c>
      <c r="S135" s="147">
        <f t="shared" si="331"/>
        <v>2500</v>
      </c>
      <c r="T135" s="147">
        <f t="shared" si="332"/>
        <v>1600</v>
      </c>
      <c r="U135" s="147">
        <f t="shared" si="332"/>
        <v>2</v>
      </c>
      <c r="V135" s="147" t="str">
        <f t="shared" si="333"/>
        <v xml:space="preserve">Các tuyến đường giao thông đấu nối trực tiếp ra </v>
      </c>
      <c r="W135" s="147" t="str">
        <f t="shared" si="334"/>
        <v>Đường Nguyễn Sơn Hà</v>
      </c>
      <c r="X135" s="147" t="str">
        <f t="shared" si="334"/>
        <v xml:space="preserve"> đoạn từ Đường Lê Hồng Phong</v>
      </c>
      <c r="Y135" s="147" t="str">
        <f t="shared" si="335"/>
        <v xml:space="preserve"> đến Đường 30 tháng 4</v>
      </c>
      <c r="Z135" s="147" t="s">
        <v>336</v>
      </c>
      <c r="AA135" s="147">
        <f t="shared" ref="AA135:AC135" si="339">AA128</f>
        <v>0</v>
      </c>
      <c r="AB135" s="147">
        <f t="shared" si="339"/>
        <v>0</v>
      </c>
      <c r="AC135" s="147">
        <f t="shared" si="339"/>
        <v>0</v>
      </c>
      <c r="AD135" s="123"/>
    </row>
    <row r="136" spans="1:30" ht="110.25" x14ac:dyDescent="0.25">
      <c r="A136" s="32">
        <f t="shared" ref="A136:A199" si="340">A135+1</f>
        <v>131</v>
      </c>
      <c r="B136" s="32" t="str">
        <f t="shared" si="323"/>
        <v>VT2*0,8</v>
      </c>
      <c r="C136" s="32" t="str">
        <f t="shared" si="324"/>
        <v>TB34DT</v>
      </c>
      <c r="D136" s="164" t="str">
        <f>V136&amp;W136&amp;X136&amp;Y136&amp;Z136&amp;"
"&amp;AA136&amp;"
"
&amp;AB136</f>
        <v>Các tuyến đường giao thông không đấu nối trực tiếp và thông ra Đường Nguyễn Sơn Hà đoạn từ Đường Lê Hồng Phong đến Đường 30 tháng 4 có hiện trạng là đường nhựa, bê tông xi măng:
- Có bề rộng ≥5m, cách đường giao thông ≤600m.
- Có bề rộng từ ≥3m đến &lt;5m, cách đường giao thông ≤400m.</v>
      </c>
      <c r="E136" s="165"/>
      <c r="F136" s="166"/>
      <c r="G136" s="148">
        <v>3100</v>
      </c>
      <c r="H136" s="37">
        <v>2200</v>
      </c>
      <c r="I136" s="37">
        <v>1900</v>
      </c>
      <c r="J136" s="160">
        <f>VLOOKUP(C136,'[4]1. MA DO'!$E$5:$AA$1933,23,0)</f>
        <v>1.1299999999999999</v>
      </c>
      <c r="K136" s="161">
        <f t="shared" si="337"/>
        <v>1.1299999999999999</v>
      </c>
      <c r="L136" s="161">
        <f t="shared" si="338"/>
        <v>1.1299999999999999</v>
      </c>
      <c r="M136" s="146">
        <f t="shared" si="325"/>
        <v>5000</v>
      </c>
      <c r="N136" s="146">
        <f t="shared" si="326"/>
        <v>3000</v>
      </c>
      <c r="O136" s="146">
        <f t="shared" si="327"/>
        <v>2200</v>
      </c>
      <c r="P136" s="146">
        <f t="shared" si="328"/>
        <v>1400</v>
      </c>
      <c r="Q136" s="147">
        <f t="shared" si="329"/>
        <v>5600</v>
      </c>
      <c r="R136" s="147">
        <f t="shared" si="330"/>
        <v>3400</v>
      </c>
      <c r="S136" s="147">
        <f t="shared" si="331"/>
        <v>2500</v>
      </c>
      <c r="T136" s="147">
        <f t="shared" si="332"/>
        <v>1600</v>
      </c>
      <c r="U136" s="147">
        <f t="shared" si="332"/>
        <v>2</v>
      </c>
      <c r="V136" s="147" t="str">
        <f t="shared" si="333"/>
        <v xml:space="preserve">Các tuyến đường giao thông không đấu nối trực tiếp và thông ra </v>
      </c>
      <c r="W136" s="147" t="str">
        <f t="shared" si="334"/>
        <v>Đường Nguyễn Sơn Hà</v>
      </c>
      <c r="X136" s="147" t="str">
        <f t="shared" si="334"/>
        <v xml:space="preserve"> đoạn từ Đường Lê Hồng Phong</v>
      </c>
      <c r="Y136" s="147" t="str">
        <f t="shared" si="335"/>
        <v xml:space="preserve"> đến Đường 30 tháng 4</v>
      </c>
      <c r="Z136" s="147" t="s">
        <v>335</v>
      </c>
      <c r="AA136" s="147" t="str">
        <f t="shared" ref="AA136:AC136" si="341">AA129</f>
        <v>- Có bề rộng ≥5m, cách đường giao thông ≤600m.</v>
      </c>
      <c r="AB136" s="147" t="str">
        <f t="shared" si="341"/>
        <v>- Có bề rộng từ ≥3m đến &lt;5m, cách đường giao thông ≤400m.</v>
      </c>
      <c r="AC136" s="147">
        <f t="shared" si="341"/>
        <v>0</v>
      </c>
      <c r="AD136" s="123"/>
    </row>
    <row r="137" spans="1:30" ht="110.25" x14ac:dyDescent="0.25">
      <c r="A137" s="32">
        <f t="shared" si="340"/>
        <v>132</v>
      </c>
      <c r="B137" s="32" t="str">
        <f t="shared" si="323"/>
        <v>VT3*0,8</v>
      </c>
      <c r="C137" s="32" t="str">
        <f t="shared" si="324"/>
        <v>TB34DT</v>
      </c>
      <c r="D137" s="164" t="str">
        <f>V137&amp;W137&amp;X137&amp;Y137&amp;Z137&amp;"
"&amp;AA137&amp;"
"
&amp;AB137&amp;"
"&amp;AC137</f>
        <v>Các tuyến đường giao thông không đấu nối trực tiếp và thông ra Đường Nguyễn Sơn Hà đoạn từ Đường Lê Hồng Phong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137" s="165"/>
      <c r="F137" s="166"/>
      <c r="G137" s="148">
        <v>2300</v>
      </c>
      <c r="H137" s="37">
        <v>1600</v>
      </c>
      <c r="I137" s="37">
        <v>1400</v>
      </c>
      <c r="J137" s="160">
        <f>VLOOKUP(C137,'[4]1. MA DO'!$E$5:$AA$1933,23,0)</f>
        <v>1.1299999999999999</v>
      </c>
      <c r="K137" s="161">
        <f t="shared" si="337"/>
        <v>1.1299999999999999</v>
      </c>
      <c r="L137" s="161">
        <f t="shared" si="338"/>
        <v>1.1299999999999999</v>
      </c>
      <c r="M137" s="146">
        <f t="shared" si="325"/>
        <v>5000</v>
      </c>
      <c r="N137" s="146">
        <f t="shared" si="326"/>
        <v>3000</v>
      </c>
      <c r="O137" s="146">
        <f t="shared" si="327"/>
        <v>2200</v>
      </c>
      <c r="P137" s="146">
        <f t="shared" si="328"/>
        <v>1400</v>
      </c>
      <c r="Q137" s="147">
        <f t="shared" si="329"/>
        <v>5600</v>
      </c>
      <c r="R137" s="147">
        <f t="shared" si="330"/>
        <v>3400</v>
      </c>
      <c r="S137" s="147">
        <f t="shared" si="331"/>
        <v>2500</v>
      </c>
      <c r="T137" s="147">
        <f t="shared" si="332"/>
        <v>1600</v>
      </c>
      <c r="U137" s="147">
        <f t="shared" si="332"/>
        <v>2</v>
      </c>
      <c r="V137" s="147" t="str">
        <f t="shared" si="333"/>
        <v xml:space="preserve">Các tuyến đường giao thông không đấu nối trực tiếp và thông ra </v>
      </c>
      <c r="W137" s="147" t="str">
        <f t="shared" si="334"/>
        <v>Đường Nguyễn Sơn Hà</v>
      </c>
      <c r="X137" s="147" t="str">
        <f t="shared" si="334"/>
        <v xml:space="preserve"> đoạn từ Đường Lê Hồng Phong</v>
      </c>
      <c r="Y137" s="147" t="str">
        <f t="shared" si="335"/>
        <v xml:space="preserve"> đến Đường 30 tháng 4</v>
      </c>
      <c r="Z137" s="147" t="s">
        <v>335</v>
      </c>
      <c r="AA137" s="147" t="str">
        <f t="shared" ref="AA137:AC137" si="342">AA130</f>
        <v>- Có bề rộng ≥5m, cách đường giao thông &gt;600m.</v>
      </c>
      <c r="AB137" s="147" t="str">
        <f t="shared" si="342"/>
        <v>- Có bề rộng từ ≥3m đến &lt;5m, cách đường giao thông từ &gt;400m đến ≤600m.</v>
      </c>
      <c r="AC137" s="147" t="str">
        <f t="shared" si="342"/>
        <v>- Có bề rộng &lt;3m, cách đường giao thông ≤200m.</v>
      </c>
      <c r="AD137" s="123"/>
    </row>
    <row r="138" spans="1:30" ht="110.25" x14ac:dyDescent="0.25">
      <c r="A138" s="32">
        <f t="shared" si="340"/>
        <v>133</v>
      </c>
      <c r="B138" s="32" t="str">
        <f t="shared" si="323"/>
        <v>VT4*0,8</v>
      </c>
      <c r="C138" s="32" t="str">
        <f t="shared" si="324"/>
        <v>TB34DT</v>
      </c>
      <c r="D138" s="164" t="str">
        <f>V138&amp;W138&amp;X138&amp;Y138&amp;Z138</f>
        <v>Các tuyến đường giao thông không đấu nối trực tiếp và thông ra Đường Nguyễn Sơn Hà đoạn từ Đường Lê Hồng Phong đến Đường 30 tháng 4 có hiện trạng là đường nhựa, bê tông xi măng:
- Có bề rộng từ ≥3m đến &lt;5m, cách đường giao thông &gt;600m.
- Có bề rộng &lt;3m, cách đường giao thông &gt;200m.</v>
      </c>
      <c r="E138" s="165"/>
      <c r="F138" s="166"/>
      <c r="G138" s="148">
        <v>1400</v>
      </c>
      <c r="H138" s="37">
        <v>980</v>
      </c>
      <c r="I138" s="37">
        <v>840</v>
      </c>
      <c r="J138" s="160">
        <f>VLOOKUP(C138,'[4]1. MA DO'!$E$5:$AA$1933,23,0)</f>
        <v>1.1299999999999999</v>
      </c>
      <c r="K138" s="161">
        <f t="shared" si="337"/>
        <v>1.1299999999999999</v>
      </c>
      <c r="L138" s="161">
        <f t="shared" si="338"/>
        <v>1.1299999999999999</v>
      </c>
      <c r="M138" s="146">
        <f t="shared" si="325"/>
        <v>5000</v>
      </c>
      <c r="N138" s="146">
        <f t="shared" si="326"/>
        <v>3000</v>
      </c>
      <c r="O138" s="146">
        <f t="shared" si="327"/>
        <v>2200</v>
      </c>
      <c r="P138" s="146">
        <f t="shared" si="328"/>
        <v>1400</v>
      </c>
      <c r="Q138" s="147">
        <f t="shared" si="329"/>
        <v>5600</v>
      </c>
      <c r="R138" s="147">
        <f t="shared" si="330"/>
        <v>3400</v>
      </c>
      <c r="S138" s="147">
        <f t="shared" si="331"/>
        <v>2500</v>
      </c>
      <c r="T138" s="147">
        <f t="shared" si="332"/>
        <v>1600</v>
      </c>
      <c r="U138" s="147">
        <f t="shared" si="332"/>
        <v>2</v>
      </c>
      <c r="V138" s="147" t="str">
        <f t="shared" si="333"/>
        <v xml:space="preserve">Các tuyến đường giao thông không đấu nối trực tiếp và thông ra </v>
      </c>
      <c r="W138" s="147" t="str">
        <f t="shared" si="334"/>
        <v>Đường Nguyễn Sơn Hà</v>
      </c>
      <c r="X138" s="147" t="str">
        <f t="shared" si="334"/>
        <v xml:space="preserve"> đoạn từ Đường Lê Hồng Phong</v>
      </c>
      <c r="Y138" s="147" t="str">
        <f t="shared" si="335"/>
        <v xml:space="preserve"> đến Đường 30 tháng 4</v>
      </c>
      <c r="Z138" s="147" t="s">
        <v>336</v>
      </c>
      <c r="AA138" s="147">
        <f t="shared" ref="AA138:AC138" si="343">AA131</f>
        <v>0</v>
      </c>
      <c r="AB138" s="147">
        <f t="shared" si="343"/>
        <v>0</v>
      </c>
      <c r="AC138" s="147">
        <f t="shared" si="343"/>
        <v>0</v>
      </c>
      <c r="AD138" s="123"/>
    </row>
    <row r="139" spans="1:30" ht="31.5" x14ac:dyDescent="0.25">
      <c r="A139" s="32">
        <f t="shared" si="340"/>
        <v>134</v>
      </c>
      <c r="B139" s="32" t="str">
        <f>'Đầu vào (2)'!G134</f>
        <v>TB2DT</v>
      </c>
      <c r="C139" s="32" t="str">
        <f>$B$139</f>
        <v>TB2DT</v>
      </c>
      <c r="D139" s="34" t="str">
        <f>'Đầu vào (2)'!H134</f>
        <v>Đường 3 tháng 2</v>
      </c>
      <c r="E139" s="34" t="str">
        <f>'Đầu vào (2)'!I134</f>
        <v>Đường Trần Phú</v>
      </c>
      <c r="F139" s="34" t="str">
        <f>'Đầu vào (2)'!K134</f>
        <v>Đường Lê Duần</v>
      </c>
      <c r="G139" s="37">
        <v>15300</v>
      </c>
      <c r="H139" s="37">
        <v>10700</v>
      </c>
      <c r="I139" s="37">
        <v>9200</v>
      </c>
      <c r="J139" s="160">
        <f>VLOOKUP(C139,'[4]1. MA DO'!$E$5:$AA$1933,23,0)</f>
        <v>1.1299999999999999</v>
      </c>
      <c r="K139" s="161">
        <f t="shared" si="337"/>
        <v>1.1299999999999999</v>
      </c>
      <c r="L139" s="161">
        <f t="shared" si="338"/>
        <v>1.1299999999999999</v>
      </c>
      <c r="M139" s="146">
        <f>'Đầu vào (2)'!L134</f>
        <v>11000</v>
      </c>
      <c r="N139" s="146">
        <f>'Đầu vào (2)'!M134</f>
        <v>4200</v>
      </c>
      <c r="O139" s="146">
        <f>'Đầu vào (2)'!N134</f>
        <v>3000</v>
      </c>
      <c r="P139" s="146">
        <f>'Đầu vào (2)'!O134</f>
        <v>1800</v>
      </c>
      <c r="Q139" s="147">
        <f>VLOOKUP(B139,'[3]Giá đề xuất ODT'!$G$11:$AD$2233,21,0)</f>
        <v>15300</v>
      </c>
      <c r="R139" s="147">
        <f>VLOOKUP(B139,'[3]Giá đề xuất ODT'!$G$11:$AD$2233,22,0)</f>
        <v>5900</v>
      </c>
      <c r="S139" s="147">
        <f>VLOOKUP(B139,'[3]Giá đề xuất ODT'!$G$11:$AD$2233,23,0)</f>
        <v>4200</v>
      </c>
      <c r="T139" s="147">
        <f>VLOOKUP(B139,'[3]Giá đề xuất ODT'!$G$11:$AD$2233,24,0)</f>
        <v>2500</v>
      </c>
      <c r="U139" s="147">
        <v>1</v>
      </c>
      <c r="V139" s="123"/>
      <c r="W139" s="147" t="str">
        <f>D139</f>
        <v>Đường 3 tháng 2</v>
      </c>
      <c r="X139" s="147" t="str">
        <f>" đoạn từ "&amp;E139</f>
        <v xml:space="preserve"> đoạn từ Đường Trần Phú</v>
      </c>
      <c r="Y139" s="147" t="str">
        <f>" đến "&amp;F139</f>
        <v xml:space="preserve"> đến Đường Lê Duần</v>
      </c>
      <c r="Z139" s="123"/>
      <c r="AA139" s="123"/>
      <c r="AB139" s="123"/>
      <c r="AC139" s="123"/>
      <c r="AD139" s="123"/>
    </row>
    <row r="140" spans="1:30" ht="78.75" x14ac:dyDescent="0.25">
      <c r="A140" s="32">
        <f t="shared" si="340"/>
        <v>135</v>
      </c>
      <c r="B140" s="32" t="str">
        <f t="shared" ref="B140:B145" si="344">B133</f>
        <v>VT2</v>
      </c>
      <c r="C140" s="32" t="str">
        <f t="shared" ref="C140:C145" si="345">$B$139</f>
        <v>TB2DT</v>
      </c>
      <c r="D140" s="164" t="str">
        <f>V140&amp;W140&amp;X140&amp;Y140&amp;Z140&amp;"
"&amp;AA140&amp;"
"
&amp;AB140</f>
        <v>Các tuyến đường giao thông đấu nối trực tiếp ra Đường 3 tháng 2 đoạn từ Đường Trần Phú đến Đường Lê Duần có hiện trạng là đường nhựa, bê tông xi măng:
- Có bề rộng ≥5m, cách đường giao thông ≤600m.
- Có bề rộng từ ≥3m đến &lt;5m, cách đường giao thông ≤400m.</v>
      </c>
      <c r="E140" s="165"/>
      <c r="F140" s="166"/>
      <c r="G140" s="148">
        <v>5900</v>
      </c>
      <c r="H140" s="37">
        <v>4100</v>
      </c>
      <c r="I140" s="37">
        <v>3500</v>
      </c>
      <c r="J140" s="160">
        <f>VLOOKUP(C140,'[4]1. MA DO'!$E$5:$AA$1933,23,0)</f>
        <v>1.1299999999999999</v>
      </c>
      <c r="K140" s="161">
        <f t="shared" si="337"/>
        <v>1.1299999999999999</v>
      </c>
      <c r="L140" s="161">
        <f t="shared" si="338"/>
        <v>1.1299999999999999</v>
      </c>
      <c r="M140" s="146">
        <f t="shared" ref="M140:M145" si="346">M139</f>
        <v>11000</v>
      </c>
      <c r="N140" s="146">
        <f t="shared" ref="N140:N145" si="347">N139</f>
        <v>4200</v>
      </c>
      <c r="O140" s="146">
        <f t="shared" ref="O140:O145" si="348">O139</f>
        <v>3000</v>
      </c>
      <c r="P140" s="146">
        <f t="shared" ref="P140:P145" si="349">P139</f>
        <v>1800</v>
      </c>
      <c r="Q140" s="147">
        <f t="shared" ref="Q140:Q145" si="350">Q139</f>
        <v>15300</v>
      </c>
      <c r="R140" s="147">
        <f t="shared" ref="R140:R145" si="351">R139</f>
        <v>5900</v>
      </c>
      <c r="S140" s="147">
        <f t="shared" ref="S140:S145" si="352">S139</f>
        <v>4200</v>
      </c>
      <c r="T140" s="147">
        <f t="shared" ref="T140:U145" si="353">T139</f>
        <v>2500</v>
      </c>
      <c r="U140" s="147">
        <f t="shared" si="353"/>
        <v>1</v>
      </c>
      <c r="V140" s="147" t="str">
        <f t="shared" ref="V140:V145" si="354">V133</f>
        <v xml:space="preserve">Các tuyến đường giao thông đấu nối trực tiếp ra </v>
      </c>
      <c r="W140" s="147" t="str">
        <f t="shared" ref="W140:X145" si="355">W139</f>
        <v>Đường 3 tháng 2</v>
      </c>
      <c r="X140" s="147" t="str">
        <f t="shared" si="355"/>
        <v xml:space="preserve"> đoạn từ Đường Trần Phú</v>
      </c>
      <c r="Y140" s="147" t="str">
        <f t="shared" ref="Y140:Y145" si="356">Y139</f>
        <v xml:space="preserve"> đến Đường Lê Duần</v>
      </c>
      <c r="Z140" s="147" t="s">
        <v>335</v>
      </c>
      <c r="AA140" s="147" t="str">
        <f>AA133</f>
        <v>- Có bề rộng ≥5m, cách đường giao thông ≤600m.</v>
      </c>
      <c r="AB140" s="147" t="str">
        <f>AB133</f>
        <v>- Có bề rộng từ ≥3m đến &lt;5m, cách đường giao thông ≤400m.</v>
      </c>
      <c r="AC140" s="147">
        <f>AC133</f>
        <v>0</v>
      </c>
      <c r="AD140" s="123"/>
    </row>
    <row r="141" spans="1:30" ht="78.75" x14ac:dyDescent="0.25">
      <c r="A141" s="32">
        <f t="shared" si="340"/>
        <v>136</v>
      </c>
      <c r="B141" s="32" t="str">
        <f t="shared" si="344"/>
        <v>VT3</v>
      </c>
      <c r="C141" s="32" t="str">
        <f t="shared" si="345"/>
        <v>TB2DT</v>
      </c>
      <c r="D141" s="164" t="str">
        <f>V141&amp;W141&amp;X141&amp;Y141&amp;Z141&amp;"
"&amp;AA141&amp;"
"&amp;AB141&amp;"
"&amp;AC141</f>
        <v>Các tuyến đường giao thông đấu nối trực tiếp ra Đường 3 tháng 2 đoạn từ Đường Trần Phú đến Đường Lê Duần có hiện trạng là đường nhựa, bê tông xi măng:
- Có bề rộng ≥5m, cách đường giao thông &gt;600m.
- Có bề rộng từ ≥3m đến &lt;5m, cách đường giao thông từ &gt;400m đến ≤600m.
- Có bề rộng &lt;3m, cách đường giao thông ≤200m.</v>
      </c>
      <c r="E141" s="165"/>
      <c r="F141" s="166"/>
      <c r="G141" s="148">
        <v>4200</v>
      </c>
      <c r="H141" s="37">
        <v>2900</v>
      </c>
      <c r="I141" s="37">
        <v>2500</v>
      </c>
      <c r="J141" s="160">
        <f>VLOOKUP(C141,'[4]1. MA DO'!$E$5:$AA$1933,23,0)</f>
        <v>1.1299999999999999</v>
      </c>
      <c r="K141" s="161">
        <f t="shared" si="337"/>
        <v>1.1299999999999999</v>
      </c>
      <c r="L141" s="161">
        <f t="shared" si="338"/>
        <v>1.1299999999999999</v>
      </c>
      <c r="M141" s="146">
        <f t="shared" si="346"/>
        <v>11000</v>
      </c>
      <c r="N141" s="146">
        <f t="shared" si="347"/>
        <v>4200</v>
      </c>
      <c r="O141" s="146">
        <f t="shared" si="348"/>
        <v>3000</v>
      </c>
      <c r="P141" s="146">
        <f t="shared" si="349"/>
        <v>1800</v>
      </c>
      <c r="Q141" s="147">
        <f t="shared" si="350"/>
        <v>15300</v>
      </c>
      <c r="R141" s="147">
        <f t="shared" si="351"/>
        <v>5900</v>
      </c>
      <c r="S141" s="147">
        <f t="shared" si="352"/>
        <v>4200</v>
      </c>
      <c r="T141" s="147">
        <f t="shared" si="353"/>
        <v>2500</v>
      </c>
      <c r="U141" s="147">
        <f t="shared" si="353"/>
        <v>1</v>
      </c>
      <c r="V141" s="147" t="str">
        <f t="shared" si="354"/>
        <v xml:space="preserve">Các tuyến đường giao thông đấu nối trực tiếp ra </v>
      </c>
      <c r="W141" s="147" t="str">
        <f t="shared" si="355"/>
        <v>Đường 3 tháng 2</v>
      </c>
      <c r="X141" s="147" t="str">
        <f t="shared" si="355"/>
        <v xml:space="preserve"> đoạn từ Đường Trần Phú</v>
      </c>
      <c r="Y141" s="147" t="str">
        <f t="shared" si="356"/>
        <v xml:space="preserve"> đến Đường Lê Duần</v>
      </c>
      <c r="Z141" s="147" t="s">
        <v>335</v>
      </c>
      <c r="AA141" s="147" t="str">
        <f t="shared" ref="AA141:AC141" si="357">AA134</f>
        <v>- Có bề rộng ≥5m, cách đường giao thông &gt;600m.</v>
      </c>
      <c r="AB141" s="147" t="str">
        <f t="shared" si="357"/>
        <v>- Có bề rộng từ ≥3m đến &lt;5m, cách đường giao thông từ &gt;400m đến ≤600m.</v>
      </c>
      <c r="AC141" s="147" t="str">
        <f t="shared" si="357"/>
        <v>- Có bề rộng &lt;3m, cách đường giao thông ≤200m.</v>
      </c>
      <c r="AD141" s="123"/>
    </row>
    <row r="142" spans="1:30" ht="94.5" x14ac:dyDescent="0.25">
      <c r="A142" s="32">
        <f t="shared" si="340"/>
        <v>137</v>
      </c>
      <c r="B142" s="32" t="str">
        <f t="shared" si="344"/>
        <v>VT4</v>
      </c>
      <c r="C142" s="32" t="str">
        <f t="shared" si="345"/>
        <v>TB2DT</v>
      </c>
      <c r="D142" s="164" t="str">
        <f>V142&amp;W142&amp;X142&amp;Y142&amp;Z142</f>
        <v>Các tuyến đường giao thông đấu nối trực tiếp ra Đường 3 tháng 2 đoạn từ Đường Trần Phú đến Đường Lê Duần có hiện trạng là đường nhựa, bê tông xi măng:
- Có bề rộng từ ≥3m đến &lt;5m, cách đường giao thông &gt;600m.
- Có bề rộng &lt;3m, cách đường giao thông &gt;200m.</v>
      </c>
      <c r="E142" s="165"/>
      <c r="F142" s="166"/>
      <c r="G142" s="148">
        <v>2500</v>
      </c>
      <c r="H142" s="37">
        <v>1800</v>
      </c>
      <c r="I142" s="37">
        <v>1500</v>
      </c>
      <c r="J142" s="160">
        <f>VLOOKUP(C142,'[4]1. MA DO'!$E$5:$AA$1933,23,0)</f>
        <v>1.1299999999999999</v>
      </c>
      <c r="K142" s="161">
        <f t="shared" si="337"/>
        <v>1.1299999999999999</v>
      </c>
      <c r="L142" s="161">
        <f t="shared" si="338"/>
        <v>1.1299999999999999</v>
      </c>
      <c r="M142" s="146">
        <f t="shared" si="346"/>
        <v>11000</v>
      </c>
      <c r="N142" s="146">
        <f t="shared" si="347"/>
        <v>4200</v>
      </c>
      <c r="O142" s="146">
        <f t="shared" si="348"/>
        <v>3000</v>
      </c>
      <c r="P142" s="146">
        <f t="shared" si="349"/>
        <v>1800</v>
      </c>
      <c r="Q142" s="147">
        <f t="shared" si="350"/>
        <v>15300</v>
      </c>
      <c r="R142" s="147">
        <f t="shared" si="351"/>
        <v>5900</v>
      </c>
      <c r="S142" s="147">
        <f t="shared" si="352"/>
        <v>4200</v>
      </c>
      <c r="T142" s="147">
        <f t="shared" si="353"/>
        <v>2500</v>
      </c>
      <c r="U142" s="147">
        <f t="shared" si="353"/>
        <v>1</v>
      </c>
      <c r="V142" s="147" t="str">
        <f t="shared" si="354"/>
        <v xml:space="preserve">Các tuyến đường giao thông đấu nối trực tiếp ra </v>
      </c>
      <c r="W142" s="147" t="str">
        <f t="shared" si="355"/>
        <v>Đường 3 tháng 2</v>
      </c>
      <c r="X142" s="147" t="str">
        <f t="shared" si="355"/>
        <v xml:space="preserve"> đoạn từ Đường Trần Phú</v>
      </c>
      <c r="Y142" s="147" t="str">
        <f t="shared" si="356"/>
        <v xml:space="preserve"> đến Đường Lê Duần</v>
      </c>
      <c r="Z142" s="147" t="s">
        <v>336</v>
      </c>
      <c r="AA142" s="147">
        <f t="shared" ref="AA142:AC142" si="358">AA135</f>
        <v>0</v>
      </c>
      <c r="AB142" s="147">
        <f t="shared" si="358"/>
        <v>0</v>
      </c>
      <c r="AC142" s="147">
        <f t="shared" si="358"/>
        <v>0</v>
      </c>
      <c r="AD142" s="123"/>
    </row>
    <row r="143" spans="1:30" ht="110.25" x14ac:dyDescent="0.25">
      <c r="A143" s="32">
        <f t="shared" si="340"/>
        <v>138</v>
      </c>
      <c r="B143" s="32" t="str">
        <f t="shared" si="344"/>
        <v>VT2*0,8</v>
      </c>
      <c r="C143" s="32" t="str">
        <f t="shared" si="345"/>
        <v>TB2DT</v>
      </c>
      <c r="D143" s="164" t="str">
        <f>V143&amp;W143&amp;X143&amp;Y143&amp;Z143&amp;"
"&amp;AA143&amp;"
"
&amp;AB143</f>
        <v>Các tuyến đường giao thông không đấu nối trực tiếp và thông ra Đường 3 tháng 2 đoạn từ Đường Trần Phú đến Đường Lê Duần có hiện trạng là đường nhựa, bê tông xi măng:
- Có bề rộng ≥5m, cách đường giao thông ≤600m.
- Có bề rộng từ ≥3m đến &lt;5m, cách đường giao thông ≤400m.</v>
      </c>
      <c r="E143" s="165"/>
      <c r="F143" s="166"/>
      <c r="G143" s="148">
        <v>5300</v>
      </c>
      <c r="H143" s="37">
        <v>3700</v>
      </c>
      <c r="I143" s="37">
        <v>3200</v>
      </c>
      <c r="J143" s="160">
        <f>VLOOKUP(C143,'[4]1. MA DO'!$E$5:$AA$1933,23,0)</f>
        <v>1.1299999999999999</v>
      </c>
      <c r="K143" s="161">
        <f t="shared" si="337"/>
        <v>1.1299999999999999</v>
      </c>
      <c r="L143" s="161">
        <f t="shared" si="338"/>
        <v>1.1299999999999999</v>
      </c>
      <c r="M143" s="146">
        <f t="shared" si="346"/>
        <v>11000</v>
      </c>
      <c r="N143" s="146">
        <f t="shared" si="347"/>
        <v>4200</v>
      </c>
      <c r="O143" s="146">
        <f t="shared" si="348"/>
        <v>3000</v>
      </c>
      <c r="P143" s="146">
        <f t="shared" si="349"/>
        <v>1800</v>
      </c>
      <c r="Q143" s="147">
        <f t="shared" si="350"/>
        <v>15300</v>
      </c>
      <c r="R143" s="147">
        <f t="shared" si="351"/>
        <v>5900</v>
      </c>
      <c r="S143" s="147">
        <f t="shared" si="352"/>
        <v>4200</v>
      </c>
      <c r="T143" s="147">
        <f t="shared" si="353"/>
        <v>2500</v>
      </c>
      <c r="U143" s="147">
        <f t="shared" si="353"/>
        <v>1</v>
      </c>
      <c r="V143" s="147" t="str">
        <f t="shared" si="354"/>
        <v xml:space="preserve">Các tuyến đường giao thông không đấu nối trực tiếp và thông ra </v>
      </c>
      <c r="W143" s="147" t="str">
        <f t="shared" si="355"/>
        <v>Đường 3 tháng 2</v>
      </c>
      <c r="X143" s="147" t="str">
        <f t="shared" si="355"/>
        <v xml:space="preserve"> đoạn từ Đường Trần Phú</v>
      </c>
      <c r="Y143" s="147" t="str">
        <f t="shared" si="356"/>
        <v xml:space="preserve"> đến Đường Lê Duần</v>
      </c>
      <c r="Z143" s="147" t="s">
        <v>335</v>
      </c>
      <c r="AA143" s="147" t="str">
        <f t="shared" ref="AA143:AC143" si="359">AA136</f>
        <v>- Có bề rộng ≥5m, cách đường giao thông ≤600m.</v>
      </c>
      <c r="AB143" s="147" t="str">
        <f t="shared" si="359"/>
        <v>- Có bề rộng từ ≥3m đến &lt;5m, cách đường giao thông ≤400m.</v>
      </c>
      <c r="AC143" s="147">
        <f t="shared" si="359"/>
        <v>0</v>
      </c>
      <c r="AD143" s="123"/>
    </row>
    <row r="144" spans="1:30" ht="110.25" x14ac:dyDescent="0.25">
      <c r="A144" s="32">
        <f t="shared" si="340"/>
        <v>139</v>
      </c>
      <c r="B144" s="32" t="str">
        <f t="shared" si="344"/>
        <v>VT3*0,8</v>
      </c>
      <c r="C144" s="32" t="str">
        <f t="shared" si="345"/>
        <v>TB2DT</v>
      </c>
      <c r="D144" s="164" t="str">
        <f>V144&amp;W144&amp;X144&amp;Y144&amp;Z144&amp;"
"&amp;AA144&amp;"
"
&amp;AB144&amp;"
"&amp;AC144</f>
        <v>Các tuyến đường giao thông không đấu nối trực tiếp và thông ra Đường 3 tháng 2 đoạn từ Đường Trần Phú đến Đường Lê Duần có hiện trạng là đường nhựa, bê tông xi măng:
- Có bề rộng ≥5m, cách đường giao thông &gt;600m.
- Có bề rộng từ ≥3m đến &lt;5m, cách đường giao thông từ &gt;400m đến ≤600m.
- Có bề rộng &lt;3m, cách đường giao thông ≤200m.</v>
      </c>
      <c r="E144" s="165"/>
      <c r="F144" s="166"/>
      <c r="G144" s="148">
        <v>3800</v>
      </c>
      <c r="H144" s="37">
        <v>2700</v>
      </c>
      <c r="I144" s="37">
        <v>2300</v>
      </c>
      <c r="J144" s="160">
        <f>VLOOKUP(C144,'[4]1. MA DO'!$E$5:$AA$1933,23,0)</f>
        <v>1.1299999999999999</v>
      </c>
      <c r="K144" s="161">
        <f t="shared" si="337"/>
        <v>1.1299999999999999</v>
      </c>
      <c r="L144" s="161">
        <f t="shared" si="338"/>
        <v>1.1299999999999999</v>
      </c>
      <c r="M144" s="146">
        <f t="shared" si="346"/>
        <v>11000</v>
      </c>
      <c r="N144" s="146">
        <f t="shared" si="347"/>
        <v>4200</v>
      </c>
      <c r="O144" s="146">
        <f t="shared" si="348"/>
        <v>3000</v>
      </c>
      <c r="P144" s="146">
        <f t="shared" si="349"/>
        <v>1800</v>
      </c>
      <c r="Q144" s="147">
        <f t="shared" si="350"/>
        <v>15300</v>
      </c>
      <c r="R144" s="147">
        <f t="shared" si="351"/>
        <v>5900</v>
      </c>
      <c r="S144" s="147">
        <f t="shared" si="352"/>
        <v>4200</v>
      </c>
      <c r="T144" s="147">
        <f t="shared" si="353"/>
        <v>2500</v>
      </c>
      <c r="U144" s="147">
        <f t="shared" si="353"/>
        <v>1</v>
      </c>
      <c r="V144" s="147" t="str">
        <f t="shared" si="354"/>
        <v xml:space="preserve">Các tuyến đường giao thông không đấu nối trực tiếp và thông ra </v>
      </c>
      <c r="W144" s="147" t="str">
        <f t="shared" si="355"/>
        <v>Đường 3 tháng 2</v>
      </c>
      <c r="X144" s="147" t="str">
        <f t="shared" si="355"/>
        <v xml:space="preserve"> đoạn từ Đường Trần Phú</v>
      </c>
      <c r="Y144" s="147" t="str">
        <f t="shared" si="356"/>
        <v xml:space="preserve"> đến Đường Lê Duần</v>
      </c>
      <c r="Z144" s="147" t="s">
        <v>335</v>
      </c>
      <c r="AA144" s="147" t="str">
        <f t="shared" ref="AA144:AC144" si="360">AA137</f>
        <v>- Có bề rộng ≥5m, cách đường giao thông &gt;600m.</v>
      </c>
      <c r="AB144" s="147" t="str">
        <f t="shared" si="360"/>
        <v>- Có bề rộng từ ≥3m đến &lt;5m, cách đường giao thông từ &gt;400m đến ≤600m.</v>
      </c>
      <c r="AC144" s="147" t="str">
        <f t="shared" si="360"/>
        <v>- Có bề rộng &lt;3m, cách đường giao thông ≤200m.</v>
      </c>
      <c r="AD144" s="123"/>
    </row>
    <row r="145" spans="1:35" ht="110.25" x14ac:dyDescent="0.25">
      <c r="A145" s="32">
        <f t="shared" si="340"/>
        <v>140</v>
      </c>
      <c r="B145" s="32" t="str">
        <f t="shared" si="344"/>
        <v>VT4*0,8</v>
      </c>
      <c r="C145" s="32" t="str">
        <f t="shared" si="345"/>
        <v>TB2DT</v>
      </c>
      <c r="D145" s="164" t="str">
        <f>V145&amp;W145&amp;X145&amp;Y145&amp;Z145</f>
        <v>Các tuyến đường giao thông không đấu nối trực tiếp và thông ra Đường 3 tháng 2 đoạn từ Đường Trần Phú đến Đường Lê Duần có hiện trạng là đường nhựa, bê tông xi măng:
- Có bề rộng từ ≥3m đến &lt;5m, cách đường giao thông &gt;600m.
- Có bề rộng &lt;3m, cách đường giao thông &gt;200m.</v>
      </c>
      <c r="E145" s="165"/>
      <c r="F145" s="166"/>
      <c r="G145" s="148">
        <v>2300</v>
      </c>
      <c r="H145" s="37">
        <v>1600</v>
      </c>
      <c r="I145" s="37">
        <v>1400</v>
      </c>
      <c r="J145" s="160">
        <f>VLOOKUP(C145,'[4]1. MA DO'!$E$5:$AA$1933,23,0)</f>
        <v>1.1299999999999999</v>
      </c>
      <c r="K145" s="161">
        <f t="shared" si="337"/>
        <v>1.1299999999999999</v>
      </c>
      <c r="L145" s="161">
        <f t="shared" si="338"/>
        <v>1.1299999999999999</v>
      </c>
      <c r="M145" s="146">
        <f t="shared" si="346"/>
        <v>11000</v>
      </c>
      <c r="N145" s="146">
        <f t="shared" si="347"/>
        <v>4200</v>
      </c>
      <c r="O145" s="146">
        <f t="shared" si="348"/>
        <v>3000</v>
      </c>
      <c r="P145" s="146">
        <f t="shared" si="349"/>
        <v>1800</v>
      </c>
      <c r="Q145" s="147">
        <f t="shared" si="350"/>
        <v>15300</v>
      </c>
      <c r="R145" s="147">
        <f t="shared" si="351"/>
        <v>5900</v>
      </c>
      <c r="S145" s="147">
        <f t="shared" si="352"/>
        <v>4200</v>
      </c>
      <c r="T145" s="147">
        <f t="shared" si="353"/>
        <v>2500</v>
      </c>
      <c r="U145" s="147">
        <f t="shared" si="353"/>
        <v>1</v>
      </c>
      <c r="V145" s="147" t="str">
        <f t="shared" si="354"/>
        <v xml:space="preserve">Các tuyến đường giao thông không đấu nối trực tiếp và thông ra </v>
      </c>
      <c r="W145" s="147" t="str">
        <f t="shared" si="355"/>
        <v>Đường 3 tháng 2</v>
      </c>
      <c r="X145" s="147" t="str">
        <f t="shared" si="355"/>
        <v xml:space="preserve"> đoạn từ Đường Trần Phú</v>
      </c>
      <c r="Y145" s="147" t="str">
        <f t="shared" si="356"/>
        <v xml:space="preserve"> đến Đường Lê Duần</v>
      </c>
      <c r="Z145" s="147" t="s">
        <v>336</v>
      </c>
      <c r="AA145" s="147">
        <f t="shared" ref="AA145:AC145" si="361">AA138</f>
        <v>0</v>
      </c>
      <c r="AB145" s="147">
        <f t="shared" si="361"/>
        <v>0</v>
      </c>
      <c r="AC145" s="147">
        <f t="shared" si="361"/>
        <v>0</v>
      </c>
      <c r="AD145" s="123"/>
    </row>
    <row r="146" spans="1:35" ht="31.5" x14ac:dyDescent="0.25">
      <c r="A146" s="32">
        <f t="shared" si="340"/>
        <v>141</v>
      </c>
      <c r="B146" s="32" t="str">
        <f>'Đầu vào (2)'!G141</f>
        <v>TB6DT</v>
      </c>
      <c r="C146" s="32" t="str">
        <f>$B$146</f>
        <v>TB6DT</v>
      </c>
      <c r="D146" s="34" t="str">
        <f>'Đầu vào (2)'!H141</f>
        <v>Đường 2 tháng 9</v>
      </c>
      <c r="E146" s="34" t="str">
        <f>'Đầu vào (2)'!I141</f>
        <v>Đường Phan Đăng Lưu</v>
      </c>
      <c r="F146" s="34" t="str">
        <f>'Đầu vào (2)'!K141</f>
        <v>Đường Lê Hồng Phong</v>
      </c>
      <c r="G146" s="37">
        <v>11100</v>
      </c>
      <c r="H146" s="37">
        <v>7800</v>
      </c>
      <c r="I146" s="37">
        <v>6700</v>
      </c>
      <c r="J146" s="160">
        <f>VLOOKUP(C146,'[4]1. MA DO'!$E$5:$AA$1933,23,0)</f>
        <v>1.1299999999999999</v>
      </c>
      <c r="K146" s="161">
        <f t="shared" si="337"/>
        <v>1.1299999999999999</v>
      </c>
      <c r="L146" s="161">
        <f t="shared" si="338"/>
        <v>1.1299999999999999</v>
      </c>
      <c r="M146" s="146">
        <f>'Đầu vào (2)'!L141</f>
        <v>8000</v>
      </c>
      <c r="N146" s="146">
        <f>'Đầu vào (2)'!M141</f>
        <v>3600</v>
      </c>
      <c r="O146" s="146">
        <f>'Đầu vào (2)'!N141</f>
        <v>2600</v>
      </c>
      <c r="P146" s="146">
        <f>'Đầu vào (2)'!O141</f>
        <v>1600</v>
      </c>
      <c r="Q146" s="147">
        <f>VLOOKUP(B146,'[3]Giá đề xuất ODT'!$G$11:$AD$2233,21,0)</f>
        <v>11100</v>
      </c>
      <c r="R146" s="147">
        <f>VLOOKUP(B146,'[3]Giá đề xuất ODT'!$G$11:$AD$2233,22,0)</f>
        <v>5000</v>
      </c>
      <c r="S146" s="147">
        <f>VLOOKUP(B146,'[3]Giá đề xuất ODT'!$G$11:$AD$2233,23,0)</f>
        <v>3600</v>
      </c>
      <c r="T146" s="147">
        <f>VLOOKUP(B146,'[3]Giá đề xuất ODT'!$G$11:$AD$2233,24,0)</f>
        <v>2200</v>
      </c>
      <c r="U146" s="147">
        <v>1</v>
      </c>
      <c r="V146" s="123"/>
      <c r="W146" s="147" t="str">
        <f>D146</f>
        <v>Đường 2 tháng 9</v>
      </c>
      <c r="X146" s="147" t="str">
        <f>" đoạn từ "&amp;E146</f>
        <v xml:space="preserve"> đoạn từ Đường Phan Đăng Lưu</v>
      </c>
      <c r="Y146" s="147" t="str">
        <f>" đến "&amp;F146</f>
        <v xml:space="preserve"> đến Đường Lê Hồng Phong</v>
      </c>
      <c r="Z146" s="123"/>
      <c r="AA146" s="123"/>
      <c r="AB146" s="123"/>
      <c r="AC146" s="123"/>
      <c r="AD146" s="123"/>
    </row>
    <row r="147" spans="1:35" ht="78.75" x14ac:dyDescent="0.25">
      <c r="A147" s="32">
        <f t="shared" si="340"/>
        <v>142</v>
      </c>
      <c r="B147" s="32" t="str">
        <f t="shared" ref="B147:B152" si="362">B140</f>
        <v>VT2</v>
      </c>
      <c r="C147" s="32" t="str">
        <f t="shared" ref="C147:C152" si="363">$B$146</f>
        <v>TB6DT</v>
      </c>
      <c r="D147" s="164" t="str">
        <f>V147&amp;W147&amp;X147&amp;Y147&amp;Z147&amp;"
"&amp;AA147&amp;"
"
&amp;AB147</f>
        <v>Các tuyến đường giao thông đấu nối trực tiếp ra Đường 2 tháng 9 đoạn từ Đường Phan Đăng Lưu đến Đường Lê Hồng Phong có hiện trạng là đường nhựa, bê tông xi măng:
- Có bề rộng ≥5m, cách đường giao thông ≤600m.
- Có bề rộng từ ≥3m đến &lt;5m, cách đường giao thông ≤400m.</v>
      </c>
      <c r="E147" s="165"/>
      <c r="F147" s="166"/>
      <c r="G147" s="148">
        <v>5000</v>
      </c>
      <c r="H147" s="37">
        <v>3500</v>
      </c>
      <c r="I147" s="37">
        <v>3000</v>
      </c>
      <c r="J147" s="160">
        <f>VLOOKUP(C147,'[4]1. MA DO'!$E$5:$AA$1933,23,0)</f>
        <v>1.1299999999999999</v>
      </c>
      <c r="K147" s="161">
        <f t="shared" si="337"/>
        <v>1.1299999999999999</v>
      </c>
      <c r="L147" s="161">
        <f t="shared" si="338"/>
        <v>1.1299999999999999</v>
      </c>
      <c r="M147" s="146">
        <f t="shared" ref="M147:M152" si="364">M146</f>
        <v>8000</v>
      </c>
      <c r="N147" s="146">
        <f t="shared" ref="N147:N152" si="365">N146</f>
        <v>3600</v>
      </c>
      <c r="O147" s="146">
        <f t="shared" ref="O147:O152" si="366">O146</f>
        <v>2600</v>
      </c>
      <c r="P147" s="146">
        <f t="shared" ref="P147:P152" si="367">P146</f>
        <v>1600</v>
      </c>
      <c r="Q147" s="147">
        <f t="shared" ref="Q147:Q152" si="368">Q146</f>
        <v>11100</v>
      </c>
      <c r="R147" s="147">
        <f t="shared" ref="R147:R152" si="369">R146</f>
        <v>5000</v>
      </c>
      <c r="S147" s="147">
        <f t="shared" ref="S147:S152" si="370">S146</f>
        <v>3600</v>
      </c>
      <c r="T147" s="147">
        <f t="shared" ref="T147:U152" si="371">T146</f>
        <v>2200</v>
      </c>
      <c r="U147" s="147">
        <f t="shared" si="371"/>
        <v>1</v>
      </c>
      <c r="V147" s="147" t="str">
        <f t="shared" ref="V147:V152" si="372">V140</f>
        <v xml:space="preserve">Các tuyến đường giao thông đấu nối trực tiếp ra </v>
      </c>
      <c r="W147" s="147" t="str">
        <f t="shared" ref="W147:X152" si="373">W146</f>
        <v>Đường 2 tháng 9</v>
      </c>
      <c r="X147" s="147" t="str">
        <f t="shared" si="373"/>
        <v xml:space="preserve"> đoạn từ Đường Phan Đăng Lưu</v>
      </c>
      <c r="Y147" s="147" t="str">
        <f t="shared" ref="Y147:Y152" si="374">Y146</f>
        <v xml:space="preserve"> đến Đường Lê Hồng Phong</v>
      </c>
      <c r="Z147" s="147" t="s">
        <v>335</v>
      </c>
      <c r="AA147" s="147" t="str">
        <f>AA140</f>
        <v>- Có bề rộng ≥5m, cách đường giao thông ≤600m.</v>
      </c>
      <c r="AB147" s="147" t="str">
        <f>AB140</f>
        <v>- Có bề rộng từ ≥3m đến &lt;5m, cách đường giao thông ≤400m.</v>
      </c>
      <c r="AC147" s="147">
        <f>AC140</f>
        <v>0</v>
      </c>
      <c r="AD147" s="123"/>
    </row>
    <row r="148" spans="1:35" ht="78.75" x14ac:dyDescent="0.25">
      <c r="A148" s="32">
        <f t="shared" si="340"/>
        <v>143</v>
      </c>
      <c r="B148" s="32" t="str">
        <f t="shared" si="362"/>
        <v>VT3</v>
      </c>
      <c r="C148" s="32" t="str">
        <f t="shared" si="363"/>
        <v>TB6DT</v>
      </c>
      <c r="D148" s="164" t="str">
        <f>V148&amp;W148&amp;X148&amp;Y148&amp;Z148&amp;"
"&amp;AA148&amp;"
"&amp;AB148&amp;"
"&amp;AC148</f>
        <v>Các tuyến đường giao thông đấu nối trực tiếp ra Đường 2 tháng 9 đoạn từ Đường Phan Đăng Lưu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48" s="165"/>
      <c r="F148" s="166"/>
      <c r="G148" s="148">
        <v>3600</v>
      </c>
      <c r="H148" s="37">
        <v>2500</v>
      </c>
      <c r="I148" s="37">
        <v>2200</v>
      </c>
      <c r="J148" s="160">
        <f>VLOOKUP(C148,'[4]1. MA DO'!$E$5:$AA$1933,23,0)</f>
        <v>1.1299999999999999</v>
      </c>
      <c r="K148" s="161">
        <f t="shared" si="337"/>
        <v>1.1299999999999999</v>
      </c>
      <c r="L148" s="161">
        <f t="shared" si="338"/>
        <v>1.1299999999999999</v>
      </c>
      <c r="M148" s="146">
        <f t="shared" si="364"/>
        <v>8000</v>
      </c>
      <c r="N148" s="146">
        <f t="shared" si="365"/>
        <v>3600</v>
      </c>
      <c r="O148" s="146">
        <f t="shared" si="366"/>
        <v>2600</v>
      </c>
      <c r="P148" s="146">
        <f t="shared" si="367"/>
        <v>1600</v>
      </c>
      <c r="Q148" s="147">
        <f t="shared" si="368"/>
        <v>11100</v>
      </c>
      <c r="R148" s="147">
        <f t="shared" si="369"/>
        <v>5000</v>
      </c>
      <c r="S148" s="147">
        <f t="shared" si="370"/>
        <v>3600</v>
      </c>
      <c r="T148" s="147">
        <f t="shared" si="371"/>
        <v>2200</v>
      </c>
      <c r="U148" s="147">
        <f t="shared" si="371"/>
        <v>1</v>
      </c>
      <c r="V148" s="147" t="str">
        <f t="shared" si="372"/>
        <v xml:space="preserve">Các tuyến đường giao thông đấu nối trực tiếp ra </v>
      </c>
      <c r="W148" s="147" t="str">
        <f t="shared" si="373"/>
        <v>Đường 2 tháng 9</v>
      </c>
      <c r="X148" s="147" t="str">
        <f t="shared" si="373"/>
        <v xml:space="preserve"> đoạn từ Đường Phan Đăng Lưu</v>
      </c>
      <c r="Y148" s="147" t="str">
        <f t="shared" si="374"/>
        <v xml:space="preserve"> đến Đường Lê Hồng Phong</v>
      </c>
      <c r="Z148" s="147" t="s">
        <v>335</v>
      </c>
      <c r="AA148" s="147" t="str">
        <f t="shared" ref="AA148:AC148" si="375">AA141</f>
        <v>- Có bề rộng ≥5m, cách đường giao thông &gt;600m.</v>
      </c>
      <c r="AB148" s="147" t="str">
        <f t="shared" si="375"/>
        <v>- Có bề rộng từ ≥3m đến &lt;5m, cách đường giao thông từ &gt;400m đến ≤600m.</v>
      </c>
      <c r="AC148" s="147" t="str">
        <f t="shared" si="375"/>
        <v>- Có bề rộng &lt;3m, cách đường giao thông ≤200m.</v>
      </c>
      <c r="AD148" s="123"/>
    </row>
    <row r="149" spans="1:35" ht="94.5" x14ac:dyDescent="0.25">
      <c r="A149" s="32">
        <f t="shared" si="340"/>
        <v>144</v>
      </c>
      <c r="B149" s="32" t="str">
        <f t="shared" si="362"/>
        <v>VT4</v>
      </c>
      <c r="C149" s="32" t="str">
        <f t="shared" si="363"/>
        <v>TB6DT</v>
      </c>
      <c r="D149" s="164" t="str">
        <f>V149&amp;W149&amp;X149&amp;Y149&amp;Z149</f>
        <v>Các tuyến đường giao thông đấu nối trực tiếp ra Đường 2 tháng 9 đoạn từ Đường Phan Đăng Lưu đến Đường Lê Hồng Phong có hiện trạng là đường nhựa, bê tông xi măng:
- Có bề rộng từ ≥3m đến &lt;5m, cách đường giao thông &gt;600m.
- Có bề rộng &lt;3m, cách đường giao thông &gt;200m.</v>
      </c>
      <c r="E149" s="165"/>
      <c r="F149" s="166"/>
      <c r="G149" s="148">
        <v>2200</v>
      </c>
      <c r="H149" s="37">
        <v>1500</v>
      </c>
      <c r="I149" s="37">
        <v>1300</v>
      </c>
      <c r="J149" s="160">
        <f>VLOOKUP(C149,'[4]1. MA DO'!$E$5:$AA$1933,23,0)</f>
        <v>1.1299999999999999</v>
      </c>
      <c r="K149" s="161">
        <f t="shared" si="337"/>
        <v>1.1299999999999999</v>
      </c>
      <c r="L149" s="161">
        <f t="shared" si="338"/>
        <v>1.1299999999999999</v>
      </c>
      <c r="M149" s="146">
        <f t="shared" si="364"/>
        <v>8000</v>
      </c>
      <c r="N149" s="146">
        <f t="shared" si="365"/>
        <v>3600</v>
      </c>
      <c r="O149" s="146">
        <f t="shared" si="366"/>
        <v>2600</v>
      </c>
      <c r="P149" s="146">
        <f t="shared" si="367"/>
        <v>1600</v>
      </c>
      <c r="Q149" s="147">
        <f t="shared" si="368"/>
        <v>11100</v>
      </c>
      <c r="R149" s="147">
        <f t="shared" si="369"/>
        <v>5000</v>
      </c>
      <c r="S149" s="147">
        <f t="shared" si="370"/>
        <v>3600</v>
      </c>
      <c r="T149" s="147">
        <f t="shared" si="371"/>
        <v>2200</v>
      </c>
      <c r="U149" s="147">
        <f t="shared" si="371"/>
        <v>1</v>
      </c>
      <c r="V149" s="147" t="str">
        <f t="shared" si="372"/>
        <v xml:space="preserve">Các tuyến đường giao thông đấu nối trực tiếp ra </v>
      </c>
      <c r="W149" s="147" t="str">
        <f t="shared" si="373"/>
        <v>Đường 2 tháng 9</v>
      </c>
      <c r="X149" s="147" t="str">
        <f t="shared" si="373"/>
        <v xml:space="preserve"> đoạn từ Đường Phan Đăng Lưu</v>
      </c>
      <c r="Y149" s="147" t="str">
        <f t="shared" si="374"/>
        <v xml:space="preserve"> đến Đường Lê Hồng Phong</v>
      </c>
      <c r="Z149" s="147" t="s">
        <v>336</v>
      </c>
      <c r="AA149" s="147">
        <f t="shared" ref="AA149:AC149" si="376">AA142</f>
        <v>0</v>
      </c>
      <c r="AB149" s="147">
        <f t="shared" si="376"/>
        <v>0</v>
      </c>
      <c r="AC149" s="147">
        <f t="shared" si="376"/>
        <v>0</v>
      </c>
      <c r="AD149" s="123"/>
    </row>
    <row r="150" spans="1:35" ht="110.25" x14ac:dyDescent="0.25">
      <c r="A150" s="32">
        <f t="shared" si="340"/>
        <v>145</v>
      </c>
      <c r="B150" s="32" t="str">
        <f t="shared" si="362"/>
        <v>VT2*0,8</v>
      </c>
      <c r="C150" s="32" t="str">
        <f t="shared" si="363"/>
        <v>TB6DT</v>
      </c>
      <c r="D150" s="164" t="str">
        <f>V150&amp;W150&amp;X150&amp;Y150&amp;Z150&amp;"
"&amp;AA150&amp;"
"
&amp;AB150</f>
        <v>Các tuyến đường giao thông không đấu nối trực tiếp và thông ra Đường 2 tháng 9 đoạn từ Đường Phan Đăng Lưu đến Đường Lê Hồng Phong có hiện trạng là đường nhựa, bê tông xi măng:
- Có bề rộng ≥5m, cách đường giao thông ≤600m.
- Có bề rộng từ ≥3m đến &lt;5m, cách đường giao thông ≤400m.</v>
      </c>
      <c r="E150" s="165"/>
      <c r="F150" s="166"/>
      <c r="G150" s="148">
        <v>4500</v>
      </c>
      <c r="H150" s="37">
        <v>3200</v>
      </c>
      <c r="I150" s="37">
        <v>2700</v>
      </c>
      <c r="J150" s="160">
        <f>VLOOKUP(C150,'[4]1. MA DO'!$E$5:$AA$1933,23,0)</f>
        <v>1.1299999999999999</v>
      </c>
      <c r="K150" s="161">
        <f t="shared" si="337"/>
        <v>1.1299999999999999</v>
      </c>
      <c r="L150" s="161">
        <f t="shared" si="338"/>
        <v>1.1299999999999999</v>
      </c>
      <c r="M150" s="146">
        <f t="shared" si="364"/>
        <v>8000</v>
      </c>
      <c r="N150" s="146">
        <f t="shared" si="365"/>
        <v>3600</v>
      </c>
      <c r="O150" s="146">
        <f t="shared" si="366"/>
        <v>2600</v>
      </c>
      <c r="P150" s="146">
        <f t="shared" si="367"/>
        <v>1600</v>
      </c>
      <c r="Q150" s="147">
        <f t="shared" si="368"/>
        <v>11100</v>
      </c>
      <c r="R150" s="147">
        <f t="shared" si="369"/>
        <v>5000</v>
      </c>
      <c r="S150" s="147">
        <f t="shared" si="370"/>
        <v>3600</v>
      </c>
      <c r="T150" s="147">
        <f t="shared" si="371"/>
        <v>2200</v>
      </c>
      <c r="U150" s="147">
        <f t="shared" si="371"/>
        <v>1</v>
      </c>
      <c r="V150" s="147" t="str">
        <f t="shared" si="372"/>
        <v xml:space="preserve">Các tuyến đường giao thông không đấu nối trực tiếp và thông ra </v>
      </c>
      <c r="W150" s="147" t="str">
        <f t="shared" si="373"/>
        <v>Đường 2 tháng 9</v>
      </c>
      <c r="X150" s="147" t="str">
        <f t="shared" si="373"/>
        <v xml:space="preserve"> đoạn từ Đường Phan Đăng Lưu</v>
      </c>
      <c r="Y150" s="147" t="str">
        <f t="shared" si="374"/>
        <v xml:space="preserve"> đến Đường Lê Hồng Phong</v>
      </c>
      <c r="Z150" s="147" t="s">
        <v>335</v>
      </c>
      <c r="AA150" s="147" t="str">
        <f t="shared" ref="AA150:AC150" si="377">AA143</f>
        <v>- Có bề rộng ≥5m, cách đường giao thông ≤600m.</v>
      </c>
      <c r="AB150" s="147" t="str">
        <f t="shared" si="377"/>
        <v>- Có bề rộng từ ≥3m đến &lt;5m, cách đường giao thông ≤400m.</v>
      </c>
      <c r="AC150" s="147">
        <f t="shared" si="377"/>
        <v>0</v>
      </c>
      <c r="AD150" s="123"/>
    </row>
    <row r="151" spans="1:35" ht="110.25" x14ac:dyDescent="0.25">
      <c r="A151" s="32">
        <f t="shared" si="340"/>
        <v>146</v>
      </c>
      <c r="B151" s="32" t="str">
        <f t="shared" si="362"/>
        <v>VT3*0,8</v>
      </c>
      <c r="C151" s="32" t="str">
        <f t="shared" si="363"/>
        <v>TB6DT</v>
      </c>
      <c r="D151" s="164" t="str">
        <f>V151&amp;W151&amp;X151&amp;Y151&amp;Z151&amp;"
"&amp;AA151&amp;"
"
&amp;AB151&amp;"
"&amp;AC151</f>
        <v>Các tuyến đường giao thông không đấu nối trực tiếp và thông ra Đường 2 tháng 9 đoạn từ Đường Phan Đăng Lưu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51" s="165"/>
      <c r="F151" s="166"/>
      <c r="G151" s="148">
        <v>3200</v>
      </c>
      <c r="H151" s="37">
        <v>2200</v>
      </c>
      <c r="I151" s="37">
        <v>1900</v>
      </c>
      <c r="J151" s="160">
        <f>VLOOKUP(C151,'[4]1. MA DO'!$E$5:$AA$1933,23,0)</f>
        <v>1.1299999999999999</v>
      </c>
      <c r="K151" s="161">
        <f t="shared" si="337"/>
        <v>1.1299999999999999</v>
      </c>
      <c r="L151" s="161">
        <f t="shared" si="338"/>
        <v>1.1299999999999999</v>
      </c>
      <c r="M151" s="146">
        <f t="shared" si="364"/>
        <v>8000</v>
      </c>
      <c r="N151" s="146">
        <f t="shared" si="365"/>
        <v>3600</v>
      </c>
      <c r="O151" s="146">
        <f t="shared" si="366"/>
        <v>2600</v>
      </c>
      <c r="P151" s="146">
        <f t="shared" si="367"/>
        <v>1600</v>
      </c>
      <c r="Q151" s="147">
        <f t="shared" si="368"/>
        <v>11100</v>
      </c>
      <c r="R151" s="147">
        <f t="shared" si="369"/>
        <v>5000</v>
      </c>
      <c r="S151" s="147">
        <f t="shared" si="370"/>
        <v>3600</v>
      </c>
      <c r="T151" s="147">
        <f t="shared" si="371"/>
        <v>2200</v>
      </c>
      <c r="U151" s="147">
        <f t="shared" si="371"/>
        <v>1</v>
      </c>
      <c r="V151" s="147" t="str">
        <f t="shared" si="372"/>
        <v xml:space="preserve">Các tuyến đường giao thông không đấu nối trực tiếp và thông ra </v>
      </c>
      <c r="W151" s="147" t="str">
        <f t="shared" si="373"/>
        <v>Đường 2 tháng 9</v>
      </c>
      <c r="X151" s="147" t="str">
        <f t="shared" si="373"/>
        <v xml:space="preserve"> đoạn từ Đường Phan Đăng Lưu</v>
      </c>
      <c r="Y151" s="147" t="str">
        <f t="shared" si="374"/>
        <v xml:space="preserve"> đến Đường Lê Hồng Phong</v>
      </c>
      <c r="Z151" s="147" t="s">
        <v>335</v>
      </c>
      <c r="AA151" s="147" t="str">
        <f t="shared" ref="AA151:AC151" si="378">AA144</f>
        <v>- Có bề rộng ≥5m, cách đường giao thông &gt;600m.</v>
      </c>
      <c r="AB151" s="147" t="str">
        <f t="shared" si="378"/>
        <v>- Có bề rộng từ ≥3m đến &lt;5m, cách đường giao thông từ &gt;400m đến ≤600m.</v>
      </c>
      <c r="AC151" s="147" t="str">
        <f t="shared" si="378"/>
        <v>- Có bề rộng &lt;3m, cách đường giao thông ≤200m.</v>
      </c>
      <c r="AD151" s="123"/>
    </row>
    <row r="152" spans="1:35" ht="110.25" x14ac:dyDescent="0.25">
      <c r="A152" s="32">
        <f t="shared" si="340"/>
        <v>147</v>
      </c>
      <c r="B152" s="32" t="str">
        <f t="shared" si="362"/>
        <v>VT4*0,8</v>
      </c>
      <c r="C152" s="32" t="str">
        <f t="shared" si="363"/>
        <v>TB6DT</v>
      </c>
      <c r="D152" s="164" t="str">
        <f>V152&amp;W152&amp;X152&amp;Y152&amp;Z152</f>
        <v>Các tuyến đường giao thông không đấu nối trực tiếp và thông ra Đường 2 tháng 9 đoạn từ Đường Phan Đăng Lưu đến Đường Lê Hồng Phong có hiện trạng là đường nhựa, bê tông xi măng:
- Có bề rộng từ ≥3m đến &lt;5m, cách đường giao thông &gt;600m.
- Có bề rộng &lt;3m, cách đường giao thông &gt;200m.</v>
      </c>
      <c r="E152" s="165"/>
      <c r="F152" s="166"/>
      <c r="G152" s="148">
        <v>2000</v>
      </c>
      <c r="H152" s="37">
        <v>1400</v>
      </c>
      <c r="I152" s="37">
        <v>1200</v>
      </c>
      <c r="J152" s="160">
        <f>VLOOKUP(C152,'[4]1. MA DO'!$E$5:$AA$1933,23,0)</f>
        <v>1.1299999999999999</v>
      </c>
      <c r="K152" s="161">
        <f t="shared" si="337"/>
        <v>1.1299999999999999</v>
      </c>
      <c r="L152" s="161">
        <f t="shared" si="338"/>
        <v>1.1299999999999999</v>
      </c>
      <c r="M152" s="146">
        <f t="shared" si="364"/>
        <v>8000</v>
      </c>
      <c r="N152" s="146">
        <f t="shared" si="365"/>
        <v>3600</v>
      </c>
      <c r="O152" s="146">
        <f t="shared" si="366"/>
        <v>2600</v>
      </c>
      <c r="P152" s="146">
        <f t="shared" si="367"/>
        <v>1600</v>
      </c>
      <c r="Q152" s="147">
        <f t="shared" si="368"/>
        <v>11100</v>
      </c>
      <c r="R152" s="147">
        <f t="shared" si="369"/>
        <v>5000</v>
      </c>
      <c r="S152" s="147">
        <f t="shared" si="370"/>
        <v>3600</v>
      </c>
      <c r="T152" s="147">
        <f t="shared" si="371"/>
        <v>2200</v>
      </c>
      <c r="U152" s="147">
        <f t="shared" si="371"/>
        <v>1</v>
      </c>
      <c r="V152" s="147" t="str">
        <f t="shared" si="372"/>
        <v xml:space="preserve">Các tuyến đường giao thông không đấu nối trực tiếp và thông ra </v>
      </c>
      <c r="W152" s="147" t="str">
        <f t="shared" si="373"/>
        <v>Đường 2 tháng 9</v>
      </c>
      <c r="X152" s="147" t="str">
        <f t="shared" si="373"/>
        <v xml:space="preserve"> đoạn từ Đường Phan Đăng Lưu</v>
      </c>
      <c r="Y152" s="147" t="str">
        <f t="shared" si="374"/>
        <v xml:space="preserve"> đến Đường Lê Hồng Phong</v>
      </c>
      <c r="Z152" s="147" t="s">
        <v>336</v>
      </c>
      <c r="AA152" s="147">
        <f t="shared" ref="AA152:AC152" si="379">AA145</f>
        <v>0</v>
      </c>
      <c r="AB152" s="147">
        <f t="shared" si="379"/>
        <v>0</v>
      </c>
      <c r="AC152" s="147">
        <f t="shared" si="379"/>
        <v>0</v>
      </c>
      <c r="AD152" s="123"/>
    </row>
    <row r="153" spans="1:35" ht="31.5" x14ac:dyDescent="0.25">
      <c r="A153" s="32">
        <f t="shared" si="340"/>
        <v>148</v>
      </c>
      <c r="B153" s="32" t="str">
        <f>'Đầu vào (2)'!G148</f>
        <v>TB9DT</v>
      </c>
      <c r="C153" s="32" t="str">
        <f>$B$153</f>
        <v>TB9DT</v>
      </c>
      <c r="D153" s="34" t="str">
        <f>'Đầu vào (2)'!H148</f>
        <v>Đường Cách Mạng Tháng 8</v>
      </c>
      <c r="E153" s="34" t="str">
        <f>'Đầu vào (2)'!I148</f>
        <v>Đường Lê Duẩn</v>
      </c>
      <c r="F153" s="34" t="str">
        <f>'Đầu vào (2)'!K148</f>
        <v>Đường Trương Văn Bang</v>
      </c>
      <c r="G153" s="37">
        <v>9100</v>
      </c>
      <c r="H153" s="37">
        <v>6400</v>
      </c>
      <c r="I153" s="37">
        <v>5500</v>
      </c>
      <c r="J153" s="160">
        <f>VLOOKUP(C153,'[4]1. MA DO'!$E$5:$AA$1933,23,0)</f>
        <v>1.1299999999999999</v>
      </c>
      <c r="K153" s="161">
        <f t="shared" si="337"/>
        <v>1.1299999999999999</v>
      </c>
      <c r="L153" s="161">
        <f t="shared" si="338"/>
        <v>1.1299999999999999</v>
      </c>
      <c r="M153" s="146">
        <f>'Đầu vào (2)'!L148</f>
        <v>6500</v>
      </c>
      <c r="N153" s="146">
        <f>'Đầu vào (2)'!M148</f>
        <v>3400</v>
      </c>
      <c r="O153" s="146">
        <f>'Đầu vào (2)'!N148</f>
        <v>2400</v>
      </c>
      <c r="P153" s="146">
        <f>'Đầu vào (2)'!O148</f>
        <v>1400</v>
      </c>
      <c r="Q153" s="147">
        <f>VLOOKUP(B153,'[3]Giá đề xuất ODT'!$G$11:$AD$2233,21,0)</f>
        <v>9100</v>
      </c>
      <c r="R153" s="147">
        <f>VLOOKUP(B153,'[3]Giá đề xuất ODT'!$G$11:$AD$2233,22,0)</f>
        <v>4700</v>
      </c>
      <c r="S153" s="147">
        <f>VLOOKUP(B153,'[3]Giá đề xuất ODT'!$G$11:$AD$2233,23,0)</f>
        <v>3300</v>
      </c>
      <c r="T153" s="147">
        <f>VLOOKUP(B153,'[3]Giá đề xuất ODT'!$G$11:$AD$2233,24,0)</f>
        <v>2000</v>
      </c>
      <c r="U153" s="147">
        <v>1</v>
      </c>
      <c r="V153" s="123"/>
      <c r="W153" s="147" t="str">
        <f>D153</f>
        <v>Đường Cách Mạng Tháng 8</v>
      </c>
      <c r="X153" s="147" t="str">
        <f>" đoạn từ "&amp;E153</f>
        <v xml:space="preserve"> đoạn từ Đường Lê Duẩn</v>
      </c>
      <c r="Y153" s="147" t="str">
        <f>" đến "&amp;F153</f>
        <v xml:space="preserve"> đến Đường Trương Văn Bang</v>
      </c>
      <c r="Z153" s="123"/>
      <c r="AA153" s="123"/>
      <c r="AB153" s="123"/>
      <c r="AC153" s="123"/>
      <c r="AD153" s="123"/>
    </row>
    <row r="154" spans="1:35" ht="78.75" x14ac:dyDescent="0.25">
      <c r="A154" s="32">
        <f t="shared" si="340"/>
        <v>149</v>
      </c>
      <c r="B154" s="32" t="str">
        <f t="shared" ref="B154:B166" si="380">B147</f>
        <v>VT2</v>
      </c>
      <c r="C154" s="32" t="str">
        <f t="shared" ref="C154:C159" si="381">$B$153</f>
        <v>TB9DT</v>
      </c>
      <c r="D154" s="164" t="str">
        <f>V154&amp;W154&amp;X154&amp;Y154&amp;Z154&amp;"
"&amp;AA154&amp;"
"
&amp;AB154</f>
        <v>Các tuyến đường giao thông đấu nối trực tiếp ra Đường Cách Mạng Tháng 8 đoạn từ Đường Lê Duẩn đến Đường Trương Văn Bang có hiện trạng là đường nhựa, bê tông xi măng:
- Có bề rộng ≥5m, cách đường giao thông ≤600m.
- Có bề rộng từ ≥3m đến &lt;5m, cách đường giao thông ≤400m.</v>
      </c>
      <c r="E154" s="165"/>
      <c r="F154" s="166"/>
      <c r="G154" s="148">
        <v>4700</v>
      </c>
      <c r="H154" s="37">
        <v>3300</v>
      </c>
      <c r="I154" s="37">
        <v>2800</v>
      </c>
      <c r="J154" s="160">
        <f>VLOOKUP(C154,'[4]1. MA DO'!$E$5:$AA$1933,23,0)</f>
        <v>1.1299999999999999</v>
      </c>
      <c r="K154" s="161">
        <f t="shared" si="337"/>
        <v>1.1299999999999999</v>
      </c>
      <c r="L154" s="161">
        <f t="shared" si="338"/>
        <v>1.1299999999999999</v>
      </c>
      <c r="M154" s="146">
        <f t="shared" ref="M154:M159" si="382">M153</f>
        <v>6500</v>
      </c>
      <c r="N154" s="146">
        <f t="shared" ref="N154:N159" si="383">N153</f>
        <v>3400</v>
      </c>
      <c r="O154" s="146">
        <f t="shared" ref="O154:O159" si="384">O153</f>
        <v>2400</v>
      </c>
      <c r="P154" s="146">
        <f t="shared" ref="P154:P159" si="385">P153</f>
        <v>1400</v>
      </c>
      <c r="Q154" s="147">
        <f t="shared" ref="Q154:Q166" si="386">Q153</f>
        <v>9100</v>
      </c>
      <c r="R154" s="147">
        <f t="shared" ref="R154:R166" si="387">R153</f>
        <v>4700</v>
      </c>
      <c r="S154" s="147">
        <f t="shared" ref="S154:U166" si="388">S153</f>
        <v>3300</v>
      </c>
      <c r="T154" s="147">
        <f t="shared" ref="T154:U159" si="389">T153</f>
        <v>2000</v>
      </c>
      <c r="U154" s="147">
        <f t="shared" si="389"/>
        <v>1</v>
      </c>
      <c r="V154" s="147" t="str">
        <f t="shared" ref="V154:V159" si="390">V147</f>
        <v xml:space="preserve">Các tuyến đường giao thông đấu nối trực tiếp ra </v>
      </c>
      <c r="W154" s="147" t="str">
        <f t="shared" ref="W154:X159" si="391">W153</f>
        <v>Đường Cách Mạng Tháng 8</v>
      </c>
      <c r="X154" s="147" t="str">
        <f t="shared" si="391"/>
        <v xml:space="preserve"> đoạn từ Đường Lê Duẩn</v>
      </c>
      <c r="Y154" s="147" t="str">
        <f t="shared" ref="Y154:Y166" si="392">Y153</f>
        <v xml:space="preserve"> đến Đường Trương Văn Bang</v>
      </c>
      <c r="Z154" s="147" t="s">
        <v>335</v>
      </c>
      <c r="AA154" s="147" t="str">
        <f>AA147</f>
        <v>- Có bề rộng ≥5m, cách đường giao thông ≤600m.</v>
      </c>
      <c r="AB154" s="147" t="str">
        <f>AB147</f>
        <v>- Có bề rộng từ ≥3m đến &lt;5m, cách đường giao thông ≤400m.</v>
      </c>
      <c r="AC154" s="147">
        <f>AC147</f>
        <v>0</v>
      </c>
      <c r="AD154" s="123"/>
    </row>
    <row r="155" spans="1:35" ht="78.75" x14ac:dyDescent="0.25">
      <c r="A155" s="32">
        <f t="shared" si="340"/>
        <v>150</v>
      </c>
      <c r="B155" s="32" t="str">
        <f t="shared" si="380"/>
        <v>VT3</v>
      </c>
      <c r="C155" s="32" t="str">
        <f t="shared" si="381"/>
        <v>TB9DT</v>
      </c>
      <c r="D155" s="164" t="str">
        <f>V155&amp;W155&amp;X155&amp;Y155&amp;Z155&amp;"
"&amp;AA155&amp;"
"&amp;AB155&amp;"
"&amp;AC155</f>
        <v>Các tuyến đường giao thông đấu nối trực tiếp ra Đường Cách Mạng Tháng 8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55" s="165"/>
      <c r="F155" s="166"/>
      <c r="G155" s="148">
        <v>3300</v>
      </c>
      <c r="H155" s="37">
        <v>2300</v>
      </c>
      <c r="I155" s="37">
        <v>2000</v>
      </c>
      <c r="J155" s="160">
        <f>VLOOKUP(C155,'[4]1. MA DO'!$E$5:$AA$1933,23,0)</f>
        <v>1.1299999999999999</v>
      </c>
      <c r="K155" s="161">
        <f t="shared" si="337"/>
        <v>1.1299999999999999</v>
      </c>
      <c r="L155" s="161">
        <f t="shared" si="338"/>
        <v>1.1299999999999999</v>
      </c>
      <c r="M155" s="146">
        <f t="shared" si="382"/>
        <v>6500</v>
      </c>
      <c r="N155" s="146">
        <f t="shared" si="383"/>
        <v>3400</v>
      </c>
      <c r="O155" s="146">
        <f t="shared" si="384"/>
        <v>2400</v>
      </c>
      <c r="P155" s="146">
        <f t="shared" si="385"/>
        <v>1400</v>
      </c>
      <c r="Q155" s="147">
        <f t="shared" si="386"/>
        <v>9100</v>
      </c>
      <c r="R155" s="147">
        <f t="shared" si="387"/>
        <v>4700</v>
      </c>
      <c r="S155" s="147">
        <f t="shared" si="388"/>
        <v>3300</v>
      </c>
      <c r="T155" s="147">
        <f t="shared" si="389"/>
        <v>2000</v>
      </c>
      <c r="U155" s="147">
        <f t="shared" si="389"/>
        <v>1</v>
      </c>
      <c r="V155" s="147" t="str">
        <f t="shared" si="390"/>
        <v xml:space="preserve">Các tuyến đường giao thông đấu nối trực tiếp ra </v>
      </c>
      <c r="W155" s="147" t="str">
        <f t="shared" si="391"/>
        <v>Đường Cách Mạng Tháng 8</v>
      </c>
      <c r="X155" s="147" t="str">
        <f t="shared" si="391"/>
        <v xml:space="preserve"> đoạn từ Đường Lê Duẩn</v>
      </c>
      <c r="Y155" s="147" t="str">
        <f t="shared" si="392"/>
        <v xml:space="preserve"> đến Đường Trương Văn Bang</v>
      </c>
      <c r="Z155" s="147" t="s">
        <v>335</v>
      </c>
      <c r="AA155" s="147" t="str">
        <f t="shared" ref="AA155:AC155" si="393">AA148</f>
        <v>- Có bề rộng ≥5m, cách đường giao thông &gt;600m.</v>
      </c>
      <c r="AB155" s="147" t="str">
        <f t="shared" si="393"/>
        <v>- Có bề rộng từ ≥3m đến &lt;5m, cách đường giao thông từ &gt;400m đến ≤600m.</v>
      </c>
      <c r="AC155" s="147" t="str">
        <f t="shared" si="393"/>
        <v>- Có bề rộng &lt;3m, cách đường giao thông ≤200m.</v>
      </c>
      <c r="AD155" s="123"/>
    </row>
    <row r="156" spans="1:35" ht="94.5" x14ac:dyDescent="0.25">
      <c r="A156" s="32">
        <f t="shared" si="340"/>
        <v>151</v>
      </c>
      <c r="B156" s="32" t="str">
        <f t="shared" si="380"/>
        <v>VT4</v>
      </c>
      <c r="C156" s="32" t="str">
        <f t="shared" si="381"/>
        <v>TB9DT</v>
      </c>
      <c r="D156" s="164" t="str">
        <f>V156&amp;W156&amp;X156&amp;Y156&amp;Z156</f>
        <v>Các tuyến đường giao thông đấu nối trực tiếp ra Đường Cách Mạng Tháng 8 đoạn từ Đường Lê Duẩn đến Đường Trương Văn Bang có hiện trạng là đường nhựa, bê tông xi măng:
- Có bề rộng từ ≥3m đến &lt;5m, cách đường giao thông &gt;600m.
- Có bề rộng &lt;3m, cách đường giao thông &gt;200m.</v>
      </c>
      <c r="E156" s="165"/>
      <c r="F156" s="166"/>
      <c r="G156" s="148">
        <v>2000</v>
      </c>
      <c r="H156" s="37">
        <v>1400</v>
      </c>
      <c r="I156" s="37">
        <v>1200</v>
      </c>
      <c r="J156" s="160">
        <f>VLOOKUP(C156,'[4]1. MA DO'!$E$5:$AA$1933,23,0)</f>
        <v>1.1299999999999999</v>
      </c>
      <c r="K156" s="161">
        <f t="shared" si="337"/>
        <v>1.1299999999999999</v>
      </c>
      <c r="L156" s="161">
        <f t="shared" si="338"/>
        <v>1.1299999999999999</v>
      </c>
      <c r="M156" s="146">
        <f t="shared" si="382"/>
        <v>6500</v>
      </c>
      <c r="N156" s="146">
        <f t="shared" si="383"/>
        <v>3400</v>
      </c>
      <c r="O156" s="146">
        <f t="shared" si="384"/>
        <v>2400</v>
      </c>
      <c r="P156" s="146">
        <f t="shared" si="385"/>
        <v>1400</v>
      </c>
      <c r="Q156" s="147">
        <f t="shared" si="386"/>
        <v>9100</v>
      </c>
      <c r="R156" s="147">
        <f t="shared" si="387"/>
        <v>4700</v>
      </c>
      <c r="S156" s="147">
        <f t="shared" si="388"/>
        <v>3300</v>
      </c>
      <c r="T156" s="147">
        <f t="shared" si="389"/>
        <v>2000</v>
      </c>
      <c r="U156" s="147">
        <f t="shared" si="389"/>
        <v>1</v>
      </c>
      <c r="V156" s="147" t="str">
        <f t="shared" si="390"/>
        <v xml:space="preserve">Các tuyến đường giao thông đấu nối trực tiếp ra </v>
      </c>
      <c r="W156" s="147" t="str">
        <f t="shared" si="391"/>
        <v>Đường Cách Mạng Tháng 8</v>
      </c>
      <c r="X156" s="147" t="str">
        <f t="shared" si="391"/>
        <v xml:space="preserve"> đoạn từ Đường Lê Duẩn</v>
      </c>
      <c r="Y156" s="147" t="str">
        <f t="shared" si="392"/>
        <v xml:space="preserve"> đến Đường Trương Văn Bang</v>
      </c>
      <c r="Z156" s="147" t="s">
        <v>336</v>
      </c>
      <c r="AA156" s="147">
        <f t="shared" ref="AA156:AC156" si="394">AA149</f>
        <v>0</v>
      </c>
      <c r="AB156" s="147">
        <f t="shared" si="394"/>
        <v>0</v>
      </c>
      <c r="AC156" s="147">
        <f t="shared" si="394"/>
        <v>0</v>
      </c>
      <c r="AD156" s="123"/>
    </row>
    <row r="157" spans="1:35" ht="110.25" x14ac:dyDescent="0.25">
      <c r="A157" s="32">
        <f t="shared" si="340"/>
        <v>152</v>
      </c>
      <c r="B157" s="32" t="str">
        <f t="shared" si="380"/>
        <v>VT2*0,8</v>
      </c>
      <c r="C157" s="32" t="str">
        <f t="shared" si="381"/>
        <v>TB9DT</v>
      </c>
      <c r="D157" s="164" t="str">
        <f>V157&amp;W157&amp;X157&amp;Y157&amp;Z157&amp;"
"&amp;AA157&amp;"
"
&amp;AB157</f>
        <v>Các tuyến đường giao thông không đấu nối trực tiếp và thông ra Đường Cách Mạng Tháng 8 đoạn từ Đường Lê Duẩn đến Đường Trương Văn Bang có hiện trạng là đường nhựa, bê tông xi măng:
- Có bề rộng ≥5m, cách đường giao thông ≤600m.
- Có bề rộng từ ≥3m đến &lt;5m, cách đường giao thông ≤400m.</v>
      </c>
      <c r="E157" s="165"/>
      <c r="F157" s="166"/>
      <c r="G157" s="148">
        <v>4200</v>
      </c>
      <c r="H157" s="37">
        <v>2900</v>
      </c>
      <c r="I157" s="37">
        <v>2500</v>
      </c>
      <c r="J157" s="160">
        <f>VLOOKUP(C157,'[4]1. MA DO'!$E$5:$AA$1933,23,0)</f>
        <v>1.1299999999999999</v>
      </c>
      <c r="K157" s="161">
        <f t="shared" si="337"/>
        <v>1.1299999999999999</v>
      </c>
      <c r="L157" s="161">
        <f t="shared" si="338"/>
        <v>1.1299999999999999</v>
      </c>
      <c r="M157" s="146">
        <f t="shared" si="382"/>
        <v>6500</v>
      </c>
      <c r="N157" s="146">
        <f t="shared" si="383"/>
        <v>3400</v>
      </c>
      <c r="O157" s="146">
        <f t="shared" si="384"/>
        <v>2400</v>
      </c>
      <c r="P157" s="146">
        <f t="shared" si="385"/>
        <v>1400</v>
      </c>
      <c r="Q157" s="147">
        <f t="shared" si="386"/>
        <v>9100</v>
      </c>
      <c r="R157" s="147">
        <f t="shared" si="387"/>
        <v>4700</v>
      </c>
      <c r="S157" s="147">
        <f t="shared" si="388"/>
        <v>3300</v>
      </c>
      <c r="T157" s="147">
        <f t="shared" si="389"/>
        <v>2000</v>
      </c>
      <c r="U157" s="147">
        <f t="shared" si="389"/>
        <v>1</v>
      </c>
      <c r="V157" s="147" t="str">
        <f t="shared" si="390"/>
        <v xml:space="preserve">Các tuyến đường giao thông không đấu nối trực tiếp và thông ra </v>
      </c>
      <c r="W157" s="147" t="str">
        <f t="shared" si="391"/>
        <v>Đường Cách Mạng Tháng 8</v>
      </c>
      <c r="X157" s="147" t="str">
        <f t="shared" si="391"/>
        <v xml:space="preserve"> đoạn từ Đường Lê Duẩn</v>
      </c>
      <c r="Y157" s="147" t="str">
        <f t="shared" si="392"/>
        <v xml:space="preserve"> đến Đường Trương Văn Bang</v>
      </c>
      <c r="Z157" s="147" t="s">
        <v>335</v>
      </c>
      <c r="AA157" s="147" t="str">
        <f t="shared" ref="AA157:AC157" si="395">AA150</f>
        <v>- Có bề rộng ≥5m, cách đường giao thông ≤600m.</v>
      </c>
      <c r="AB157" s="147" t="str">
        <f t="shared" si="395"/>
        <v>- Có bề rộng từ ≥3m đến &lt;5m, cách đường giao thông ≤400m.</v>
      </c>
      <c r="AC157" s="147">
        <f t="shared" si="395"/>
        <v>0</v>
      </c>
      <c r="AD157" s="123"/>
    </row>
    <row r="158" spans="1:35" ht="110.25" x14ac:dyDescent="0.25">
      <c r="A158" s="32">
        <f t="shared" si="340"/>
        <v>153</v>
      </c>
      <c r="B158" s="32" t="str">
        <f t="shared" si="380"/>
        <v>VT3*0,8</v>
      </c>
      <c r="C158" s="32" t="str">
        <f t="shared" si="381"/>
        <v>TB9DT</v>
      </c>
      <c r="D158" s="164" t="str">
        <f>V158&amp;W158&amp;X158&amp;Y158&amp;Z158&amp;"
"&amp;AA158&amp;"
"
&amp;AB158&amp;"
"&amp;AC158</f>
        <v>Các tuyến đường giao thông không đấu nối trực tiếp và thông ra Đường Cách Mạng Tháng 8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58" s="165"/>
      <c r="F158" s="166"/>
      <c r="G158" s="148">
        <v>3000</v>
      </c>
      <c r="H158" s="37">
        <v>2100</v>
      </c>
      <c r="I158" s="37">
        <v>1800</v>
      </c>
      <c r="J158" s="160">
        <f>VLOOKUP(C158,'[4]1. MA DO'!$E$5:$AA$1933,23,0)</f>
        <v>1.1299999999999999</v>
      </c>
      <c r="K158" s="161">
        <f t="shared" si="337"/>
        <v>1.1299999999999999</v>
      </c>
      <c r="L158" s="161">
        <f t="shared" si="338"/>
        <v>1.1299999999999999</v>
      </c>
      <c r="M158" s="146">
        <f t="shared" si="382"/>
        <v>6500</v>
      </c>
      <c r="N158" s="146">
        <f t="shared" si="383"/>
        <v>3400</v>
      </c>
      <c r="O158" s="146">
        <f t="shared" si="384"/>
        <v>2400</v>
      </c>
      <c r="P158" s="146">
        <f t="shared" si="385"/>
        <v>1400</v>
      </c>
      <c r="Q158" s="147">
        <f t="shared" si="386"/>
        <v>9100</v>
      </c>
      <c r="R158" s="147">
        <f t="shared" si="387"/>
        <v>4700</v>
      </c>
      <c r="S158" s="147">
        <f t="shared" si="388"/>
        <v>3300</v>
      </c>
      <c r="T158" s="147">
        <f t="shared" si="389"/>
        <v>2000</v>
      </c>
      <c r="U158" s="147">
        <f t="shared" si="389"/>
        <v>1</v>
      </c>
      <c r="V158" s="147" t="str">
        <f t="shared" si="390"/>
        <v xml:space="preserve">Các tuyến đường giao thông không đấu nối trực tiếp và thông ra </v>
      </c>
      <c r="W158" s="147" t="str">
        <f t="shared" si="391"/>
        <v>Đường Cách Mạng Tháng 8</v>
      </c>
      <c r="X158" s="147" t="str">
        <f t="shared" si="391"/>
        <v xml:space="preserve"> đoạn từ Đường Lê Duẩn</v>
      </c>
      <c r="Y158" s="147" t="str">
        <f t="shared" si="392"/>
        <v xml:space="preserve"> đến Đường Trương Văn Bang</v>
      </c>
      <c r="Z158" s="147" t="s">
        <v>335</v>
      </c>
      <c r="AA158" s="147" t="str">
        <f t="shared" ref="AA158:AC158" si="396">AA151</f>
        <v>- Có bề rộng ≥5m, cách đường giao thông &gt;600m.</v>
      </c>
      <c r="AB158" s="147" t="str">
        <f t="shared" si="396"/>
        <v>- Có bề rộng từ ≥3m đến &lt;5m, cách đường giao thông từ &gt;400m đến ≤600m.</v>
      </c>
      <c r="AC158" s="147" t="str">
        <f t="shared" si="396"/>
        <v>- Có bề rộng &lt;3m, cách đường giao thông ≤200m.</v>
      </c>
      <c r="AD158" s="123"/>
    </row>
    <row r="159" spans="1:35" ht="110.25" x14ac:dyDescent="0.25">
      <c r="A159" s="32">
        <f t="shared" si="340"/>
        <v>154</v>
      </c>
      <c r="B159" s="32" t="str">
        <f t="shared" si="380"/>
        <v>VT4*0,8</v>
      </c>
      <c r="C159" s="32" t="str">
        <f t="shared" si="381"/>
        <v>TB9DT</v>
      </c>
      <c r="D159" s="164" t="str">
        <f>V159&amp;W159&amp;X159&amp;Y159&amp;Z159</f>
        <v>Các tuyến đường giao thông không đấu nối trực tiếp và thông ra Đường Cách Mạng Tháng 8 đoạn từ Đường Lê Duẩn đến Đường Trương Văn Bang có hiện trạng là đường nhựa, bê tông xi măng:
- Có bề rộng từ ≥3m đến &lt;5m, cách đường giao thông &gt;600m.
- Có bề rộng &lt;3m, cách đường giao thông &gt;200m.</v>
      </c>
      <c r="E159" s="165"/>
      <c r="F159" s="166"/>
      <c r="G159" s="148">
        <v>1800</v>
      </c>
      <c r="H159" s="37">
        <v>1300</v>
      </c>
      <c r="I159" s="37">
        <v>1100</v>
      </c>
      <c r="J159" s="160">
        <f>VLOOKUP(C159,'[4]1. MA DO'!$E$5:$AA$1933,23,0)</f>
        <v>1.1299999999999999</v>
      </c>
      <c r="K159" s="161">
        <f t="shared" si="337"/>
        <v>1.1299999999999999</v>
      </c>
      <c r="L159" s="161">
        <f t="shared" si="338"/>
        <v>1.1299999999999999</v>
      </c>
      <c r="M159" s="146">
        <f t="shared" si="382"/>
        <v>6500</v>
      </c>
      <c r="N159" s="146">
        <f t="shared" si="383"/>
        <v>3400</v>
      </c>
      <c r="O159" s="146">
        <f t="shared" si="384"/>
        <v>2400</v>
      </c>
      <c r="P159" s="146">
        <f t="shared" si="385"/>
        <v>1400</v>
      </c>
      <c r="Q159" s="147">
        <f t="shared" si="386"/>
        <v>9100</v>
      </c>
      <c r="R159" s="147">
        <f t="shared" si="387"/>
        <v>4700</v>
      </c>
      <c r="S159" s="147">
        <f t="shared" si="388"/>
        <v>3300</v>
      </c>
      <c r="T159" s="147">
        <f t="shared" si="389"/>
        <v>2000</v>
      </c>
      <c r="U159" s="147">
        <f t="shared" si="389"/>
        <v>1</v>
      </c>
      <c r="V159" s="147" t="str">
        <f t="shared" si="390"/>
        <v xml:space="preserve">Các tuyến đường giao thông không đấu nối trực tiếp và thông ra </v>
      </c>
      <c r="W159" s="147" t="str">
        <f t="shared" si="391"/>
        <v>Đường Cách Mạng Tháng 8</v>
      </c>
      <c r="X159" s="147" t="str">
        <f t="shared" si="391"/>
        <v xml:space="preserve"> đoạn từ Đường Lê Duẩn</v>
      </c>
      <c r="Y159" s="147" t="str">
        <f t="shared" si="392"/>
        <v xml:space="preserve"> đến Đường Trương Văn Bang</v>
      </c>
      <c r="Z159" s="147" t="s">
        <v>336</v>
      </c>
      <c r="AA159" s="147">
        <f t="shared" ref="AA159:AC159" si="397">AA152</f>
        <v>0</v>
      </c>
      <c r="AB159" s="147">
        <f t="shared" si="397"/>
        <v>0</v>
      </c>
      <c r="AC159" s="147">
        <f t="shared" si="397"/>
        <v>0</v>
      </c>
      <c r="AD159" s="123"/>
    </row>
    <row r="160" spans="1:35" s="93" customFormat="1" ht="31.5" x14ac:dyDescent="0.25">
      <c r="A160" s="32">
        <f t="shared" si="340"/>
        <v>155</v>
      </c>
      <c r="B160" s="32" t="s">
        <v>266</v>
      </c>
      <c r="C160" s="32" t="str">
        <f>$B$160</f>
        <v>bs</v>
      </c>
      <c r="D160" s="34" t="s">
        <v>79</v>
      </c>
      <c r="E160" s="34" t="s">
        <v>27</v>
      </c>
      <c r="F160" s="34" t="s">
        <v>78</v>
      </c>
      <c r="G160" s="37">
        <v>8400</v>
      </c>
      <c r="H160" s="37">
        <v>5900</v>
      </c>
      <c r="I160" s="37">
        <v>5000</v>
      </c>
      <c r="J160" s="160">
        <f>VLOOKUP(C160,'[4]1. MA DO'!$E$5:$AA$1933,23,0)</f>
        <v>1.1299999999999999</v>
      </c>
      <c r="K160" s="161">
        <f t="shared" si="337"/>
        <v>1.1299999999999999</v>
      </c>
      <c r="L160" s="161">
        <f t="shared" si="338"/>
        <v>1.1299999999999999</v>
      </c>
      <c r="M160" s="146"/>
      <c r="N160" s="146"/>
      <c r="O160" s="146"/>
      <c r="P160" s="146"/>
      <c r="Q160" s="147">
        <f>Q216</f>
        <v>8400</v>
      </c>
      <c r="R160" s="147">
        <f t="shared" ref="R160:T160" si="398">R216</f>
        <v>4700</v>
      </c>
      <c r="S160" s="147">
        <f t="shared" si="398"/>
        <v>3200</v>
      </c>
      <c r="T160" s="147">
        <f t="shared" si="398"/>
        <v>2000</v>
      </c>
      <c r="U160" s="147">
        <v>1</v>
      </c>
      <c r="V160" s="123"/>
      <c r="W160" s="147" t="str">
        <f>D160</f>
        <v>Đường Cách Mạng Tháng 8</v>
      </c>
      <c r="X160" s="147" t="str">
        <f>" đoạn từ "&amp;E160</f>
        <v xml:space="preserve"> đoạn từ Đường Trương Văn Bang</v>
      </c>
      <c r="Y160" s="147" t="str">
        <f>" đến "&amp;F160</f>
        <v xml:space="preserve"> đến Đường 30 tháng 4</v>
      </c>
      <c r="Z160" s="123"/>
      <c r="AA160" s="123"/>
      <c r="AB160" s="123"/>
      <c r="AC160" s="123"/>
      <c r="AD160" s="123" t="s">
        <v>282</v>
      </c>
      <c r="AE160" s="6"/>
      <c r="AF160" s="6"/>
      <c r="AG160" s="6"/>
      <c r="AH160" s="6"/>
      <c r="AI160" s="6"/>
    </row>
    <row r="161" spans="1:30" ht="78.75" x14ac:dyDescent="0.25">
      <c r="A161" s="32">
        <f t="shared" si="340"/>
        <v>156</v>
      </c>
      <c r="B161" s="32" t="str">
        <f t="shared" si="380"/>
        <v>VT2</v>
      </c>
      <c r="C161" s="32" t="str">
        <f t="shared" ref="C161:C166" si="399">$B$160</f>
        <v>bs</v>
      </c>
      <c r="D161" s="164" t="str">
        <f>V161&amp;W161&amp;X161&amp;Y161&amp;Z161&amp;"
"&amp;AA161&amp;"
"
&amp;AB161</f>
        <v>Các tuyến đường giao thông đấu nối trực tiếp ra Đường Cách Mạng Tháng 8 đoạn từ Đường Trương Văn Bang đến Đường 30 tháng 4 có hiện trạng là đường nhựa, bê tông xi măng:
- Có bề rộng ≥5m, cách đường giao thông ≤600m.
- Có bề rộng từ ≥3m đến &lt;5m, cách đường giao thông ≤400m.</v>
      </c>
      <c r="E161" s="165"/>
      <c r="F161" s="166"/>
      <c r="G161" s="148">
        <v>4700</v>
      </c>
      <c r="H161" s="37">
        <v>3300</v>
      </c>
      <c r="I161" s="37">
        <v>2800</v>
      </c>
      <c r="J161" s="160">
        <f>VLOOKUP(C161,'[4]1. MA DO'!$E$5:$AA$1933,23,0)</f>
        <v>1.1299999999999999</v>
      </c>
      <c r="K161" s="161">
        <f t="shared" si="337"/>
        <v>1.1299999999999999</v>
      </c>
      <c r="L161" s="161">
        <f t="shared" si="338"/>
        <v>1.1299999999999999</v>
      </c>
      <c r="M161" s="146"/>
      <c r="N161" s="146"/>
      <c r="O161" s="146"/>
      <c r="P161" s="146"/>
      <c r="Q161" s="147">
        <f t="shared" si="386"/>
        <v>8400</v>
      </c>
      <c r="R161" s="147">
        <f t="shared" si="387"/>
        <v>4700</v>
      </c>
      <c r="S161" s="147">
        <f t="shared" si="388"/>
        <v>3200</v>
      </c>
      <c r="T161" s="147">
        <f t="shared" si="388"/>
        <v>2000</v>
      </c>
      <c r="U161" s="147">
        <f t="shared" si="388"/>
        <v>1</v>
      </c>
      <c r="V161" s="147" t="str">
        <f t="shared" ref="V161:V166" si="400">V154</f>
        <v xml:space="preserve">Các tuyến đường giao thông đấu nối trực tiếp ra </v>
      </c>
      <c r="W161" s="147" t="str">
        <f t="shared" ref="W161:X161" si="401">W160</f>
        <v>Đường Cách Mạng Tháng 8</v>
      </c>
      <c r="X161" s="147" t="str">
        <f t="shared" si="401"/>
        <v xml:space="preserve"> đoạn từ Đường Trương Văn Bang</v>
      </c>
      <c r="Y161" s="147" t="str">
        <f t="shared" si="392"/>
        <v xml:space="preserve"> đến Đường 30 tháng 4</v>
      </c>
      <c r="Z161" s="147" t="s">
        <v>335</v>
      </c>
      <c r="AA161" s="147" t="str">
        <f>AA154</f>
        <v>- Có bề rộng ≥5m, cách đường giao thông ≤600m.</v>
      </c>
      <c r="AB161" s="147" t="str">
        <f>AB154</f>
        <v>- Có bề rộng từ ≥3m đến &lt;5m, cách đường giao thông ≤400m.</v>
      </c>
      <c r="AC161" s="147">
        <f>AC154</f>
        <v>0</v>
      </c>
      <c r="AD161" s="123"/>
    </row>
    <row r="162" spans="1:30" ht="78.75" x14ac:dyDescent="0.25">
      <c r="A162" s="32">
        <f t="shared" si="340"/>
        <v>157</v>
      </c>
      <c r="B162" s="32" t="str">
        <f t="shared" si="380"/>
        <v>VT3</v>
      </c>
      <c r="C162" s="32" t="str">
        <f t="shared" si="399"/>
        <v>bs</v>
      </c>
      <c r="D162" s="164" t="str">
        <f>V162&amp;W162&amp;X162&amp;Y162&amp;Z162&amp;"
"&amp;AA162&amp;"
"&amp;AB162&amp;"
"&amp;AC162</f>
        <v>Các tuyến đường giao thông đấu nối trực tiếp ra Đường Cách Mạng Tháng 8 đoạn từ Đường Trương Văn Bang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162" s="165"/>
      <c r="F162" s="166"/>
      <c r="G162" s="148">
        <v>3200</v>
      </c>
      <c r="H162" s="37">
        <v>2200</v>
      </c>
      <c r="I162" s="37">
        <v>1900</v>
      </c>
      <c r="J162" s="160">
        <f>VLOOKUP(C162,'[4]1. MA DO'!$E$5:$AA$1933,23,0)</f>
        <v>1.1299999999999999</v>
      </c>
      <c r="K162" s="161">
        <f t="shared" si="337"/>
        <v>1.1299999999999999</v>
      </c>
      <c r="L162" s="161">
        <f t="shared" si="338"/>
        <v>1.1299999999999999</v>
      </c>
      <c r="M162" s="146"/>
      <c r="N162" s="146"/>
      <c r="O162" s="146"/>
      <c r="P162" s="146"/>
      <c r="Q162" s="147">
        <f t="shared" si="386"/>
        <v>8400</v>
      </c>
      <c r="R162" s="147">
        <f t="shared" si="387"/>
        <v>4700</v>
      </c>
      <c r="S162" s="147">
        <f t="shared" si="388"/>
        <v>3200</v>
      </c>
      <c r="T162" s="147">
        <f t="shared" si="388"/>
        <v>2000</v>
      </c>
      <c r="U162" s="147">
        <f t="shared" si="388"/>
        <v>1</v>
      </c>
      <c r="V162" s="147" t="str">
        <f t="shared" si="400"/>
        <v xml:space="preserve">Các tuyến đường giao thông đấu nối trực tiếp ra </v>
      </c>
      <c r="W162" s="147" t="str">
        <f t="shared" ref="W162:X162" si="402">W161</f>
        <v>Đường Cách Mạng Tháng 8</v>
      </c>
      <c r="X162" s="147" t="str">
        <f t="shared" si="402"/>
        <v xml:space="preserve"> đoạn từ Đường Trương Văn Bang</v>
      </c>
      <c r="Y162" s="147" t="str">
        <f t="shared" si="392"/>
        <v xml:space="preserve"> đến Đường 30 tháng 4</v>
      </c>
      <c r="Z162" s="147" t="s">
        <v>335</v>
      </c>
      <c r="AA162" s="147" t="str">
        <f t="shared" ref="AA162:AC162" si="403">AA155</f>
        <v>- Có bề rộng ≥5m, cách đường giao thông &gt;600m.</v>
      </c>
      <c r="AB162" s="147" t="str">
        <f t="shared" si="403"/>
        <v>- Có bề rộng từ ≥3m đến &lt;5m, cách đường giao thông từ &gt;400m đến ≤600m.</v>
      </c>
      <c r="AC162" s="147" t="str">
        <f t="shared" si="403"/>
        <v>- Có bề rộng &lt;3m, cách đường giao thông ≤200m.</v>
      </c>
      <c r="AD162" s="123"/>
    </row>
    <row r="163" spans="1:30" ht="94.5" x14ac:dyDescent="0.25">
      <c r="A163" s="32">
        <f t="shared" si="340"/>
        <v>158</v>
      </c>
      <c r="B163" s="32" t="str">
        <f t="shared" si="380"/>
        <v>VT4</v>
      </c>
      <c r="C163" s="32" t="str">
        <f t="shared" si="399"/>
        <v>bs</v>
      </c>
      <c r="D163" s="164" t="str">
        <f>V163&amp;W163&amp;X163&amp;Y163&amp;Z163</f>
        <v>Các tuyến đường giao thông đấu nối trực tiếp ra Đường Cách Mạng Tháng 8 đoạn từ Đường Trương Văn Bang đến Đường 30 tháng 4 có hiện trạng là đường nhựa, bê tông xi măng:
- Có bề rộng từ ≥3m đến &lt;5m, cách đường giao thông &gt;600m.
- Có bề rộng &lt;3m, cách đường giao thông &gt;200m.</v>
      </c>
      <c r="E163" s="165"/>
      <c r="F163" s="166"/>
      <c r="G163" s="148">
        <v>2000</v>
      </c>
      <c r="H163" s="37">
        <v>1400</v>
      </c>
      <c r="I163" s="37">
        <v>1200</v>
      </c>
      <c r="J163" s="160">
        <f>VLOOKUP(C163,'[4]1. MA DO'!$E$5:$AA$1933,23,0)</f>
        <v>1.1299999999999999</v>
      </c>
      <c r="K163" s="161">
        <f t="shared" si="337"/>
        <v>1.1299999999999999</v>
      </c>
      <c r="L163" s="161">
        <f t="shared" si="338"/>
        <v>1.1299999999999999</v>
      </c>
      <c r="M163" s="146"/>
      <c r="N163" s="146"/>
      <c r="O163" s="146"/>
      <c r="P163" s="146"/>
      <c r="Q163" s="147">
        <f t="shared" si="386"/>
        <v>8400</v>
      </c>
      <c r="R163" s="147">
        <f t="shared" si="387"/>
        <v>4700</v>
      </c>
      <c r="S163" s="147">
        <f t="shared" si="388"/>
        <v>3200</v>
      </c>
      <c r="T163" s="147">
        <f t="shared" si="388"/>
        <v>2000</v>
      </c>
      <c r="U163" s="147">
        <f t="shared" si="388"/>
        <v>1</v>
      </c>
      <c r="V163" s="147" t="str">
        <f t="shared" si="400"/>
        <v xml:space="preserve">Các tuyến đường giao thông đấu nối trực tiếp ra </v>
      </c>
      <c r="W163" s="147" t="str">
        <f t="shared" ref="W163:X163" si="404">W162</f>
        <v>Đường Cách Mạng Tháng 8</v>
      </c>
      <c r="X163" s="147" t="str">
        <f t="shared" si="404"/>
        <v xml:space="preserve"> đoạn từ Đường Trương Văn Bang</v>
      </c>
      <c r="Y163" s="147" t="str">
        <f t="shared" si="392"/>
        <v xml:space="preserve"> đến Đường 30 tháng 4</v>
      </c>
      <c r="Z163" s="147" t="s">
        <v>336</v>
      </c>
      <c r="AA163" s="147">
        <f t="shared" ref="AA163:AC163" si="405">AA156</f>
        <v>0</v>
      </c>
      <c r="AB163" s="147">
        <f t="shared" si="405"/>
        <v>0</v>
      </c>
      <c r="AC163" s="147">
        <f t="shared" si="405"/>
        <v>0</v>
      </c>
      <c r="AD163" s="123"/>
    </row>
    <row r="164" spans="1:30" ht="110.25" x14ac:dyDescent="0.25">
      <c r="A164" s="32">
        <f t="shared" si="340"/>
        <v>159</v>
      </c>
      <c r="B164" s="32" t="str">
        <f t="shared" si="380"/>
        <v>VT2*0,8</v>
      </c>
      <c r="C164" s="32" t="str">
        <f t="shared" si="399"/>
        <v>bs</v>
      </c>
      <c r="D164" s="164" t="str">
        <f>V164&amp;W164&amp;X164&amp;Y164&amp;Z164&amp;"
"&amp;AA164&amp;"
"
&amp;AB164</f>
        <v>Các tuyến đường giao thông không đấu nối trực tiếp và thông ra Đường Cách Mạng Tháng 8 đoạn từ Đường Trương Văn Bang đến Đường 30 tháng 4 có hiện trạng là đường nhựa, bê tông xi măng:
- Có bề rộng ≥5m, cách đường giao thông ≤600m.
- Có bề rộng từ ≥3m đến &lt;5m, cách đường giao thông ≤400m.</v>
      </c>
      <c r="E164" s="165"/>
      <c r="F164" s="166"/>
      <c r="G164" s="148">
        <v>4200</v>
      </c>
      <c r="H164" s="37">
        <v>2900</v>
      </c>
      <c r="I164" s="37">
        <v>2500</v>
      </c>
      <c r="J164" s="160">
        <f>VLOOKUP(C164,'[4]1. MA DO'!$E$5:$AA$1933,23,0)</f>
        <v>1.1299999999999999</v>
      </c>
      <c r="K164" s="161">
        <f t="shared" si="337"/>
        <v>1.1299999999999999</v>
      </c>
      <c r="L164" s="161">
        <f t="shared" si="338"/>
        <v>1.1299999999999999</v>
      </c>
      <c r="M164" s="146">
        <f t="shared" ref="M164:M166" si="406">M163</f>
        <v>0</v>
      </c>
      <c r="N164" s="146">
        <f t="shared" ref="N164:N166" si="407">N163</f>
        <v>0</v>
      </c>
      <c r="O164" s="146">
        <f t="shared" ref="O164:O166" si="408">O163</f>
        <v>0</v>
      </c>
      <c r="P164" s="146">
        <f t="shared" ref="P164:P166" si="409">P163</f>
        <v>0</v>
      </c>
      <c r="Q164" s="147">
        <f t="shared" si="386"/>
        <v>8400</v>
      </c>
      <c r="R164" s="147">
        <f t="shared" si="387"/>
        <v>4700</v>
      </c>
      <c r="S164" s="147">
        <f t="shared" si="388"/>
        <v>3200</v>
      </c>
      <c r="T164" s="147">
        <f t="shared" si="388"/>
        <v>2000</v>
      </c>
      <c r="U164" s="147">
        <f t="shared" si="388"/>
        <v>1</v>
      </c>
      <c r="V164" s="147" t="str">
        <f t="shared" si="400"/>
        <v xml:space="preserve">Các tuyến đường giao thông không đấu nối trực tiếp và thông ra </v>
      </c>
      <c r="W164" s="147" t="str">
        <f t="shared" ref="W164:X164" si="410">W163</f>
        <v>Đường Cách Mạng Tháng 8</v>
      </c>
      <c r="X164" s="147" t="str">
        <f t="shared" si="410"/>
        <v xml:space="preserve"> đoạn từ Đường Trương Văn Bang</v>
      </c>
      <c r="Y164" s="147" t="str">
        <f t="shared" si="392"/>
        <v xml:space="preserve"> đến Đường 30 tháng 4</v>
      </c>
      <c r="Z164" s="147" t="s">
        <v>335</v>
      </c>
      <c r="AA164" s="147" t="str">
        <f t="shared" ref="AA164:AC164" si="411">AA157</f>
        <v>- Có bề rộng ≥5m, cách đường giao thông ≤600m.</v>
      </c>
      <c r="AB164" s="147" t="str">
        <f t="shared" si="411"/>
        <v>- Có bề rộng từ ≥3m đến &lt;5m, cách đường giao thông ≤400m.</v>
      </c>
      <c r="AC164" s="147">
        <f t="shared" si="411"/>
        <v>0</v>
      </c>
      <c r="AD164" s="123"/>
    </row>
    <row r="165" spans="1:30" ht="110.25" x14ac:dyDescent="0.25">
      <c r="A165" s="32">
        <f t="shared" si="340"/>
        <v>160</v>
      </c>
      <c r="B165" s="32" t="str">
        <f t="shared" si="380"/>
        <v>VT3*0,8</v>
      </c>
      <c r="C165" s="32" t="str">
        <f t="shared" si="399"/>
        <v>bs</v>
      </c>
      <c r="D165" s="164" t="str">
        <f>V165&amp;W165&amp;X165&amp;Y165&amp;Z165&amp;"
"&amp;AA165&amp;"
"
&amp;AB165&amp;"
"&amp;AC165</f>
        <v>Các tuyến đường giao thông không đấu nối trực tiếp và thông ra Đường Cách Mạng Tháng 8 đoạn từ Đường Trương Văn Bang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165" s="165"/>
      <c r="F165" s="166"/>
      <c r="G165" s="148">
        <v>2900</v>
      </c>
      <c r="H165" s="37">
        <v>2000</v>
      </c>
      <c r="I165" s="37">
        <v>1700</v>
      </c>
      <c r="J165" s="160">
        <f>VLOOKUP(C165,'[4]1. MA DO'!$E$5:$AA$1933,23,0)</f>
        <v>1.1299999999999999</v>
      </c>
      <c r="K165" s="161">
        <f t="shared" si="337"/>
        <v>1.1299999999999999</v>
      </c>
      <c r="L165" s="161">
        <f t="shared" si="338"/>
        <v>1.1299999999999999</v>
      </c>
      <c r="M165" s="146">
        <f t="shared" si="406"/>
        <v>0</v>
      </c>
      <c r="N165" s="146">
        <f t="shared" si="407"/>
        <v>0</v>
      </c>
      <c r="O165" s="146">
        <f t="shared" si="408"/>
        <v>0</v>
      </c>
      <c r="P165" s="146">
        <f t="shared" si="409"/>
        <v>0</v>
      </c>
      <c r="Q165" s="147">
        <f t="shared" si="386"/>
        <v>8400</v>
      </c>
      <c r="R165" s="147">
        <f t="shared" si="387"/>
        <v>4700</v>
      </c>
      <c r="S165" s="147">
        <f t="shared" si="388"/>
        <v>3200</v>
      </c>
      <c r="T165" s="147">
        <f t="shared" si="388"/>
        <v>2000</v>
      </c>
      <c r="U165" s="147">
        <f t="shared" si="388"/>
        <v>1</v>
      </c>
      <c r="V165" s="147" t="str">
        <f t="shared" si="400"/>
        <v xml:space="preserve">Các tuyến đường giao thông không đấu nối trực tiếp và thông ra </v>
      </c>
      <c r="W165" s="147" t="str">
        <f t="shared" ref="W165:X165" si="412">W164</f>
        <v>Đường Cách Mạng Tháng 8</v>
      </c>
      <c r="X165" s="147" t="str">
        <f t="shared" si="412"/>
        <v xml:space="preserve"> đoạn từ Đường Trương Văn Bang</v>
      </c>
      <c r="Y165" s="147" t="str">
        <f t="shared" si="392"/>
        <v xml:space="preserve"> đến Đường 30 tháng 4</v>
      </c>
      <c r="Z165" s="147" t="s">
        <v>335</v>
      </c>
      <c r="AA165" s="147" t="str">
        <f t="shared" ref="AA165:AC165" si="413">AA158</f>
        <v>- Có bề rộng ≥5m, cách đường giao thông &gt;600m.</v>
      </c>
      <c r="AB165" s="147" t="str">
        <f t="shared" si="413"/>
        <v>- Có bề rộng từ ≥3m đến &lt;5m, cách đường giao thông từ &gt;400m đến ≤600m.</v>
      </c>
      <c r="AC165" s="147" t="str">
        <f t="shared" si="413"/>
        <v>- Có bề rộng &lt;3m, cách đường giao thông ≤200m.</v>
      </c>
      <c r="AD165" s="123"/>
    </row>
    <row r="166" spans="1:30" ht="110.25" x14ac:dyDescent="0.25">
      <c r="A166" s="32">
        <f t="shared" si="340"/>
        <v>161</v>
      </c>
      <c r="B166" s="32" t="str">
        <f t="shared" si="380"/>
        <v>VT4*0,8</v>
      </c>
      <c r="C166" s="32" t="str">
        <f t="shared" si="399"/>
        <v>bs</v>
      </c>
      <c r="D166" s="164" t="str">
        <f>V166&amp;W166&amp;X166&amp;Y166&amp;Z166</f>
        <v>Các tuyến đường giao thông không đấu nối trực tiếp và thông ra Đường Cách Mạng Tháng 8 đoạn từ Đường Trương Văn Bang đến Đường 30 tháng 4 có hiện trạng là đường nhựa, bê tông xi măng:
- Có bề rộng từ ≥3m đến &lt;5m, cách đường giao thông &gt;600m.
- Có bề rộng &lt;3m, cách đường giao thông &gt;200m.</v>
      </c>
      <c r="E166" s="165"/>
      <c r="F166" s="166"/>
      <c r="G166" s="148">
        <v>1800</v>
      </c>
      <c r="H166" s="37">
        <v>1300</v>
      </c>
      <c r="I166" s="37">
        <v>1100</v>
      </c>
      <c r="J166" s="160">
        <f>VLOOKUP(C166,'[4]1. MA DO'!$E$5:$AA$1933,23,0)</f>
        <v>1.1299999999999999</v>
      </c>
      <c r="K166" s="161">
        <f t="shared" si="337"/>
        <v>1.1299999999999999</v>
      </c>
      <c r="L166" s="161">
        <f t="shared" si="338"/>
        <v>1.1299999999999999</v>
      </c>
      <c r="M166" s="146">
        <f t="shared" si="406"/>
        <v>0</v>
      </c>
      <c r="N166" s="146">
        <f t="shared" si="407"/>
        <v>0</v>
      </c>
      <c r="O166" s="146">
        <f t="shared" si="408"/>
        <v>0</v>
      </c>
      <c r="P166" s="146">
        <f t="shared" si="409"/>
        <v>0</v>
      </c>
      <c r="Q166" s="147">
        <f t="shared" si="386"/>
        <v>8400</v>
      </c>
      <c r="R166" s="147">
        <f t="shared" si="387"/>
        <v>4700</v>
      </c>
      <c r="S166" s="147">
        <f t="shared" si="388"/>
        <v>3200</v>
      </c>
      <c r="T166" s="147">
        <f t="shared" si="388"/>
        <v>2000</v>
      </c>
      <c r="U166" s="147">
        <f t="shared" si="388"/>
        <v>1</v>
      </c>
      <c r="V166" s="147" t="str">
        <f t="shared" si="400"/>
        <v xml:space="preserve">Các tuyến đường giao thông không đấu nối trực tiếp và thông ra </v>
      </c>
      <c r="W166" s="147" t="str">
        <f t="shared" ref="W166:X166" si="414">W165</f>
        <v>Đường Cách Mạng Tháng 8</v>
      </c>
      <c r="X166" s="147" t="str">
        <f t="shared" si="414"/>
        <v xml:space="preserve"> đoạn từ Đường Trương Văn Bang</v>
      </c>
      <c r="Y166" s="147" t="str">
        <f t="shared" si="392"/>
        <v xml:space="preserve"> đến Đường 30 tháng 4</v>
      </c>
      <c r="Z166" s="147" t="s">
        <v>336</v>
      </c>
      <c r="AA166" s="147">
        <f t="shared" ref="AA166:AC166" si="415">AA159</f>
        <v>0</v>
      </c>
      <c r="AB166" s="147">
        <f t="shared" si="415"/>
        <v>0</v>
      </c>
      <c r="AC166" s="147">
        <f t="shared" si="415"/>
        <v>0</v>
      </c>
      <c r="AD166" s="123"/>
    </row>
    <row r="167" spans="1:30" ht="31.5" x14ac:dyDescent="0.25">
      <c r="A167" s="32">
        <f t="shared" si="340"/>
        <v>162</v>
      </c>
      <c r="B167" s="32" t="str">
        <f>'Đầu vào (2)'!G155</f>
        <v>TB16DT</v>
      </c>
      <c r="C167" s="32" t="str">
        <f>$B$167</f>
        <v>TB16DT</v>
      </c>
      <c r="D167" s="34" t="str">
        <f>'Đầu vào (2)'!H155</f>
        <v>Đường Huỳnh Văn Nghệ</v>
      </c>
      <c r="E167" s="34" t="str">
        <f>'Đầu vào (2)'!I155</f>
        <v>Đường Lê Duẩn</v>
      </c>
      <c r="F167" s="34" t="str">
        <f>'Đầu vào (2)'!K155</f>
        <v>Đường Trương Văn Bang</v>
      </c>
      <c r="G167" s="37">
        <v>6200</v>
      </c>
      <c r="H167" s="37">
        <v>4300</v>
      </c>
      <c r="I167" s="37">
        <v>3700</v>
      </c>
      <c r="J167" s="160">
        <f>VLOOKUP(C167,'[4]1. MA DO'!$E$5:$AA$1933,23,0)</f>
        <v>1.1299999999999999</v>
      </c>
      <c r="K167" s="161">
        <f t="shared" si="337"/>
        <v>1.1299999999999999</v>
      </c>
      <c r="L167" s="161">
        <f t="shared" si="338"/>
        <v>1.1299999999999999</v>
      </c>
      <c r="M167" s="146">
        <f>'Đầu vào (2)'!L155</f>
        <v>5000</v>
      </c>
      <c r="N167" s="146">
        <f>'Đầu vào (2)'!M155</f>
        <v>3000</v>
      </c>
      <c r="O167" s="146">
        <f>'Đầu vào (2)'!N155</f>
        <v>2200</v>
      </c>
      <c r="P167" s="146">
        <f>'Đầu vào (2)'!O155</f>
        <v>1400</v>
      </c>
      <c r="Q167" s="147">
        <f>VLOOKUP(B167,'[3]Giá đề xuất ODT'!$G$11:$AD$2233,21,0)</f>
        <v>6200</v>
      </c>
      <c r="R167" s="147">
        <f>VLOOKUP(B167,'[3]Giá đề xuất ODT'!$G$11:$AD$2233,22,0)</f>
        <v>3700</v>
      </c>
      <c r="S167" s="147">
        <f>VLOOKUP(B167,'[3]Giá đề xuất ODT'!$G$11:$AD$2233,23,0)</f>
        <v>2700</v>
      </c>
      <c r="T167" s="147">
        <f>VLOOKUP(B167,'[3]Giá đề xuất ODT'!$G$11:$AD$2233,24,0)</f>
        <v>1700</v>
      </c>
      <c r="U167" s="147">
        <v>2</v>
      </c>
      <c r="V167" s="123"/>
      <c r="W167" s="147" t="str">
        <f>D167</f>
        <v>Đường Huỳnh Văn Nghệ</v>
      </c>
      <c r="X167" s="147" t="str">
        <f>" đoạn từ "&amp;E167</f>
        <v xml:space="preserve"> đoạn từ Đường Lê Duẩn</v>
      </c>
      <c r="Y167" s="147" t="str">
        <f>" đến "&amp;F167</f>
        <v xml:space="preserve"> đến Đường Trương Văn Bang</v>
      </c>
      <c r="Z167" s="123"/>
      <c r="AA167" s="123"/>
      <c r="AB167" s="123"/>
      <c r="AC167" s="123"/>
      <c r="AD167" s="123"/>
    </row>
    <row r="168" spans="1:30" ht="78.75" x14ac:dyDescent="0.25">
      <c r="A168" s="32">
        <f t="shared" si="340"/>
        <v>163</v>
      </c>
      <c r="B168" s="32" t="str">
        <f t="shared" ref="B168:B173" si="416">B154</f>
        <v>VT2</v>
      </c>
      <c r="C168" s="32" t="str">
        <f t="shared" ref="C168:C173" si="417">$B$167</f>
        <v>TB16DT</v>
      </c>
      <c r="D168" s="164" t="str">
        <f>V168&amp;W168&amp;X168&amp;Y168&amp;Z168&amp;"
"&amp;AA168&amp;"
"
&amp;AB168</f>
        <v>Các tuyến đường giao thông đấu nối trực tiếp ra Đường Huỳnh Văn Nghệ đoạn từ Đường Lê Duẩn đến Đường Trương Văn Bang có hiện trạng là đường nhựa, bê tông xi măng:
- Có bề rộng ≥5m, cách đường giao thông ≤600m.
- Có bề rộng từ ≥3m đến &lt;5m, cách đường giao thông ≤400m.</v>
      </c>
      <c r="E168" s="165"/>
      <c r="F168" s="166"/>
      <c r="G168" s="148">
        <v>3700</v>
      </c>
      <c r="H168" s="37">
        <v>2600</v>
      </c>
      <c r="I168" s="37">
        <v>2200</v>
      </c>
      <c r="J168" s="160">
        <f>VLOOKUP(C168,'[4]1. MA DO'!$E$5:$AA$1933,23,0)</f>
        <v>1.1299999999999999</v>
      </c>
      <c r="K168" s="161">
        <f t="shared" si="337"/>
        <v>1.1299999999999999</v>
      </c>
      <c r="L168" s="161">
        <f t="shared" si="338"/>
        <v>1.1299999999999999</v>
      </c>
      <c r="M168" s="146">
        <f t="shared" ref="M168:M173" si="418">M167</f>
        <v>5000</v>
      </c>
      <c r="N168" s="146">
        <f t="shared" ref="N168:N173" si="419">N167</f>
        <v>3000</v>
      </c>
      <c r="O168" s="146">
        <f t="shared" ref="O168:O173" si="420">O167</f>
        <v>2200</v>
      </c>
      <c r="P168" s="146">
        <f t="shared" ref="P168:P173" si="421">P167</f>
        <v>1400</v>
      </c>
      <c r="Q168" s="147">
        <f t="shared" ref="Q168:Q173" si="422">Q167</f>
        <v>6200</v>
      </c>
      <c r="R168" s="147">
        <f t="shared" ref="R168:R173" si="423">R167</f>
        <v>3700</v>
      </c>
      <c r="S168" s="147">
        <f t="shared" ref="S168:S173" si="424">S167</f>
        <v>2700</v>
      </c>
      <c r="T168" s="147">
        <f t="shared" ref="T168:U173" si="425">T167</f>
        <v>1700</v>
      </c>
      <c r="U168" s="147">
        <f t="shared" si="425"/>
        <v>2</v>
      </c>
      <c r="V168" s="147" t="str">
        <f t="shared" ref="V168:V173" si="426">V161</f>
        <v xml:space="preserve">Các tuyến đường giao thông đấu nối trực tiếp ra </v>
      </c>
      <c r="W168" s="147" t="str">
        <f t="shared" ref="W168:X173" si="427">W167</f>
        <v>Đường Huỳnh Văn Nghệ</v>
      </c>
      <c r="X168" s="147" t="str">
        <f t="shared" si="427"/>
        <v xml:space="preserve"> đoạn từ Đường Lê Duẩn</v>
      </c>
      <c r="Y168" s="147" t="str">
        <f t="shared" ref="Y168:Y173" si="428">Y167</f>
        <v xml:space="preserve"> đến Đường Trương Văn Bang</v>
      </c>
      <c r="Z168" s="147" t="s">
        <v>335</v>
      </c>
      <c r="AA168" s="147" t="str">
        <f>AA154</f>
        <v>- Có bề rộng ≥5m, cách đường giao thông ≤600m.</v>
      </c>
      <c r="AB168" s="147" t="str">
        <f>AB154</f>
        <v>- Có bề rộng từ ≥3m đến &lt;5m, cách đường giao thông ≤400m.</v>
      </c>
      <c r="AC168" s="147">
        <f>AC154</f>
        <v>0</v>
      </c>
      <c r="AD168" s="123"/>
    </row>
    <row r="169" spans="1:30" ht="78.75" x14ac:dyDescent="0.25">
      <c r="A169" s="32">
        <f t="shared" si="340"/>
        <v>164</v>
      </c>
      <c r="B169" s="32" t="str">
        <f t="shared" si="416"/>
        <v>VT3</v>
      </c>
      <c r="C169" s="32" t="str">
        <f t="shared" si="417"/>
        <v>TB16DT</v>
      </c>
      <c r="D169" s="164" t="str">
        <f>V169&amp;W169&amp;X169&amp;Y169&amp;Z169&amp;"
"&amp;AA169&amp;"
"&amp;AB169&amp;"
"&amp;AC169</f>
        <v>Các tuyến đường giao thông đấu nối trực tiếp ra Đường Huỳnh Văn Nghệ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69" s="165"/>
      <c r="F169" s="166"/>
      <c r="G169" s="148">
        <v>2700</v>
      </c>
      <c r="H169" s="37">
        <v>1900</v>
      </c>
      <c r="I169" s="37">
        <v>1600</v>
      </c>
      <c r="J169" s="160">
        <f>VLOOKUP(C169,'[4]1. MA DO'!$E$5:$AA$1933,23,0)</f>
        <v>1.1299999999999999</v>
      </c>
      <c r="K169" s="161">
        <f t="shared" si="337"/>
        <v>1.1299999999999999</v>
      </c>
      <c r="L169" s="161">
        <f t="shared" si="338"/>
        <v>1.1299999999999999</v>
      </c>
      <c r="M169" s="146">
        <f t="shared" si="418"/>
        <v>5000</v>
      </c>
      <c r="N169" s="146">
        <f t="shared" si="419"/>
        <v>3000</v>
      </c>
      <c r="O169" s="146">
        <f t="shared" si="420"/>
        <v>2200</v>
      </c>
      <c r="P169" s="146">
        <f t="shared" si="421"/>
        <v>1400</v>
      </c>
      <c r="Q169" s="147">
        <f t="shared" si="422"/>
        <v>6200</v>
      </c>
      <c r="R169" s="147">
        <f t="shared" si="423"/>
        <v>3700</v>
      </c>
      <c r="S169" s="147">
        <f t="shared" si="424"/>
        <v>2700</v>
      </c>
      <c r="T169" s="147">
        <f t="shared" si="425"/>
        <v>1700</v>
      </c>
      <c r="U169" s="147">
        <f t="shared" si="425"/>
        <v>2</v>
      </c>
      <c r="V169" s="147" t="str">
        <f t="shared" si="426"/>
        <v xml:space="preserve">Các tuyến đường giao thông đấu nối trực tiếp ra </v>
      </c>
      <c r="W169" s="147" t="str">
        <f t="shared" si="427"/>
        <v>Đường Huỳnh Văn Nghệ</v>
      </c>
      <c r="X169" s="147" t="str">
        <f t="shared" si="427"/>
        <v xml:space="preserve"> đoạn từ Đường Lê Duẩn</v>
      </c>
      <c r="Y169" s="147" t="str">
        <f t="shared" si="428"/>
        <v xml:space="preserve"> đến Đường Trương Văn Bang</v>
      </c>
      <c r="Z169" s="147" t="s">
        <v>335</v>
      </c>
      <c r="AA169" s="147" t="str">
        <f t="shared" ref="AA169:AC169" si="429">AA155</f>
        <v>- Có bề rộng ≥5m, cách đường giao thông &gt;600m.</v>
      </c>
      <c r="AB169" s="147" t="str">
        <f t="shared" si="429"/>
        <v>- Có bề rộng từ ≥3m đến &lt;5m, cách đường giao thông từ &gt;400m đến ≤600m.</v>
      </c>
      <c r="AC169" s="147" t="str">
        <f t="shared" si="429"/>
        <v>- Có bề rộng &lt;3m, cách đường giao thông ≤200m.</v>
      </c>
      <c r="AD169" s="123"/>
    </row>
    <row r="170" spans="1:30" ht="94.5" x14ac:dyDescent="0.25">
      <c r="A170" s="32">
        <f t="shared" si="340"/>
        <v>165</v>
      </c>
      <c r="B170" s="32" t="str">
        <f t="shared" si="416"/>
        <v>VT4</v>
      </c>
      <c r="C170" s="32" t="str">
        <f t="shared" si="417"/>
        <v>TB16DT</v>
      </c>
      <c r="D170" s="164" t="str">
        <f>V170&amp;W170&amp;X170&amp;Y170&amp;Z170</f>
        <v>Các tuyến đường giao thông đấu nối trực tiếp ra Đường Huỳnh Văn Nghệ đoạn từ Đường Lê Duẩn đến Đường Trương Văn Bang có hiện trạng là đường nhựa, bê tông xi măng:
- Có bề rộng từ ≥3m đến &lt;5m, cách đường giao thông &gt;600m.
- Có bề rộng &lt;3m, cách đường giao thông &gt;200m.</v>
      </c>
      <c r="E170" s="165"/>
      <c r="F170" s="166"/>
      <c r="G170" s="148">
        <v>1700</v>
      </c>
      <c r="H170" s="37">
        <v>1200</v>
      </c>
      <c r="I170" s="37">
        <v>1000</v>
      </c>
      <c r="J170" s="160">
        <f>VLOOKUP(C170,'[4]1. MA DO'!$E$5:$AA$1933,23,0)</f>
        <v>1.1299999999999999</v>
      </c>
      <c r="K170" s="161">
        <f t="shared" si="337"/>
        <v>1.1299999999999999</v>
      </c>
      <c r="L170" s="161">
        <f t="shared" si="338"/>
        <v>1.1299999999999999</v>
      </c>
      <c r="M170" s="146">
        <f t="shared" si="418"/>
        <v>5000</v>
      </c>
      <c r="N170" s="146">
        <f t="shared" si="419"/>
        <v>3000</v>
      </c>
      <c r="O170" s="146">
        <f t="shared" si="420"/>
        <v>2200</v>
      </c>
      <c r="P170" s="146">
        <f t="shared" si="421"/>
        <v>1400</v>
      </c>
      <c r="Q170" s="147">
        <f t="shared" si="422"/>
        <v>6200</v>
      </c>
      <c r="R170" s="147">
        <f t="shared" si="423"/>
        <v>3700</v>
      </c>
      <c r="S170" s="147">
        <f t="shared" si="424"/>
        <v>2700</v>
      </c>
      <c r="T170" s="147">
        <f t="shared" si="425"/>
        <v>1700</v>
      </c>
      <c r="U170" s="147">
        <f t="shared" si="425"/>
        <v>2</v>
      </c>
      <c r="V170" s="147" t="str">
        <f t="shared" si="426"/>
        <v xml:space="preserve">Các tuyến đường giao thông đấu nối trực tiếp ra </v>
      </c>
      <c r="W170" s="147" t="str">
        <f t="shared" si="427"/>
        <v>Đường Huỳnh Văn Nghệ</v>
      </c>
      <c r="X170" s="147" t="str">
        <f t="shared" si="427"/>
        <v xml:space="preserve"> đoạn từ Đường Lê Duẩn</v>
      </c>
      <c r="Y170" s="147" t="str">
        <f t="shared" si="428"/>
        <v xml:space="preserve"> đến Đường Trương Văn Bang</v>
      </c>
      <c r="Z170" s="147" t="s">
        <v>336</v>
      </c>
      <c r="AA170" s="147">
        <f t="shared" ref="AA170:AC170" si="430">AA156</f>
        <v>0</v>
      </c>
      <c r="AB170" s="147">
        <f t="shared" si="430"/>
        <v>0</v>
      </c>
      <c r="AC170" s="147">
        <f t="shared" si="430"/>
        <v>0</v>
      </c>
      <c r="AD170" s="123"/>
    </row>
    <row r="171" spans="1:30" ht="110.25" x14ac:dyDescent="0.25">
      <c r="A171" s="32">
        <f t="shared" si="340"/>
        <v>166</v>
      </c>
      <c r="B171" s="32" t="str">
        <f t="shared" si="416"/>
        <v>VT2*0,8</v>
      </c>
      <c r="C171" s="32" t="str">
        <f t="shared" si="417"/>
        <v>TB16DT</v>
      </c>
      <c r="D171" s="164" t="str">
        <f>V171&amp;W171&amp;X171&amp;Y171&amp;Z171&amp;"
"&amp;AA171&amp;"
"
&amp;AB171</f>
        <v>Các tuyến đường giao thông không đấu nối trực tiếp và thông ra Đường Huỳnh Văn Nghệ đoạn từ Đường Lê Duẩn đến Đường Trương Văn Bang có hiện trạng là đường nhựa, bê tông xi măng:
- Có bề rộng ≥5m, cách đường giao thông ≤600m.
- Có bề rộng từ ≥3m đến &lt;5m, cách đường giao thông ≤400m.</v>
      </c>
      <c r="E171" s="165"/>
      <c r="F171" s="166"/>
      <c r="G171" s="148">
        <v>3300</v>
      </c>
      <c r="H171" s="37">
        <v>2300</v>
      </c>
      <c r="I171" s="37">
        <v>2000</v>
      </c>
      <c r="J171" s="160">
        <f>VLOOKUP(C171,'[4]1. MA DO'!$E$5:$AA$1933,23,0)</f>
        <v>1.1299999999999999</v>
      </c>
      <c r="K171" s="161">
        <f t="shared" si="337"/>
        <v>1.1299999999999999</v>
      </c>
      <c r="L171" s="161">
        <f t="shared" si="338"/>
        <v>1.1299999999999999</v>
      </c>
      <c r="M171" s="146">
        <f t="shared" si="418"/>
        <v>5000</v>
      </c>
      <c r="N171" s="146">
        <f t="shared" si="419"/>
        <v>3000</v>
      </c>
      <c r="O171" s="146">
        <f t="shared" si="420"/>
        <v>2200</v>
      </c>
      <c r="P171" s="146">
        <f t="shared" si="421"/>
        <v>1400</v>
      </c>
      <c r="Q171" s="147">
        <f t="shared" si="422"/>
        <v>6200</v>
      </c>
      <c r="R171" s="147">
        <f t="shared" si="423"/>
        <v>3700</v>
      </c>
      <c r="S171" s="147">
        <f t="shared" si="424"/>
        <v>2700</v>
      </c>
      <c r="T171" s="147">
        <f t="shared" si="425"/>
        <v>1700</v>
      </c>
      <c r="U171" s="147">
        <f t="shared" si="425"/>
        <v>2</v>
      </c>
      <c r="V171" s="147" t="str">
        <f t="shared" si="426"/>
        <v xml:space="preserve">Các tuyến đường giao thông không đấu nối trực tiếp và thông ra </v>
      </c>
      <c r="W171" s="147" t="str">
        <f t="shared" si="427"/>
        <v>Đường Huỳnh Văn Nghệ</v>
      </c>
      <c r="X171" s="147" t="str">
        <f t="shared" si="427"/>
        <v xml:space="preserve"> đoạn từ Đường Lê Duẩn</v>
      </c>
      <c r="Y171" s="147" t="str">
        <f t="shared" si="428"/>
        <v xml:space="preserve"> đến Đường Trương Văn Bang</v>
      </c>
      <c r="Z171" s="147" t="s">
        <v>335</v>
      </c>
      <c r="AA171" s="147" t="str">
        <f t="shared" ref="AA171:AC171" si="431">AA157</f>
        <v>- Có bề rộng ≥5m, cách đường giao thông ≤600m.</v>
      </c>
      <c r="AB171" s="147" t="str">
        <f t="shared" si="431"/>
        <v>- Có bề rộng từ ≥3m đến &lt;5m, cách đường giao thông ≤400m.</v>
      </c>
      <c r="AC171" s="147">
        <f t="shared" si="431"/>
        <v>0</v>
      </c>
      <c r="AD171" s="123"/>
    </row>
    <row r="172" spans="1:30" ht="110.25" x14ac:dyDescent="0.25">
      <c r="A172" s="32">
        <f t="shared" si="340"/>
        <v>167</v>
      </c>
      <c r="B172" s="32" t="str">
        <f t="shared" si="416"/>
        <v>VT3*0,8</v>
      </c>
      <c r="C172" s="32" t="str">
        <f t="shared" si="417"/>
        <v>TB16DT</v>
      </c>
      <c r="D172" s="164" t="str">
        <f>V172&amp;W172&amp;X172&amp;Y172&amp;Z172&amp;"
"&amp;AA172&amp;"
"
&amp;AB172&amp;"
"&amp;AC172</f>
        <v>Các tuyến đường giao thông không đấu nối trực tiếp và thông ra Đường Huỳnh Văn Nghệ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72" s="165"/>
      <c r="F172" s="166"/>
      <c r="G172" s="148">
        <v>2400</v>
      </c>
      <c r="H172" s="37">
        <v>1700</v>
      </c>
      <c r="I172" s="37">
        <v>1400</v>
      </c>
      <c r="J172" s="160">
        <f>VLOOKUP(C172,'[4]1. MA DO'!$E$5:$AA$1933,23,0)</f>
        <v>1.1299999999999999</v>
      </c>
      <c r="K172" s="161">
        <f t="shared" si="337"/>
        <v>1.1299999999999999</v>
      </c>
      <c r="L172" s="161">
        <f t="shared" si="338"/>
        <v>1.1299999999999999</v>
      </c>
      <c r="M172" s="146">
        <f t="shared" si="418"/>
        <v>5000</v>
      </c>
      <c r="N172" s="146">
        <f t="shared" si="419"/>
        <v>3000</v>
      </c>
      <c r="O172" s="146">
        <f t="shared" si="420"/>
        <v>2200</v>
      </c>
      <c r="P172" s="146">
        <f t="shared" si="421"/>
        <v>1400</v>
      </c>
      <c r="Q172" s="147">
        <f t="shared" si="422"/>
        <v>6200</v>
      </c>
      <c r="R172" s="147">
        <f t="shared" si="423"/>
        <v>3700</v>
      </c>
      <c r="S172" s="147">
        <f t="shared" si="424"/>
        <v>2700</v>
      </c>
      <c r="T172" s="147">
        <f t="shared" si="425"/>
        <v>1700</v>
      </c>
      <c r="U172" s="147">
        <f t="shared" si="425"/>
        <v>2</v>
      </c>
      <c r="V172" s="147" t="str">
        <f t="shared" si="426"/>
        <v xml:space="preserve">Các tuyến đường giao thông không đấu nối trực tiếp và thông ra </v>
      </c>
      <c r="W172" s="147" t="str">
        <f t="shared" si="427"/>
        <v>Đường Huỳnh Văn Nghệ</v>
      </c>
      <c r="X172" s="147" t="str">
        <f t="shared" si="427"/>
        <v xml:space="preserve"> đoạn từ Đường Lê Duẩn</v>
      </c>
      <c r="Y172" s="147" t="str">
        <f t="shared" si="428"/>
        <v xml:space="preserve"> đến Đường Trương Văn Bang</v>
      </c>
      <c r="Z172" s="147" t="s">
        <v>335</v>
      </c>
      <c r="AA172" s="147" t="str">
        <f t="shared" ref="AA172:AC172" si="432">AA158</f>
        <v>- Có bề rộng ≥5m, cách đường giao thông &gt;600m.</v>
      </c>
      <c r="AB172" s="147" t="str">
        <f t="shared" si="432"/>
        <v>- Có bề rộng từ ≥3m đến &lt;5m, cách đường giao thông từ &gt;400m đến ≤600m.</v>
      </c>
      <c r="AC172" s="147" t="str">
        <f t="shared" si="432"/>
        <v>- Có bề rộng &lt;3m, cách đường giao thông ≤200m.</v>
      </c>
      <c r="AD172" s="123"/>
    </row>
    <row r="173" spans="1:30" ht="110.25" x14ac:dyDescent="0.25">
      <c r="A173" s="32">
        <f t="shared" si="340"/>
        <v>168</v>
      </c>
      <c r="B173" s="32" t="str">
        <f t="shared" si="416"/>
        <v>VT4*0,8</v>
      </c>
      <c r="C173" s="32" t="str">
        <f t="shared" si="417"/>
        <v>TB16DT</v>
      </c>
      <c r="D173" s="164" t="str">
        <f>V173&amp;W173&amp;X173&amp;Y173&amp;Z173</f>
        <v>Các tuyến đường giao thông không đấu nối trực tiếp và thông ra Đường Huỳnh Văn Nghệ đoạn từ Đường Lê Duẩn đến Đường Trương Văn Bang có hiện trạng là đường nhựa, bê tông xi măng:
- Có bề rộng từ ≥3m đến &lt;5m, cách đường giao thông &gt;600m.
- Có bề rộng &lt;3m, cách đường giao thông &gt;200m.</v>
      </c>
      <c r="E173" s="165"/>
      <c r="F173" s="166"/>
      <c r="G173" s="148">
        <v>1500</v>
      </c>
      <c r="H173" s="37">
        <v>1100</v>
      </c>
      <c r="I173" s="37">
        <v>900</v>
      </c>
      <c r="J173" s="160">
        <f>VLOOKUP(C173,'[4]1. MA DO'!$E$5:$AA$1933,23,0)</f>
        <v>1.1299999999999999</v>
      </c>
      <c r="K173" s="161">
        <f t="shared" si="337"/>
        <v>1.1299999999999999</v>
      </c>
      <c r="L173" s="161">
        <f t="shared" si="338"/>
        <v>1.1299999999999999</v>
      </c>
      <c r="M173" s="146">
        <f t="shared" si="418"/>
        <v>5000</v>
      </c>
      <c r="N173" s="146">
        <f t="shared" si="419"/>
        <v>3000</v>
      </c>
      <c r="O173" s="146">
        <f t="shared" si="420"/>
        <v>2200</v>
      </c>
      <c r="P173" s="146">
        <f t="shared" si="421"/>
        <v>1400</v>
      </c>
      <c r="Q173" s="147">
        <f t="shared" si="422"/>
        <v>6200</v>
      </c>
      <c r="R173" s="147">
        <f t="shared" si="423"/>
        <v>3700</v>
      </c>
      <c r="S173" s="147">
        <f t="shared" si="424"/>
        <v>2700</v>
      </c>
      <c r="T173" s="147">
        <f t="shared" si="425"/>
        <v>1700</v>
      </c>
      <c r="U173" s="147">
        <f t="shared" si="425"/>
        <v>2</v>
      </c>
      <c r="V173" s="147" t="str">
        <f t="shared" si="426"/>
        <v xml:space="preserve">Các tuyến đường giao thông không đấu nối trực tiếp và thông ra </v>
      </c>
      <c r="W173" s="147" t="str">
        <f t="shared" si="427"/>
        <v>Đường Huỳnh Văn Nghệ</v>
      </c>
      <c r="X173" s="147" t="str">
        <f t="shared" si="427"/>
        <v xml:space="preserve"> đoạn từ Đường Lê Duẩn</v>
      </c>
      <c r="Y173" s="147" t="str">
        <f t="shared" si="428"/>
        <v xml:space="preserve"> đến Đường Trương Văn Bang</v>
      </c>
      <c r="Z173" s="147" t="s">
        <v>336</v>
      </c>
      <c r="AA173" s="147">
        <f t="shared" ref="AA173:AC173" si="433">AA159</f>
        <v>0</v>
      </c>
      <c r="AB173" s="147">
        <f t="shared" si="433"/>
        <v>0</v>
      </c>
      <c r="AC173" s="147">
        <f t="shared" si="433"/>
        <v>0</v>
      </c>
      <c r="AD173" s="123"/>
    </row>
    <row r="174" spans="1:30" ht="31.5" x14ac:dyDescent="0.25">
      <c r="A174" s="32">
        <f t="shared" si="340"/>
        <v>169</v>
      </c>
      <c r="B174" s="32" t="str">
        <f>'Đầu vào (2)'!G162</f>
        <v>TB53DT</v>
      </c>
      <c r="C174" s="32" t="str">
        <f>$B$174</f>
        <v>TB53DT</v>
      </c>
      <c r="D174" s="34" t="str">
        <f>'Đầu vào (2)'!H162</f>
        <v>Đường Đinh Quang Ân</v>
      </c>
      <c r="E174" s="34" t="str">
        <f>'Đầu vào (2)'!I162</f>
        <v>Đường Lê Duẩn</v>
      </c>
      <c r="F174" s="34" t="str">
        <f>'Đầu vào (2)'!K162</f>
        <v>Đường Trương Văn Bang</v>
      </c>
      <c r="G174" s="37">
        <v>5300</v>
      </c>
      <c r="H174" s="37">
        <v>3700</v>
      </c>
      <c r="I174" s="37">
        <v>3200</v>
      </c>
      <c r="J174" s="160">
        <f>VLOOKUP(C174,'[4]1. MA DO'!$E$5:$AA$1933,23,0)</f>
        <v>1.1299999999999999</v>
      </c>
      <c r="K174" s="161">
        <f t="shared" si="337"/>
        <v>1.1299999999999999</v>
      </c>
      <c r="L174" s="161">
        <f t="shared" si="338"/>
        <v>1.1299999999999999</v>
      </c>
      <c r="M174" s="146">
        <f>'Đầu vào (2)'!L162</f>
        <v>4300</v>
      </c>
      <c r="N174" s="146">
        <f>'Đầu vào (2)'!M162</f>
        <v>2100</v>
      </c>
      <c r="O174" s="146">
        <f>'Đầu vào (2)'!N162</f>
        <v>1600</v>
      </c>
      <c r="P174" s="146">
        <f>'Đầu vào (2)'!O162</f>
        <v>1300</v>
      </c>
      <c r="Q174" s="147">
        <f>VLOOKUP(B174,'[3]Giá đề xuất ODT'!$G$11:$AD$2233,21,0)</f>
        <v>5300</v>
      </c>
      <c r="R174" s="147">
        <f>VLOOKUP(B174,'[3]Giá đề xuất ODT'!$G$11:$AD$2233,22,0)</f>
        <v>2600</v>
      </c>
      <c r="S174" s="147">
        <f>VLOOKUP(B174,'[3]Giá đề xuất ODT'!$G$11:$AD$2233,23,0)</f>
        <v>2000</v>
      </c>
      <c r="T174" s="147">
        <f>VLOOKUP(B174,'[3]Giá đề xuất ODT'!$G$11:$AD$2233,24,0)</f>
        <v>1600</v>
      </c>
      <c r="U174" s="147">
        <v>3</v>
      </c>
      <c r="V174" s="123"/>
      <c r="W174" s="147" t="str">
        <f>D174</f>
        <v>Đường Đinh Quang Ân</v>
      </c>
      <c r="X174" s="147" t="str">
        <f>" đoạn từ "&amp;E174</f>
        <v xml:space="preserve"> đoạn từ Đường Lê Duẩn</v>
      </c>
      <c r="Y174" s="147" t="str">
        <f>" đến "&amp;F174</f>
        <v xml:space="preserve"> đến Đường Trương Văn Bang</v>
      </c>
      <c r="Z174" s="123"/>
      <c r="AA174" s="123"/>
      <c r="AB174" s="123"/>
      <c r="AC174" s="123"/>
      <c r="AD174" s="123"/>
    </row>
    <row r="175" spans="1:30" ht="78.75" x14ac:dyDescent="0.25">
      <c r="A175" s="32">
        <f t="shared" si="340"/>
        <v>170</v>
      </c>
      <c r="B175" s="32" t="str">
        <f t="shared" ref="B175:B180" si="434">B168</f>
        <v>VT2</v>
      </c>
      <c r="C175" s="32" t="str">
        <f t="shared" ref="C175:C180" si="435">$B$174</f>
        <v>TB53DT</v>
      </c>
      <c r="D175" s="164" t="str">
        <f>V175&amp;W175&amp;X175&amp;Y175&amp;Z175&amp;"
"&amp;AA175&amp;"
"
&amp;AB175</f>
        <v>Các tuyến đường giao thông đấu nối trực tiếp ra Đường Đinh Quang Ân đoạn từ Đường Lê Duẩn đến Đường Trương Văn Bang có hiện trạng là đường nhựa, bê tông xi măng:
- Có bề rộng ≥5m, cách đường giao thông ≤600m.
- Có bề rộng từ ≥3m đến &lt;5m, cách đường giao thông ≤400m.</v>
      </c>
      <c r="E175" s="165"/>
      <c r="F175" s="166"/>
      <c r="G175" s="148">
        <v>2600</v>
      </c>
      <c r="H175" s="37">
        <v>1800</v>
      </c>
      <c r="I175" s="37">
        <v>1600</v>
      </c>
      <c r="J175" s="160">
        <f>VLOOKUP(C175,'[4]1. MA DO'!$E$5:$AA$1933,23,0)</f>
        <v>1.1299999999999999</v>
      </c>
      <c r="K175" s="161">
        <f t="shared" si="337"/>
        <v>1.1299999999999999</v>
      </c>
      <c r="L175" s="161">
        <f t="shared" si="338"/>
        <v>1.1299999999999999</v>
      </c>
      <c r="M175" s="146">
        <f t="shared" ref="M175:M180" si="436">M174</f>
        <v>4300</v>
      </c>
      <c r="N175" s="146">
        <f t="shared" ref="N175:N180" si="437">N174</f>
        <v>2100</v>
      </c>
      <c r="O175" s="146">
        <f t="shared" ref="O175:O180" si="438">O174</f>
        <v>1600</v>
      </c>
      <c r="P175" s="146">
        <f t="shared" ref="P175:P180" si="439">P174</f>
        <v>1300</v>
      </c>
      <c r="Q175" s="147">
        <f t="shared" ref="Q175:Q180" si="440">Q174</f>
        <v>5300</v>
      </c>
      <c r="R175" s="147">
        <f t="shared" ref="R175:R180" si="441">R174</f>
        <v>2600</v>
      </c>
      <c r="S175" s="147">
        <f t="shared" ref="S175:S180" si="442">S174</f>
        <v>2000</v>
      </c>
      <c r="T175" s="147">
        <f t="shared" ref="T175:U180" si="443">T174</f>
        <v>1600</v>
      </c>
      <c r="U175" s="147">
        <f t="shared" si="443"/>
        <v>3</v>
      </c>
      <c r="V175" s="147" t="str">
        <f t="shared" ref="V175:V180" si="444">V168</f>
        <v xml:space="preserve">Các tuyến đường giao thông đấu nối trực tiếp ra </v>
      </c>
      <c r="W175" s="147" t="str">
        <f t="shared" ref="W175:X180" si="445">W174</f>
        <v>Đường Đinh Quang Ân</v>
      </c>
      <c r="X175" s="147" t="str">
        <f t="shared" si="445"/>
        <v xml:space="preserve"> đoạn từ Đường Lê Duẩn</v>
      </c>
      <c r="Y175" s="147" t="str">
        <f t="shared" ref="Y175:Y180" si="446">Y174</f>
        <v xml:space="preserve"> đến Đường Trương Văn Bang</v>
      </c>
      <c r="Z175" s="147" t="s">
        <v>335</v>
      </c>
      <c r="AA175" s="147" t="str">
        <f>AA168</f>
        <v>- Có bề rộng ≥5m, cách đường giao thông ≤600m.</v>
      </c>
      <c r="AB175" s="147" t="str">
        <f>AB168</f>
        <v>- Có bề rộng từ ≥3m đến &lt;5m, cách đường giao thông ≤400m.</v>
      </c>
      <c r="AC175" s="147">
        <f>AC168</f>
        <v>0</v>
      </c>
      <c r="AD175" s="123"/>
    </row>
    <row r="176" spans="1:30" ht="78.75" x14ac:dyDescent="0.25">
      <c r="A176" s="32">
        <f t="shared" si="340"/>
        <v>171</v>
      </c>
      <c r="B176" s="32" t="str">
        <f t="shared" si="434"/>
        <v>VT3</v>
      </c>
      <c r="C176" s="32" t="str">
        <f t="shared" si="435"/>
        <v>TB53DT</v>
      </c>
      <c r="D176" s="164" t="str">
        <f>V176&amp;W176&amp;X176&amp;Y176&amp;Z176&amp;"
"&amp;AA176&amp;"
"&amp;AB176&amp;"
"&amp;AC176</f>
        <v>Các tuyến đường giao thông đấu nối trực tiếp ra Đường Đinh Quang Ân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76" s="165"/>
      <c r="F176" s="166"/>
      <c r="G176" s="148">
        <v>2000</v>
      </c>
      <c r="H176" s="37">
        <v>1400</v>
      </c>
      <c r="I176" s="37">
        <v>1200</v>
      </c>
      <c r="J176" s="160">
        <f>VLOOKUP(C176,'[4]1. MA DO'!$E$5:$AA$1933,23,0)</f>
        <v>1.1299999999999999</v>
      </c>
      <c r="K176" s="161">
        <f t="shared" si="337"/>
        <v>1.1299999999999999</v>
      </c>
      <c r="L176" s="161">
        <f t="shared" si="338"/>
        <v>1.1299999999999999</v>
      </c>
      <c r="M176" s="146">
        <f t="shared" si="436"/>
        <v>4300</v>
      </c>
      <c r="N176" s="146">
        <f t="shared" si="437"/>
        <v>2100</v>
      </c>
      <c r="O176" s="146">
        <f t="shared" si="438"/>
        <v>1600</v>
      </c>
      <c r="P176" s="146">
        <f t="shared" si="439"/>
        <v>1300</v>
      </c>
      <c r="Q176" s="147">
        <f t="shared" si="440"/>
        <v>5300</v>
      </c>
      <c r="R176" s="147">
        <f t="shared" si="441"/>
        <v>2600</v>
      </c>
      <c r="S176" s="147">
        <f t="shared" si="442"/>
        <v>2000</v>
      </c>
      <c r="T176" s="147">
        <f t="shared" si="443"/>
        <v>1600</v>
      </c>
      <c r="U176" s="147">
        <f t="shared" si="443"/>
        <v>3</v>
      </c>
      <c r="V176" s="147" t="str">
        <f t="shared" si="444"/>
        <v xml:space="preserve">Các tuyến đường giao thông đấu nối trực tiếp ra </v>
      </c>
      <c r="W176" s="147" t="str">
        <f t="shared" si="445"/>
        <v>Đường Đinh Quang Ân</v>
      </c>
      <c r="X176" s="147" t="str">
        <f t="shared" si="445"/>
        <v xml:space="preserve"> đoạn từ Đường Lê Duẩn</v>
      </c>
      <c r="Y176" s="147" t="str">
        <f t="shared" si="446"/>
        <v xml:space="preserve"> đến Đường Trương Văn Bang</v>
      </c>
      <c r="Z176" s="147" t="s">
        <v>335</v>
      </c>
      <c r="AA176" s="147" t="str">
        <f t="shared" ref="AA176:AC176" si="447">AA169</f>
        <v>- Có bề rộng ≥5m, cách đường giao thông &gt;600m.</v>
      </c>
      <c r="AB176" s="147" t="str">
        <f t="shared" si="447"/>
        <v>- Có bề rộng từ ≥3m đến &lt;5m, cách đường giao thông từ &gt;400m đến ≤600m.</v>
      </c>
      <c r="AC176" s="147" t="str">
        <f t="shared" si="447"/>
        <v>- Có bề rộng &lt;3m, cách đường giao thông ≤200m.</v>
      </c>
      <c r="AD176" s="123"/>
    </row>
    <row r="177" spans="1:30" ht="94.5" x14ac:dyDescent="0.25">
      <c r="A177" s="32">
        <f t="shared" si="340"/>
        <v>172</v>
      </c>
      <c r="B177" s="32" t="str">
        <f t="shared" si="434"/>
        <v>VT4</v>
      </c>
      <c r="C177" s="32" t="str">
        <f t="shared" si="435"/>
        <v>TB53DT</v>
      </c>
      <c r="D177" s="164" t="str">
        <f>V177&amp;W177&amp;X177&amp;Y177&amp;Z177</f>
        <v>Các tuyến đường giao thông đấu nối trực tiếp ra Đường Đinh Quang Ân đoạn từ Đường Lê Duẩn đến Đường Trương Văn Bang có hiện trạng là đường nhựa, bê tông xi măng:
- Có bề rộng từ ≥3m đến &lt;5m, cách đường giao thông &gt;600m.
- Có bề rộng &lt;3m, cách đường giao thông &gt;200m.</v>
      </c>
      <c r="E177" s="165"/>
      <c r="F177" s="166"/>
      <c r="G177" s="148">
        <v>1600</v>
      </c>
      <c r="H177" s="37">
        <v>1100</v>
      </c>
      <c r="I177" s="37">
        <v>960</v>
      </c>
      <c r="J177" s="160">
        <f>VLOOKUP(C177,'[4]1. MA DO'!$E$5:$AA$1933,23,0)</f>
        <v>1.1299999999999999</v>
      </c>
      <c r="K177" s="161">
        <f t="shared" si="337"/>
        <v>1.1299999999999999</v>
      </c>
      <c r="L177" s="161">
        <f t="shared" si="338"/>
        <v>1.1299999999999999</v>
      </c>
      <c r="M177" s="146">
        <f t="shared" si="436"/>
        <v>4300</v>
      </c>
      <c r="N177" s="146">
        <f t="shared" si="437"/>
        <v>2100</v>
      </c>
      <c r="O177" s="146">
        <f t="shared" si="438"/>
        <v>1600</v>
      </c>
      <c r="P177" s="146">
        <f t="shared" si="439"/>
        <v>1300</v>
      </c>
      <c r="Q177" s="147">
        <f t="shared" si="440"/>
        <v>5300</v>
      </c>
      <c r="R177" s="147">
        <f t="shared" si="441"/>
        <v>2600</v>
      </c>
      <c r="S177" s="147">
        <f t="shared" si="442"/>
        <v>2000</v>
      </c>
      <c r="T177" s="147">
        <f t="shared" si="443"/>
        <v>1600</v>
      </c>
      <c r="U177" s="147">
        <f t="shared" si="443"/>
        <v>3</v>
      </c>
      <c r="V177" s="147" t="str">
        <f t="shared" si="444"/>
        <v xml:space="preserve">Các tuyến đường giao thông đấu nối trực tiếp ra </v>
      </c>
      <c r="W177" s="147" t="str">
        <f t="shared" si="445"/>
        <v>Đường Đinh Quang Ân</v>
      </c>
      <c r="X177" s="147" t="str">
        <f t="shared" si="445"/>
        <v xml:space="preserve"> đoạn từ Đường Lê Duẩn</v>
      </c>
      <c r="Y177" s="147" t="str">
        <f t="shared" si="446"/>
        <v xml:space="preserve"> đến Đường Trương Văn Bang</v>
      </c>
      <c r="Z177" s="147" t="s">
        <v>336</v>
      </c>
      <c r="AA177" s="147">
        <f t="shared" ref="AA177:AC177" si="448">AA170</f>
        <v>0</v>
      </c>
      <c r="AB177" s="147">
        <f t="shared" si="448"/>
        <v>0</v>
      </c>
      <c r="AC177" s="147">
        <f t="shared" si="448"/>
        <v>0</v>
      </c>
      <c r="AD177" s="123"/>
    </row>
    <row r="178" spans="1:30" ht="110.25" x14ac:dyDescent="0.25">
      <c r="A178" s="32">
        <f t="shared" si="340"/>
        <v>173</v>
      </c>
      <c r="B178" s="32" t="str">
        <f t="shared" si="434"/>
        <v>VT2*0,8</v>
      </c>
      <c r="C178" s="32" t="str">
        <f t="shared" si="435"/>
        <v>TB53DT</v>
      </c>
      <c r="D178" s="164" t="str">
        <f>V178&amp;W178&amp;X178&amp;Y178&amp;Z178&amp;"
"&amp;AA178&amp;"
"
&amp;AB178</f>
        <v>Các tuyến đường giao thông không đấu nối trực tiếp và thông ra Đường Đinh Quang Ân đoạn từ Đường Lê Duẩn đến Đường Trương Văn Bang có hiện trạng là đường nhựa, bê tông xi măng:
- Có bề rộng ≥5m, cách đường giao thông ≤600m.
- Có bề rộng từ ≥3m đến &lt;5m, cách đường giao thông ≤400m.</v>
      </c>
      <c r="E178" s="165"/>
      <c r="F178" s="166"/>
      <c r="G178" s="148">
        <v>2300</v>
      </c>
      <c r="H178" s="37">
        <v>1600</v>
      </c>
      <c r="I178" s="37">
        <v>1400</v>
      </c>
      <c r="J178" s="160">
        <f>VLOOKUP(C178,'[4]1. MA DO'!$E$5:$AA$1933,23,0)</f>
        <v>1.1299999999999999</v>
      </c>
      <c r="K178" s="161">
        <f t="shared" si="337"/>
        <v>1.1299999999999999</v>
      </c>
      <c r="L178" s="161">
        <f t="shared" si="338"/>
        <v>1.1299999999999999</v>
      </c>
      <c r="M178" s="146">
        <f t="shared" si="436"/>
        <v>4300</v>
      </c>
      <c r="N178" s="146">
        <f t="shared" si="437"/>
        <v>2100</v>
      </c>
      <c r="O178" s="146">
        <f t="shared" si="438"/>
        <v>1600</v>
      </c>
      <c r="P178" s="146">
        <f t="shared" si="439"/>
        <v>1300</v>
      </c>
      <c r="Q178" s="147">
        <f t="shared" si="440"/>
        <v>5300</v>
      </c>
      <c r="R178" s="147">
        <f t="shared" si="441"/>
        <v>2600</v>
      </c>
      <c r="S178" s="147">
        <f t="shared" si="442"/>
        <v>2000</v>
      </c>
      <c r="T178" s="147">
        <f t="shared" si="443"/>
        <v>1600</v>
      </c>
      <c r="U178" s="147">
        <f t="shared" si="443"/>
        <v>3</v>
      </c>
      <c r="V178" s="147" t="str">
        <f t="shared" si="444"/>
        <v xml:space="preserve">Các tuyến đường giao thông không đấu nối trực tiếp và thông ra </v>
      </c>
      <c r="W178" s="147" t="str">
        <f t="shared" si="445"/>
        <v>Đường Đinh Quang Ân</v>
      </c>
      <c r="X178" s="147" t="str">
        <f t="shared" si="445"/>
        <v xml:space="preserve"> đoạn từ Đường Lê Duẩn</v>
      </c>
      <c r="Y178" s="147" t="str">
        <f t="shared" si="446"/>
        <v xml:space="preserve"> đến Đường Trương Văn Bang</v>
      </c>
      <c r="Z178" s="147" t="s">
        <v>335</v>
      </c>
      <c r="AA178" s="147" t="str">
        <f t="shared" ref="AA178:AC178" si="449">AA171</f>
        <v>- Có bề rộng ≥5m, cách đường giao thông ≤600m.</v>
      </c>
      <c r="AB178" s="147" t="str">
        <f t="shared" si="449"/>
        <v>- Có bề rộng từ ≥3m đến &lt;5m, cách đường giao thông ≤400m.</v>
      </c>
      <c r="AC178" s="147">
        <f t="shared" si="449"/>
        <v>0</v>
      </c>
      <c r="AD178" s="123"/>
    </row>
    <row r="179" spans="1:30" ht="110.25" x14ac:dyDescent="0.25">
      <c r="A179" s="32">
        <f t="shared" si="340"/>
        <v>174</v>
      </c>
      <c r="B179" s="32" t="str">
        <f t="shared" si="434"/>
        <v>VT3*0,8</v>
      </c>
      <c r="C179" s="32" t="str">
        <f t="shared" si="435"/>
        <v>TB53DT</v>
      </c>
      <c r="D179" s="164" t="str">
        <f>V179&amp;W179&amp;X179&amp;Y179&amp;Z179&amp;"
"&amp;AA179&amp;"
"
&amp;AB179&amp;"
"&amp;AC179</f>
        <v>Các tuyến đường giao thông không đấu nối trực tiếp và thông ra Đường Đinh Quang Ân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79" s="165"/>
      <c r="F179" s="166"/>
      <c r="G179" s="148">
        <v>1800</v>
      </c>
      <c r="H179" s="37">
        <v>1300</v>
      </c>
      <c r="I179" s="37">
        <v>1100</v>
      </c>
      <c r="J179" s="160">
        <f>VLOOKUP(C179,'[4]1. MA DO'!$E$5:$AA$1933,23,0)</f>
        <v>1.1299999999999999</v>
      </c>
      <c r="K179" s="161">
        <f t="shared" si="337"/>
        <v>1.1299999999999999</v>
      </c>
      <c r="L179" s="161">
        <f t="shared" si="338"/>
        <v>1.1299999999999999</v>
      </c>
      <c r="M179" s="146">
        <f t="shared" si="436"/>
        <v>4300</v>
      </c>
      <c r="N179" s="146">
        <f t="shared" si="437"/>
        <v>2100</v>
      </c>
      <c r="O179" s="146">
        <f t="shared" si="438"/>
        <v>1600</v>
      </c>
      <c r="P179" s="146">
        <f t="shared" si="439"/>
        <v>1300</v>
      </c>
      <c r="Q179" s="147">
        <f t="shared" si="440"/>
        <v>5300</v>
      </c>
      <c r="R179" s="147">
        <f t="shared" si="441"/>
        <v>2600</v>
      </c>
      <c r="S179" s="147">
        <f t="shared" si="442"/>
        <v>2000</v>
      </c>
      <c r="T179" s="147">
        <f t="shared" si="443"/>
        <v>1600</v>
      </c>
      <c r="U179" s="147">
        <f t="shared" si="443"/>
        <v>3</v>
      </c>
      <c r="V179" s="147" t="str">
        <f t="shared" si="444"/>
        <v xml:space="preserve">Các tuyến đường giao thông không đấu nối trực tiếp và thông ra </v>
      </c>
      <c r="W179" s="147" t="str">
        <f t="shared" si="445"/>
        <v>Đường Đinh Quang Ân</v>
      </c>
      <c r="X179" s="147" t="str">
        <f t="shared" si="445"/>
        <v xml:space="preserve"> đoạn từ Đường Lê Duẩn</v>
      </c>
      <c r="Y179" s="147" t="str">
        <f t="shared" si="446"/>
        <v xml:space="preserve"> đến Đường Trương Văn Bang</v>
      </c>
      <c r="Z179" s="147" t="s">
        <v>335</v>
      </c>
      <c r="AA179" s="147" t="str">
        <f t="shared" ref="AA179:AC179" si="450">AA172</f>
        <v>- Có bề rộng ≥5m, cách đường giao thông &gt;600m.</v>
      </c>
      <c r="AB179" s="147" t="str">
        <f t="shared" si="450"/>
        <v>- Có bề rộng từ ≥3m đến &lt;5m, cách đường giao thông từ &gt;400m đến ≤600m.</v>
      </c>
      <c r="AC179" s="147" t="str">
        <f t="shared" si="450"/>
        <v>- Có bề rộng &lt;3m, cách đường giao thông ≤200m.</v>
      </c>
      <c r="AD179" s="123"/>
    </row>
    <row r="180" spans="1:30" ht="110.25" x14ac:dyDescent="0.25">
      <c r="A180" s="32">
        <f t="shared" si="340"/>
        <v>175</v>
      </c>
      <c r="B180" s="32" t="str">
        <f t="shared" si="434"/>
        <v>VT4*0,8</v>
      </c>
      <c r="C180" s="32" t="str">
        <f t="shared" si="435"/>
        <v>TB53DT</v>
      </c>
      <c r="D180" s="164" t="str">
        <f>V180&amp;W180&amp;X180&amp;Y180&amp;Z180</f>
        <v>Các tuyến đường giao thông không đấu nối trực tiếp và thông ra Đường Đinh Quang Ân đoạn từ Đường Lê Duẩn đến Đường Trương Văn Bang có hiện trạng là đường nhựa, bê tông xi măng:
- Có bề rộng từ ≥3m đến &lt;5m, cách đường giao thông &gt;600m.
- Có bề rộng &lt;3m, cách đường giao thông &gt;200m.</v>
      </c>
      <c r="E180" s="165"/>
      <c r="F180" s="166"/>
      <c r="G180" s="148">
        <v>1400</v>
      </c>
      <c r="H180" s="37">
        <v>980</v>
      </c>
      <c r="I180" s="37">
        <v>840</v>
      </c>
      <c r="J180" s="160">
        <f>VLOOKUP(C180,'[4]1. MA DO'!$E$5:$AA$1933,23,0)</f>
        <v>1.1299999999999999</v>
      </c>
      <c r="K180" s="161">
        <f t="shared" si="337"/>
        <v>1.1299999999999999</v>
      </c>
      <c r="L180" s="161">
        <f t="shared" si="338"/>
        <v>1.1299999999999999</v>
      </c>
      <c r="M180" s="146">
        <f t="shared" si="436"/>
        <v>4300</v>
      </c>
      <c r="N180" s="146">
        <f t="shared" si="437"/>
        <v>2100</v>
      </c>
      <c r="O180" s="146">
        <f t="shared" si="438"/>
        <v>1600</v>
      </c>
      <c r="P180" s="146">
        <f t="shared" si="439"/>
        <v>1300</v>
      </c>
      <c r="Q180" s="147">
        <f t="shared" si="440"/>
        <v>5300</v>
      </c>
      <c r="R180" s="147">
        <f t="shared" si="441"/>
        <v>2600</v>
      </c>
      <c r="S180" s="147">
        <f t="shared" si="442"/>
        <v>2000</v>
      </c>
      <c r="T180" s="147">
        <f t="shared" si="443"/>
        <v>1600</v>
      </c>
      <c r="U180" s="147">
        <f t="shared" si="443"/>
        <v>3</v>
      </c>
      <c r="V180" s="147" t="str">
        <f t="shared" si="444"/>
        <v xml:space="preserve">Các tuyến đường giao thông không đấu nối trực tiếp và thông ra </v>
      </c>
      <c r="W180" s="147" t="str">
        <f t="shared" si="445"/>
        <v>Đường Đinh Quang Ân</v>
      </c>
      <c r="X180" s="147" t="str">
        <f t="shared" si="445"/>
        <v xml:space="preserve"> đoạn từ Đường Lê Duẩn</v>
      </c>
      <c r="Y180" s="147" t="str">
        <f t="shared" si="446"/>
        <v xml:space="preserve"> đến Đường Trương Văn Bang</v>
      </c>
      <c r="Z180" s="147" t="s">
        <v>336</v>
      </c>
      <c r="AA180" s="147">
        <f t="shared" ref="AA180:AC180" si="451">AA173</f>
        <v>0</v>
      </c>
      <c r="AB180" s="147">
        <f t="shared" si="451"/>
        <v>0</v>
      </c>
      <c r="AC180" s="147">
        <f t="shared" si="451"/>
        <v>0</v>
      </c>
      <c r="AD180" s="123"/>
    </row>
    <row r="181" spans="1:30" ht="31.5" x14ac:dyDescent="0.25">
      <c r="A181" s="32">
        <f t="shared" si="340"/>
        <v>176</v>
      </c>
      <c r="B181" s="32" t="str">
        <f>'Đầu vào (2)'!G169</f>
        <v>TB38DT</v>
      </c>
      <c r="C181" s="32" t="str">
        <f>$B$181</f>
        <v>TB38DT</v>
      </c>
      <c r="D181" s="34" t="str">
        <f>'Đầu vào (2)'!H169</f>
        <v>Đường Nguyễn Văn Huyên</v>
      </c>
      <c r="E181" s="34" t="str">
        <f>'Đầu vào (2)'!I169</f>
        <v>Đường Trường Chinh</v>
      </c>
      <c r="F181" s="34" t="str">
        <f>'Đầu vào (2)'!K169</f>
        <v>Trường Mầm non Tuổi Thơ</v>
      </c>
      <c r="G181" s="37">
        <v>5600</v>
      </c>
      <c r="H181" s="37">
        <v>3900</v>
      </c>
      <c r="I181" s="37">
        <v>3400</v>
      </c>
      <c r="J181" s="160">
        <f>VLOOKUP(C181,'[4]1. MA DO'!$E$5:$AA$1933,23,0)</f>
        <v>1.1299999999999999</v>
      </c>
      <c r="K181" s="161">
        <f t="shared" si="337"/>
        <v>1.1299999999999999</v>
      </c>
      <c r="L181" s="161">
        <f t="shared" si="338"/>
        <v>1.1299999999999999</v>
      </c>
      <c r="M181" s="146">
        <f>'Đầu vào (2)'!L169</f>
        <v>5000</v>
      </c>
      <c r="N181" s="146">
        <f>'Đầu vào (2)'!M169</f>
        <v>3000</v>
      </c>
      <c r="O181" s="146">
        <f>'Đầu vào (2)'!N169</f>
        <v>2200</v>
      </c>
      <c r="P181" s="146">
        <f>'Đầu vào (2)'!O169</f>
        <v>1400</v>
      </c>
      <c r="Q181" s="147">
        <f>VLOOKUP(B181,'[3]Giá đề xuất ODT'!$G$11:$AD$2233,21,0)</f>
        <v>5600</v>
      </c>
      <c r="R181" s="147">
        <f>VLOOKUP(B181,'[3]Giá đề xuất ODT'!$G$11:$AD$2233,22,0)</f>
        <v>3400</v>
      </c>
      <c r="S181" s="147">
        <f>VLOOKUP(B181,'[3]Giá đề xuất ODT'!$G$11:$AD$2233,23,0)</f>
        <v>2500</v>
      </c>
      <c r="T181" s="147">
        <f>VLOOKUP(B181,'[3]Giá đề xuất ODT'!$G$11:$AD$2233,24,0)</f>
        <v>1600</v>
      </c>
      <c r="U181" s="147">
        <v>2</v>
      </c>
      <c r="V181" s="123"/>
      <c r="W181" s="147" t="str">
        <f>D181</f>
        <v>Đường Nguyễn Văn Huyên</v>
      </c>
      <c r="X181" s="147" t="str">
        <f>" đoạn từ "&amp;E181</f>
        <v xml:space="preserve"> đoạn từ Đường Trường Chinh</v>
      </c>
      <c r="Y181" s="147" t="str">
        <f>" đến "&amp;F181</f>
        <v xml:space="preserve"> đến Trường Mầm non Tuổi Thơ</v>
      </c>
      <c r="Z181" s="123"/>
      <c r="AA181" s="123"/>
      <c r="AB181" s="123"/>
      <c r="AC181" s="123"/>
      <c r="AD181" s="123"/>
    </row>
    <row r="182" spans="1:30" ht="78.75" x14ac:dyDescent="0.25">
      <c r="A182" s="32">
        <f t="shared" si="340"/>
        <v>177</v>
      </c>
      <c r="B182" s="32" t="str">
        <f t="shared" ref="B182:B187" si="452">B175</f>
        <v>VT2</v>
      </c>
      <c r="C182" s="32" t="str">
        <f t="shared" ref="C182:C187" si="453">$B$181</f>
        <v>TB38DT</v>
      </c>
      <c r="D182" s="164" t="str">
        <f>V182&amp;W182&amp;X182&amp;Y182&amp;Z182&amp;"
"&amp;AA182&amp;"
"
&amp;AB182</f>
        <v>Các tuyến đường giao thông đấu nối trực tiếp ra Đường Nguyễn Văn Huyên đoạn từ Đường Trường Chinh đến Trường Mầm non Tuổi Thơ có hiện trạng là đường nhựa, bê tông xi măng:
- Có bề rộng ≥5m, cách đường giao thông ≤600m.
- Có bề rộng từ ≥3m đến &lt;5m, cách đường giao thông ≤400m.</v>
      </c>
      <c r="E182" s="165"/>
      <c r="F182" s="166"/>
      <c r="G182" s="148">
        <v>3400</v>
      </c>
      <c r="H182" s="37">
        <v>2400</v>
      </c>
      <c r="I182" s="37">
        <v>2000</v>
      </c>
      <c r="J182" s="160">
        <f>VLOOKUP(C182,'[4]1. MA DO'!$E$5:$AA$1933,23,0)</f>
        <v>1.1299999999999999</v>
      </c>
      <c r="K182" s="161">
        <f t="shared" si="337"/>
        <v>1.1299999999999999</v>
      </c>
      <c r="L182" s="161">
        <f t="shared" si="338"/>
        <v>1.1299999999999999</v>
      </c>
      <c r="M182" s="146">
        <f t="shared" ref="M182:M187" si="454">M181</f>
        <v>5000</v>
      </c>
      <c r="N182" s="146">
        <f t="shared" ref="N182:N187" si="455">N181</f>
        <v>3000</v>
      </c>
      <c r="O182" s="146">
        <f t="shared" ref="O182:O187" si="456">O181</f>
        <v>2200</v>
      </c>
      <c r="P182" s="146">
        <f t="shared" ref="P182:P187" si="457">P181</f>
        <v>1400</v>
      </c>
      <c r="Q182" s="147">
        <f t="shared" ref="Q182:Q187" si="458">Q181</f>
        <v>5600</v>
      </c>
      <c r="R182" s="147">
        <f t="shared" ref="R182:R187" si="459">R181</f>
        <v>3400</v>
      </c>
      <c r="S182" s="147">
        <f t="shared" ref="S182:S187" si="460">S181</f>
        <v>2500</v>
      </c>
      <c r="T182" s="147">
        <f t="shared" ref="T182:U187" si="461">T181</f>
        <v>1600</v>
      </c>
      <c r="U182" s="147">
        <f t="shared" si="461"/>
        <v>2</v>
      </c>
      <c r="V182" s="147" t="str">
        <f t="shared" ref="V182:V187" si="462">V175</f>
        <v xml:space="preserve">Các tuyến đường giao thông đấu nối trực tiếp ra </v>
      </c>
      <c r="W182" s="147" t="str">
        <f t="shared" ref="W182:X187" si="463">W181</f>
        <v>Đường Nguyễn Văn Huyên</v>
      </c>
      <c r="X182" s="147" t="str">
        <f t="shared" si="463"/>
        <v xml:space="preserve"> đoạn từ Đường Trường Chinh</v>
      </c>
      <c r="Y182" s="147" t="str">
        <f t="shared" ref="Y182:Y187" si="464">Y181</f>
        <v xml:space="preserve"> đến Trường Mầm non Tuổi Thơ</v>
      </c>
      <c r="Z182" s="147" t="s">
        <v>335</v>
      </c>
      <c r="AA182" s="147" t="str">
        <f>AA175</f>
        <v>- Có bề rộng ≥5m, cách đường giao thông ≤600m.</v>
      </c>
      <c r="AB182" s="147" t="str">
        <f>AB175</f>
        <v>- Có bề rộng từ ≥3m đến &lt;5m, cách đường giao thông ≤400m.</v>
      </c>
      <c r="AC182" s="147">
        <f>AC175</f>
        <v>0</v>
      </c>
      <c r="AD182" s="123"/>
    </row>
    <row r="183" spans="1:30" ht="78.75" x14ac:dyDescent="0.25">
      <c r="A183" s="32">
        <f t="shared" si="340"/>
        <v>178</v>
      </c>
      <c r="B183" s="32" t="str">
        <f t="shared" si="452"/>
        <v>VT3</v>
      </c>
      <c r="C183" s="32" t="str">
        <f t="shared" si="453"/>
        <v>TB38DT</v>
      </c>
      <c r="D183" s="164" t="str">
        <f>V183&amp;W183&amp;X183&amp;Y183&amp;Z183&amp;"
"&amp;AA183&amp;"
"&amp;AB183&amp;"
"&amp;AC183</f>
        <v>Các tuyến đường giao thông đấu nối trực tiếp ra Đường Nguyễn Văn Huyên đoạn từ Đường Trường Chinh đến Trường Mầm non Tuổi Thơ có hiện trạng là đường nhựa, bê tông xi măng:
- Có bề rộng ≥5m, cách đường giao thông &gt;600m.
- Có bề rộng từ ≥3m đến &lt;5m, cách đường giao thông từ &gt;400m đến ≤600m.
- Có bề rộng &lt;3m, cách đường giao thông ≤200m.</v>
      </c>
      <c r="E183" s="165"/>
      <c r="F183" s="166"/>
      <c r="G183" s="148">
        <v>2500</v>
      </c>
      <c r="H183" s="37">
        <v>1800</v>
      </c>
      <c r="I183" s="37">
        <v>1500</v>
      </c>
      <c r="J183" s="160">
        <f>VLOOKUP(C183,'[4]1. MA DO'!$E$5:$AA$1933,23,0)</f>
        <v>1.1299999999999999</v>
      </c>
      <c r="K183" s="161">
        <f t="shared" si="337"/>
        <v>1.1299999999999999</v>
      </c>
      <c r="L183" s="161">
        <f t="shared" si="338"/>
        <v>1.1299999999999999</v>
      </c>
      <c r="M183" s="146">
        <f t="shared" si="454"/>
        <v>5000</v>
      </c>
      <c r="N183" s="146">
        <f t="shared" si="455"/>
        <v>3000</v>
      </c>
      <c r="O183" s="146">
        <f t="shared" si="456"/>
        <v>2200</v>
      </c>
      <c r="P183" s="146">
        <f t="shared" si="457"/>
        <v>1400</v>
      </c>
      <c r="Q183" s="147">
        <f t="shared" si="458"/>
        <v>5600</v>
      </c>
      <c r="R183" s="147">
        <f t="shared" si="459"/>
        <v>3400</v>
      </c>
      <c r="S183" s="147">
        <f t="shared" si="460"/>
        <v>2500</v>
      </c>
      <c r="T183" s="147">
        <f t="shared" si="461"/>
        <v>1600</v>
      </c>
      <c r="U183" s="147">
        <f t="shared" si="461"/>
        <v>2</v>
      </c>
      <c r="V183" s="147" t="str">
        <f t="shared" si="462"/>
        <v xml:space="preserve">Các tuyến đường giao thông đấu nối trực tiếp ra </v>
      </c>
      <c r="W183" s="147" t="str">
        <f t="shared" si="463"/>
        <v>Đường Nguyễn Văn Huyên</v>
      </c>
      <c r="X183" s="147" t="str">
        <f t="shared" si="463"/>
        <v xml:space="preserve"> đoạn từ Đường Trường Chinh</v>
      </c>
      <c r="Y183" s="147" t="str">
        <f t="shared" si="464"/>
        <v xml:space="preserve"> đến Trường Mầm non Tuổi Thơ</v>
      </c>
      <c r="Z183" s="147" t="s">
        <v>335</v>
      </c>
      <c r="AA183" s="147" t="str">
        <f t="shared" ref="AA183:AC183" si="465">AA176</f>
        <v>- Có bề rộng ≥5m, cách đường giao thông &gt;600m.</v>
      </c>
      <c r="AB183" s="147" t="str">
        <f t="shared" si="465"/>
        <v>- Có bề rộng từ ≥3m đến &lt;5m, cách đường giao thông từ &gt;400m đến ≤600m.</v>
      </c>
      <c r="AC183" s="147" t="str">
        <f t="shared" si="465"/>
        <v>- Có bề rộng &lt;3m, cách đường giao thông ≤200m.</v>
      </c>
      <c r="AD183" s="123"/>
    </row>
    <row r="184" spans="1:30" ht="94.5" x14ac:dyDescent="0.25">
      <c r="A184" s="32">
        <f t="shared" si="340"/>
        <v>179</v>
      </c>
      <c r="B184" s="32" t="str">
        <f t="shared" si="452"/>
        <v>VT4</v>
      </c>
      <c r="C184" s="32" t="str">
        <f t="shared" si="453"/>
        <v>TB38DT</v>
      </c>
      <c r="D184" s="164" t="str">
        <f>V184&amp;W184&amp;X184&amp;Y184&amp;Z184</f>
        <v>Các tuyến đường giao thông đấu nối trực tiếp ra Đường Nguyễn Văn Huyên đoạn từ Đường Trường Chinh đến Trường Mầm non Tuổi Thơ có hiện trạng là đường nhựa, bê tông xi măng:
- Có bề rộng từ ≥3m đến &lt;5m, cách đường giao thông &gt;600m.
- Có bề rộng &lt;3m, cách đường giao thông &gt;200m.</v>
      </c>
      <c r="E184" s="165"/>
      <c r="F184" s="166"/>
      <c r="G184" s="148">
        <v>1600</v>
      </c>
      <c r="H184" s="37">
        <v>1100</v>
      </c>
      <c r="I184" s="37">
        <v>960</v>
      </c>
      <c r="J184" s="160">
        <f>VLOOKUP(C184,'[4]1. MA DO'!$E$5:$AA$1933,23,0)</f>
        <v>1.1299999999999999</v>
      </c>
      <c r="K184" s="161">
        <f t="shared" si="337"/>
        <v>1.1299999999999999</v>
      </c>
      <c r="L184" s="161">
        <f t="shared" si="338"/>
        <v>1.1299999999999999</v>
      </c>
      <c r="M184" s="146">
        <f t="shared" si="454"/>
        <v>5000</v>
      </c>
      <c r="N184" s="146">
        <f t="shared" si="455"/>
        <v>3000</v>
      </c>
      <c r="O184" s="146">
        <f t="shared" si="456"/>
        <v>2200</v>
      </c>
      <c r="P184" s="146">
        <f t="shared" si="457"/>
        <v>1400</v>
      </c>
      <c r="Q184" s="147">
        <f t="shared" si="458"/>
        <v>5600</v>
      </c>
      <c r="R184" s="147">
        <f t="shared" si="459"/>
        <v>3400</v>
      </c>
      <c r="S184" s="147">
        <f t="shared" si="460"/>
        <v>2500</v>
      </c>
      <c r="T184" s="147">
        <f t="shared" si="461"/>
        <v>1600</v>
      </c>
      <c r="U184" s="147">
        <f t="shared" si="461"/>
        <v>2</v>
      </c>
      <c r="V184" s="147" t="str">
        <f t="shared" si="462"/>
        <v xml:space="preserve">Các tuyến đường giao thông đấu nối trực tiếp ra </v>
      </c>
      <c r="W184" s="147" t="str">
        <f t="shared" si="463"/>
        <v>Đường Nguyễn Văn Huyên</v>
      </c>
      <c r="X184" s="147" t="str">
        <f t="shared" si="463"/>
        <v xml:space="preserve"> đoạn từ Đường Trường Chinh</v>
      </c>
      <c r="Y184" s="147" t="str">
        <f t="shared" si="464"/>
        <v xml:space="preserve"> đến Trường Mầm non Tuổi Thơ</v>
      </c>
      <c r="Z184" s="147" t="s">
        <v>336</v>
      </c>
      <c r="AA184" s="147">
        <f t="shared" ref="AA184:AC184" si="466">AA177</f>
        <v>0</v>
      </c>
      <c r="AB184" s="147">
        <f t="shared" si="466"/>
        <v>0</v>
      </c>
      <c r="AC184" s="147">
        <f t="shared" si="466"/>
        <v>0</v>
      </c>
      <c r="AD184" s="123"/>
    </row>
    <row r="185" spans="1:30" ht="110.25" x14ac:dyDescent="0.25">
      <c r="A185" s="32">
        <f t="shared" si="340"/>
        <v>180</v>
      </c>
      <c r="B185" s="32" t="str">
        <f t="shared" si="452"/>
        <v>VT2*0,8</v>
      </c>
      <c r="C185" s="32" t="str">
        <f t="shared" si="453"/>
        <v>TB38DT</v>
      </c>
      <c r="D185" s="164" t="str">
        <f>V185&amp;W185&amp;X185&amp;Y185&amp;Z185&amp;"
"&amp;AA185&amp;"
"
&amp;AB185</f>
        <v>Các tuyến đường giao thông không đấu nối trực tiếp và thông ra Đường Nguyễn Văn Huyên đoạn từ Đường Trường Chinh đến Trường Mầm non Tuổi Thơ có hiện trạng là đường nhựa, bê tông xi măng:
- Có bề rộng ≥5m, cách đường giao thông ≤600m.
- Có bề rộng từ ≥3m đến &lt;5m, cách đường giao thông ≤400m.</v>
      </c>
      <c r="E185" s="165"/>
      <c r="F185" s="166"/>
      <c r="G185" s="148">
        <v>3100</v>
      </c>
      <c r="H185" s="37">
        <v>2200</v>
      </c>
      <c r="I185" s="37">
        <v>1900</v>
      </c>
      <c r="J185" s="160">
        <f>VLOOKUP(C185,'[4]1. MA DO'!$E$5:$AA$1933,23,0)</f>
        <v>1.1299999999999999</v>
      </c>
      <c r="K185" s="161">
        <f t="shared" si="337"/>
        <v>1.1299999999999999</v>
      </c>
      <c r="L185" s="161">
        <f t="shared" si="338"/>
        <v>1.1299999999999999</v>
      </c>
      <c r="M185" s="146">
        <f t="shared" si="454"/>
        <v>5000</v>
      </c>
      <c r="N185" s="146">
        <f t="shared" si="455"/>
        <v>3000</v>
      </c>
      <c r="O185" s="146">
        <f t="shared" si="456"/>
        <v>2200</v>
      </c>
      <c r="P185" s="146">
        <f t="shared" si="457"/>
        <v>1400</v>
      </c>
      <c r="Q185" s="147">
        <f t="shared" si="458"/>
        <v>5600</v>
      </c>
      <c r="R185" s="147">
        <f t="shared" si="459"/>
        <v>3400</v>
      </c>
      <c r="S185" s="147">
        <f t="shared" si="460"/>
        <v>2500</v>
      </c>
      <c r="T185" s="147">
        <f t="shared" si="461"/>
        <v>1600</v>
      </c>
      <c r="U185" s="147">
        <f t="shared" si="461"/>
        <v>2</v>
      </c>
      <c r="V185" s="147" t="str">
        <f t="shared" si="462"/>
        <v xml:space="preserve">Các tuyến đường giao thông không đấu nối trực tiếp và thông ra </v>
      </c>
      <c r="W185" s="147" t="str">
        <f t="shared" si="463"/>
        <v>Đường Nguyễn Văn Huyên</v>
      </c>
      <c r="X185" s="147" t="str">
        <f t="shared" si="463"/>
        <v xml:space="preserve"> đoạn từ Đường Trường Chinh</v>
      </c>
      <c r="Y185" s="147" t="str">
        <f t="shared" si="464"/>
        <v xml:space="preserve"> đến Trường Mầm non Tuổi Thơ</v>
      </c>
      <c r="Z185" s="147" t="s">
        <v>335</v>
      </c>
      <c r="AA185" s="147" t="str">
        <f t="shared" ref="AA185:AC185" si="467">AA178</f>
        <v>- Có bề rộng ≥5m, cách đường giao thông ≤600m.</v>
      </c>
      <c r="AB185" s="147" t="str">
        <f t="shared" si="467"/>
        <v>- Có bề rộng từ ≥3m đến &lt;5m, cách đường giao thông ≤400m.</v>
      </c>
      <c r="AC185" s="147">
        <f t="shared" si="467"/>
        <v>0</v>
      </c>
      <c r="AD185" s="123"/>
    </row>
    <row r="186" spans="1:30" ht="110.25" x14ac:dyDescent="0.25">
      <c r="A186" s="32">
        <f t="shared" si="340"/>
        <v>181</v>
      </c>
      <c r="B186" s="32" t="str">
        <f t="shared" si="452"/>
        <v>VT3*0,8</v>
      </c>
      <c r="C186" s="32" t="str">
        <f t="shared" si="453"/>
        <v>TB38DT</v>
      </c>
      <c r="D186" s="164" t="str">
        <f>V186&amp;W186&amp;X186&amp;Y186&amp;Z186&amp;"
"&amp;AA186&amp;"
"
&amp;AB186&amp;"
"&amp;AC186</f>
        <v>Các tuyến đường giao thông không đấu nối trực tiếp và thông ra Đường Nguyễn Văn Huyên đoạn từ Đường Trường Chinh đến Trường Mầm non Tuổi Thơ có hiện trạng là đường nhựa, bê tông xi măng:
- Có bề rộng ≥5m, cách đường giao thông &gt;600m.
- Có bề rộng từ ≥3m đến &lt;5m, cách đường giao thông từ &gt;400m đến ≤600m.
- Có bề rộng &lt;3m, cách đường giao thông ≤200m.</v>
      </c>
      <c r="E186" s="165"/>
      <c r="F186" s="166"/>
      <c r="G186" s="148">
        <v>2300</v>
      </c>
      <c r="H186" s="37">
        <v>1600</v>
      </c>
      <c r="I186" s="37">
        <v>1400</v>
      </c>
      <c r="J186" s="160">
        <f>VLOOKUP(C186,'[4]1. MA DO'!$E$5:$AA$1933,23,0)</f>
        <v>1.1299999999999999</v>
      </c>
      <c r="K186" s="161">
        <f t="shared" si="337"/>
        <v>1.1299999999999999</v>
      </c>
      <c r="L186" s="161">
        <f t="shared" si="338"/>
        <v>1.1299999999999999</v>
      </c>
      <c r="M186" s="146">
        <f t="shared" si="454"/>
        <v>5000</v>
      </c>
      <c r="N186" s="146">
        <f t="shared" si="455"/>
        <v>3000</v>
      </c>
      <c r="O186" s="146">
        <f t="shared" si="456"/>
        <v>2200</v>
      </c>
      <c r="P186" s="146">
        <f t="shared" si="457"/>
        <v>1400</v>
      </c>
      <c r="Q186" s="147">
        <f t="shared" si="458"/>
        <v>5600</v>
      </c>
      <c r="R186" s="147">
        <f t="shared" si="459"/>
        <v>3400</v>
      </c>
      <c r="S186" s="147">
        <f t="shared" si="460"/>
        <v>2500</v>
      </c>
      <c r="T186" s="147">
        <f t="shared" si="461"/>
        <v>1600</v>
      </c>
      <c r="U186" s="147">
        <f t="shared" si="461"/>
        <v>2</v>
      </c>
      <c r="V186" s="147" t="str">
        <f t="shared" si="462"/>
        <v xml:space="preserve">Các tuyến đường giao thông không đấu nối trực tiếp và thông ra </v>
      </c>
      <c r="W186" s="147" t="str">
        <f t="shared" si="463"/>
        <v>Đường Nguyễn Văn Huyên</v>
      </c>
      <c r="X186" s="147" t="str">
        <f t="shared" si="463"/>
        <v xml:space="preserve"> đoạn từ Đường Trường Chinh</v>
      </c>
      <c r="Y186" s="147" t="str">
        <f t="shared" si="464"/>
        <v xml:space="preserve"> đến Trường Mầm non Tuổi Thơ</v>
      </c>
      <c r="Z186" s="147" t="s">
        <v>335</v>
      </c>
      <c r="AA186" s="147" t="str">
        <f t="shared" ref="AA186:AC186" si="468">AA179</f>
        <v>- Có bề rộng ≥5m, cách đường giao thông &gt;600m.</v>
      </c>
      <c r="AB186" s="147" t="str">
        <f t="shared" si="468"/>
        <v>- Có bề rộng từ ≥3m đến &lt;5m, cách đường giao thông từ &gt;400m đến ≤600m.</v>
      </c>
      <c r="AC186" s="147" t="str">
        <f t="shared" si="468"/>
        <v>- Có bề rộng &lt;3m, cách đường giao thông ≤200m.</v>
      </c>
      <c r="AD186" s="123"/>
    </row>
    <row r="187" spans="1:30" ht="110.25" x14ac:dyDescent="0.25">
      <c r="A187" s="32">
        <f t="shared" si="340"/>
        <v>182</v>
      </c>
      <c r="B187" s="32" t="str">
        <f t="shared" si="452"/>
        <v>VT4*0,8</v>
      </c>
      <c r="C187" s="32" t="str">
        <f t="shared" si="453"/>
        <v>TB38DT</v>
      </c>
      <c r="D187" s="164" t="str">
        <f>V187&amp;W187&amp;X187&amp;Y187&amp;Z187</f>
        <v>Các tuyến đường giao thông không đấu nối trực tiếp và thông ra Đường Nguyễn Văn Huyên đoạn từ Đường Trường Chinh đến Trường Mầm non Tuổi Thơ có hiện trạng là đường nhựa, bê tông xi măng:
- Có bề rộng từ ≥3m đến &lt;5m, cách đường giao thông &gt;600m.
- Có bề rộng &lt;3m, cách đường giao thông &gt;200m.</v>
      </c>
      <c r="E187" s="165"/>
      <c r="F187" s="166"/>
      <c r="G187" s="148">
        <v>1400</v>
      </c>
      <c r="H187" s="37">
        <v>980</v>
      </c>
      <c r="I187" s="37">
        <v>840</v>
      </c>
      <c r="J187" s="160">
        <f>VLOOKUP(C187,'[4]1. MA DO'!$E$5:$AA$1933,23,0)</f>
        <v>1.1299999999999999</v>
      </c>
      <c r="K187" s="161">
        <f t="shared" si="337"/>
        <v>1.1299999999999999</v>
      </c>
      <c r="L187" s="161">
        <f t="shared" si="338"/>
        <v>1.1299999999999999</v>
      </c>
      <c r="M187" s="146">
        <f t="shared" si="454"/>
        <v>5000</v>
      </c>
      <c r="N187" s="146">
        <f t="shared" si="455"/>
        <v>3000</v>
      </c>
      <c r="O187" s="146">
        <f t="shared" si="456"/>
        <v>2200</v>
      </c>
      <c r="P187" s="146">
        <f t="shared" si="457"/>
        <v>1400</v>
      </c>
      <c r="Q187" s="147">
        <f t="shared" si="458"/>
        <v>5600</v>
      </c>
      <c r="R187" s="147">
        <f t="shared" si="459"/>
        <v>3400</v>
      </c>
      <c r="S187" s="147">
        <f t="shared" si="460"/>
        <v>2500</v>
      </c>
      <c r="T187" s="147">
        <f t="shared" si="461"/>
        <v>1600</v>
      </c>
      <c r="U187" s="147">
        <f t="shared" si="461"/>
        <v>2</v>
      </c>
      <c r="V187" s="147" t="str">
        <f t="shared" si="462"/>
        <v xml:space="preserve">Các tuyến đường giao thông không đấu nối trực tiếp và thông ra </v>
      </c>
      <c r="W187" s="147" t="str">
        <f t="shared" si="463"/>
        <v>Đường Nguyễn Văn Huyên</v>
      </c>
      <c r="X187" s="147" t="str">
        <f t="shared" si="463"/>
        <v xml:space="preserve"> đoạn từ Đường Trường Chinh</v>
      </c>
      <c r="Y187" s="147" t="str">
        <f t="shared" si="464"/>
        <v xml:space="preserve"> đến Trường Mầm non Tuổi Thơ</v>
      </c>
      <c r="Z187" s="147" t="s">
        <v>336</v>
      </c>
      <c r="AA187" s="147">
        <f t="shared" ref="AA187:AC187" si="469">AA180</f>
        <v>0</v>
      </c>
      <c r="AB187" s="147">
        <f t="shared" si="469"/>
        <v>0</v>
      </c>
      <c r="AC187" s="147">
        <f t="shared" si="469"/>
        <v>0</v>
      </c>
      <c r="AD187" s="123"/>
    </row>
    <row r="188" spans="1:30" ht="31.5" x14ac:dyDescent="0.25">
      <c r="A188" s="32">
        <f t="shared" si="340"/>
        <v>183</v>
      </c>
      <c r="B188" s="32" t="str">
        <f>'Đầu vào (2)'!G176</f>
        <v>TB10DT</v>
      </c>
      <c r="C188" s="32" t="str">
        <f>$B$188</f>
        <v>TB10DT</v>
      </c>
      <c r="D188" s="34" t="str">
        <f>'Đầu vào (2)'!H176</f>
        <v>Đường Điện Biên Phủ</v>
      </c>
      <c r="E188" s="34" t="str">
        <f>'Đầu vào (2)'!I176</f>
        <v>Đường 30 tháng 4</v>
      </c>
      <c r="F188" s="34" t="str">
        <f>'Đầu vào (2)'!K176</f>
        <v>Đường Lê Hồng Phong</v>
      </c>
      <c r="G188" s="37">
        <v>5600</v>
      </c>
      <c r="H188" s="37">
        <v>3900</v>
      </c>
      <c r="I188" s="37">
        <v>3400</v>
      </c>
      <c r="J188" s="160">
        <f>VLOOKUP(C188,'[4]1. MA DO'!$E$5:$AA$1933,23,0)</f>
        <v>1.1299999999999999</v>
      </c>
      <c r="K188" s="161">
        <f t="shared" si="337"/>
        <v>1.1299999999999999</v>
      </c>
      <c r="L188" s="161">
        <f t="shared" si="338"/>
        <v>1.1299999999999999</v>
      </c>
      <c r="M188" s="146">
        <f>'Đầu vào (2)'!L176</f>
        <v>5000</v>
      </c>
      <c r="N188" s="146">
        <f>'Đầu vào (2)'!M176</f>
        <v>3000</v>
      </c>
      <c r="O188" s="146">
        <f>'Đầu vào (2)'!N176</f>
        <v>2200</v>
      </c>
      <c r="P188" s="146">
        <f>'Đầu vào (2)'!O176</f>
        <v>1400</v>
      </c>
      <c r="Q188" s="147">
        <f>VLOOKUP(B188,'[3]Giá đề xuất ODT'!$G$11:$AD$2233,21,0)</f>
        <v>5600</v>
      </c>
      <c r="R188" s="147">
        <f>VLOOKUP(B188,'[3]Giá đề xuất ODT'!$G$11:$AD$2233,22,0)</f>
        <v>3400</v>
      </c>
      <c r="S188" s="147">
        <f>VLOOKUP(B188,'[3]Giá đề xuất ODT'!$G$11:$AD$2233,23,0)</f>
        <v>2500</v>
      </c>
      <c r="T188" s="147">
        <f>VLOOKUP(B188,'[3]Giá đề xuất ODT'!$G$11:$AD$2233,24,0)</f>
        <v>1600</v>
      </c>
      <c r="U188" s="147">
        <v>2</v>
      </c>
      <c r="V188" s="123"/>
      <c r="W188" s="147" t="str">
        <f>D188</f>
        <v>Đường Điện Biên Phủ</v>
      </c>
      <c r="X188" s="147" t="str">
        <f>" đoạn từ "&amp;E188</f>
        <v xml:space="preserve"> đoạn từ Đường 30 tháng 4</v>
      </c>
      <c r="Y188" s="147" t="str">
        <f>" đến "&amp;F188</f>
        <v xml:space="preserve"> đến Đường Lê Hồng Phong</v>
      </c>
      <c r="Z188" s="123"/>
      <c r="AA188" s="123"/>
      <c r="AB188" s="123"/>
      <c r="AC188" s="123"/>
      <c r="AD188" s="123"/>
    </row>
    <row r="189" spans="1:30" ht="78.75" x14ac:dyDescent="0.25">
      <c r="A189" s="32">
        <f t="shared" si="340"/>
        <v>184</v>
      </c>
      <c r="B189" s="32" t="str">
        <f t="shared" ref="B189:B194" si="470">B182</f>
        <v>VT2</v>
      </c>
      <c r="C189" s="32" t="str">
        <f t="shared" ref="C189:C194" si="471">$B$188</f>
        <v>TB10DT</v>
      </c>
      <c r="D189" s="164" t="str">
        <f>V189&amp;W189&amp;X189&amp;Y189&amp;Z189&amp;"
"&amp;AA189&amp;"
"
&amp;AB189</f>
        <v>Các tuyến đường giao thông đấu nối trực tiếp ra Đường Điện Biên Phủ đoạn từ Đường 30 tháng 4 đến Đường Lê Hồng Phong có hiện trạng là đường nhựa, bê tông xi măng:
- Có bề rộng ≥5m, cách đường giao thông ≤600m.
- Có bề rộng từ ≥3m đến &lt;5m, cách đường giao thông ≤400m.</v>
      </c>
      <c r="E189" s="165"/>
      <c r="F189" s="166"/>
      <c r="G189" s="148">
        <v>3400</v>
      </c>
      <c r="H189" s="37">
        <v>2400</v>
      </c>
      <c r="I189" s="37">
        <v>2000</v>
      </c>
      <c r="J189" s="160">
        <f>VLOOKUP(C189,'[4]1. MA DO'!$E$5:$AA$1933,23,0)</f>
        <v>1.1299999999999999</v>
      </c>
      <c r="K189" s="161">
        <f t="shared" si="337"/>
        <v>1.1299999999999999</v>
      </c>
      <c r="L189" s="161">
        <f t="shared" si="338"/>
        <v>1.1299999999999999</v>
      </c>
      <c r="M189" s="146">
        <f t="shared" ref="M189:M194" si="472">M188</f>
        <v>5000</v>
      </c>
      <c r="N189" s="146">
        <f t="shared" ref="N189:N194" si="473">N188</f>
        <v>3000</v>
      </c>
      <c r="O189" s="146">
        <f t="shared" ref="O189:O194" si="474">O188</f>
        <v>2200</v>
      </c>
      <c r="P189" s="146">
        <f t="shared" ref="P189:P194" si="475">P188</f>
        <v>1400</v>
      </c>
      <c r="Q189" s="147">
        <f t="shared" ref="Q189:Q194" si="476">Q188</f>
        <v>5600</v>
      </c>
      <c r="R189" s="147">
        <f t="shared" ref="R189:R194" si="477">R188</f>
        <v>3400</v>
      </c>
      <c r="S189" s="147">
        <f t="shared" ref="S189:S194" si="478">S188</f>
        <v>2500</v>
      </c>
      <c r="T189" s="147">
        <f t="shared" ref="T189:U194" si="479">T188</f>
        <v>1600</v>
      </c>
      <c r="U189" s="147">
        <f t="shared" si="479"/>
        <v>2</v>
      </c>
      <c r="V189" s="147" t="str">
        <f t="shared" ref="V189:V194" si="480">V182</f>
        <v xml:space="preserve">Các tuyến đường giao thông đấu nối trực tiếp ra </v>
      </c>
      <c r="W189" s="147" t="str">
        <f t="shared" ref="W189:X194" si="481">W188</f>
        <v>Đường Điện Biên Phủ</v>
      </c>
      <c r="X189" s="147" t="str">
        <f t="shared" si="481"/>
        <v xml:space="preserve"> đoạn từ Đường 30 tháng 4</v>
      </c>
      <c r="Y189" s="147" t="str">
        <f t="shared" ref="Y189:Y194" si="482">Y188</f>
        <v xml:space="preserve"> đến Đường Lê Hồng Phong</v>
      </c>
      <c r="Z189" s="147" t="s">
        <v>335</v>
      </c>
      <c r="AA189" s="147" t="str">
        <f>AA182</f>
        <v>- Có bề rộng ≥5m, cách đường giao thông ≤600m.</v>
      </c>
      <c r="AB189" s="147" t="str">
        <f>AB182</f>
        <v>- Có bề rộng từ ≥3m đến &lt;5m, cách đường giao thông ≤400m.</v>
      </c>
      <c r="AC189" s="147">
        <f>AC182</f>
        <v>0</v>
      </c>
      <c r="AD189" s="123"/>
    </row>
    <row r="190" spans="1:30" ht="78.75" x14ac:dyDescent="0.25">
      <c r="A190" s="32">
        <f t="shared" si="340"/>
        <v>185</v>
      </c>
      <c r="B190" s="32" t="str">
        <f t="shared" si="470"/>
        <v>VT3</v>
      </c>
      <c r="C190" s="32" t="str">
        <f t="shared" si="471"/>
        <v>TB10DT</v>
      </c>
      <c r="D190" s="164" t="str">
        <f>V190&amp;W190&amp;X190&amp;Y190&amp;Z190&amp;"
"&amp;AA190&amp;"
"&amp;AB190&amp;"
"&amp;AC190</f>
        <v>Các tuyến đường giao thông đấu nối trực tiếp ra Đường Điện Biên Phủ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90" s="165"/>
      <c r="F190" s="166"/>
      <c r="G190" s="148">
        <v>2500</v>
      </c>
      <c r="H190" s="37">
        <v>1800</v>
      </c>
      <c r="I190" s="37">
        <v>1500</v>
      </c>
      <c r="J190" s="160">
        <f>VLOOKUP(C190,'[4]1. MA DO'!$E$5:$AA$1933,23,0)</f>
        <v>1.1299999999999999</v>
      </c>
      <c r="K190" s="161">
        <f t="shared" si="337"/>
        <v>1.1299999999999999</v>
      </c>
      <c r="L190" s="161">
        <f t="shared" si="338"/>
        <v>1.1299999999999999</v>
      </c>
      <c r="M190" s="146">
        <f t="shared" si="472"/>
        <v>5000</v>
      </c>
      <c r="N190" s="146">
        <f t="shared" si="473"/>
        <v>3000</v>
      </c>
      <c r="O190" s="146">
        <f t="shared" si="474"/>
        <v>2200</v>
      </c>
      <c r="P190" s="146">
        <f t="shared" si="475"/>
        <v>1400</v>
      </c>
      <c r="Q190" s="147">
        <f t="shared" si="476"/>
        <v>5600</v>
      </c>
      <c r="R190" s="147">
        <f t="shared" si="477"/>
        <v>3400</v>
      </c>
      <c r="S190" s="147">
        <f t="shared" si="478"/>
        <v>2500</v>
      </c>
      <c r="T190" s="147">
        <f t="shared" si="479"/>
        <v>1600</v>
      </c>
      <c r="U190" s="147">
        <f t="shared" si="479"/>
        <v>2</v>
      </c>
      <c r="V190" s="147" t="str">
        <f t="shared" si="480"/>
        <v xml:space="preserve">Các tuyến đường giao thông đấu nối trực tiếp ra </v>
      </c>
      <c r="W190" s="147" t="str">
        <f t="shared" si="481"/>
        <v>Đường Điện Biên Phủ</v>
      </c>
      <c r="X190" s="147" t="str">
        <f t="shared" si="481"/>
        <v xml:space="preserve"> đoạn từ Đường 30 tháng 4</v>
      </c>
      <c r="Y190" s="147" t="str">
        <f t="shared" si="482"/>
        <v xml:space="preserve"> đến Đường Lê Hồng Phong</v>
      </c>
      <c r="Z190" s="147" t="s">
        <v>335</v>
      </c>
      <c r="AA190" s="147" t="str">
        <f t="shared" ref="AA190:AC190" si="483">AA183</f>
        <v>- Có bề rộng ≥5m, cách đường giao thông &gt;600m.</v>
      </c>
      <c r="AB190" s="147" t="str">
        <f t="shared" si="483"/>
        <v>- Có bề rộng từ ≥3m đến &lt;5m, cách đường giao thông từ &gt;400m đến ≤600m.</v>
      </c>
      <c r="AC190" s="147" t="str">
        <f t="shared" si="483"/>
        <v>- Có bề rộng &lt;3m, cách đường giao thông ≤200m.</v>
      </c>
      <c r="AD190" s="123"/>
    </row>
    <row r="191" spans="1:30" ht="94.5" x14ac:dyDescent="0.25">
      <c r="A191" s="32">
        <f t="shared" si="340"/>
        <v>186</v>
      </c>
      <c r="B191" s="32" t="str">
        <f t="shared" si="470"/>
        <v>VT4</v>
      </c>
      <c r="C191" s="32" t="str">
        <f t="shared" si="471"/>
        <v>TB10DT</v>
      </c>
      <c r="D191" s="164" t="str">
        <f>V191&amp;W191&amp;X191&amp;Y191&amp;Z191</f>
        <v>Các tuyến đường giao thông đấu nối trực tiếp ra Đường Điện Biên Phủ đoạn từ Đường 30 tháng 4 đến Đường Lê Hồng Phong có hiện trạng là đường nhựa, bê tông xi măng:
- Có bề rộng từ ≥3m đến &lt;5m, cách đường giao thông &gt;600m.
- Có bề rộng &lt;3m, cách đường giao thông &gt;200m.</v>
      </c>
      <c r="E191" s="165"/>
      <c r="F191" s="166"/>
      <c r="G191" s="148">
        <v>1600</v>
      </c>
      <c r="H191" s="37">
        <v>1100</v>
      </c>
      <c r="I191" s="37">
        <v>960</v>
      </c>
      <c r="J191" s="160">
        <f>VLOOKUP(C191,'[4]1. MA DO'!$E$5:$AA$1933,23,0)</f>
        <v>1.1299999999999999</v>
      </c>
      <c r="K191" s="161">
        <f t="shared" si="337"/>
        <v>1.1299999999999999</v>
      </c>
      <c r="L191" s="161">
        <f t="shared" si="338"/>
        <v>1.1299999999999999</v>
      </c>
      <c r="M191" s="146">
        <f t="shared" si="472"/>
        <v>5000</v>
      </c>
      <c r="N191" s="146">
        <f t="shared" si="473"/>
        <v>3000</v>
      </c>
      <c r="O191" s="146">
        <f t="shared" si="474"/>
        <v>2200</v>
      </c>
      <c r="P191" s="146">
        <f t="shared" si="475"/>
        <v>1400</v>
      </c>
      <c r="Q191" s="147">
        <f t="shared" si="476"/>
        <v>5600</v>
      </c>
      <c r="R191" s="147">
        <f t="shared" si="477"/>
        <v>3400</v>
      </c>
      <c r="S191" s="147">
        <f t="shared" si="478"/>
        <v>2500</v>
      </c>
      <c r="T191" s="147">
        <f t="shared" si="479"/>
        <v>1600</v>
      </c>
      <c r="U191" s="147">
        <f t="shared" si="479"/>
        <v>2</v>
      </c>
      <c r="V191" s="147" t="str">
        <f t="shared" si="480"/>
        <v xml:space="preserve">Các tuyến đường giao thông đấu nối trực tiếp ra </v>
      </c>
      <c r="W191" s="147" t="str">
        <f t="shared" si="481"/>
        <v>Đường Điện Biên Phủ</v>
      </c>
      <c r="X191" s="147" t="str">
        <f t="shared" si="481"/>
        <v xml:space="preserve"> đoạn từ Đường 30 tháng 4</v>
      </c>
      <c r="Y191" s="147" t="str">
        <f t="shared" si="482"/>
        <v xml:space="preserve"> đến Đường Lê Hồng Phong</v>
      </c>
      <c r="Z191" s="147" t="s">
        <v>336</v>
      </c>
      <c r="AA191" s="147">
        <f t="shared" ref="AA191:AC191" si="484">AA184</f>
        <v>0</v>
      </c>
      <c r="AB191" s="147">
        <f t="shared" si="484"/>
        <v>0</v>
      </c>
      <c r="AC191" s="147">
        <f t="shared" si="484"/>
        <v>0</v>
      </c>
      <c r="AD191" s="123"/>
    </row>
    <row r="192" spans="1:30" ht="110.25" x14ac:dyDescent="0.25">
      <c r="A192" s="32">
        <f t="shared" si="340"/>
        <v>187</v>
      </c>
      <c r="B192" s="32" t="str">
        <f t="shared" si="470"/>
        <v>VT2*0,8</v>
      </c>
      <c r="C192" s="32" t="str">
        <f t="shared" si="471"/>
        <v>TB10DT</v>
      </c>
      <c r="D192" s="164" t="str">
        <f>V192&amp;W192&amp;X192&amp;Y192&amp;Z192&amp;"
"&amp;AA192&amp;"
"
&amp;AB192</f>
        <v>Các tuyến đường giao thông không đấu nối trực tiếp và thông ra Đường Điện Biên Phủ đoạn từ Đường 30 tháng 4 đến Đường Lê Hồng Phong có hiện trạng là đường nhựa, bê tông xi măng:
- Có bề rộng ≥5m, cách đường giao thông ≤600m.
- Có bề rộng từ ≥3m đến &lt;5m, cách đường giao thông ≤400m.</v>
      </c>
      <c r="E192" s="165"/>
      <c r="F192" s="166"/>
      <c r="G192" s="148">
        <v>3100</v>
      </c>
      <c r="H192" s="37">
        <v>2200</v>
      </c>
      <c r="I192" s="37">
        <v>1900</v>
      </c>
      <c r="J192" s="160">
        <f>VLOOKUP(C192,'[4]1. MA DO'!$E$5:$AA$1933,23,0)</f>
        <v>1.1299999999999999</v>
      </c>
      <c r="K192" s="161">
        <f t="shared" si="337"/>
        <v>1.1299999999999999</v>
      </c>
      <c r="L192" s="161">
        <f t="shared" si="338"/>
        <v>1.1299999999999999</v>
      </c>
      <c r="M192" s="146">
        <f t="shared" si="472"/>
        <v>5000</v>
      </c>
      <c r="N192" s="146">
        <f t="shared" si="473"/>
        <v>3000</v>
      </c>
      <c r="O192" s="146">
        <f t="shared" si="474"/>
        <v>2200</v>
      </c>
      <c r="P192" s="146">
        <f t="shared" si="475"/>
        <v>1400</v>
      </c>
      <c r="Q192" s="147">
        <f t="shared" si="476"/>
        <v>5600</v>
      </c>
      <c r="R192" s="147">
        <f t="shared" si="477"/>
        <v>3400</v>
      </c>
      <c r="S192" s="147">
        <f t="shared" si="478"/>
        <v>2500</v>
      </c>
      <c r="T192" s="147">
        <f t="shared" si="479"/>
        <v>1600</v>
      </c>
      <c r="U192" s="147">
        <f t="shared" si="479"/>
        <v>2</v>
      </c>
      <c r="V192" s="147" t="str">
        <f t="shared" si="480"/>
        <v xml:space="preserve">Các tuyến đường giao thông không đấu nối trực tiếp và thông ra </v>
      </c>
      <c r="W192" s="147" t="str">
        <f t="shared" si="481"/>
        <v>Đường Điện Biên Phủ</v>
      </c>
      <c r="X192" s="147" t="str">
        <f t="shared" si="481"/>
        <v xml:space="preserve"> đoạn từ Đường 30 tháng 4</v>
      </c>
      <c r="Y192" s="147" t="str">
        <f t="shared" si="482"/>
        <v xml:space="preserve"> đến Đường Lê Hồng Phong</v>
      </c>
      <c r="Z192" s="147" t="s">
        <v>335</v>
      </c>
      <c r="AA192" s="147" t="str">
        <f t="shared" ref="AA192:AC192" si="485">AA185</f>
        <v>- Có bề rộng ≥5m, cách đường giao thông ≤600m.</v>
      </c>
      <c r="AB192" s="147" t="str">
        <f t="shared" si="485"/>
        <v>- Có bề rộng từ ≥3m đến &lt;5m, cách đường giao thông ≤400m.</v>
      </c>
      <c r="AC192" s="147">
        <f t="shared" si="485"/>
        <v>0</v>
      </c>
      <c r="AD192" s="123"/>
    </row>
    <row r="193" spans="1:30" ht="110.25" x14ac:dyDescent="0.25">
      <c r="A193" s="32">
        <f t="shared" si="340"/>
        <v>188</v>
      </c>
      <c r="B193" s="32" t="str">
        <f t="shared" si="470"/>
        <v>VT3*0,8</v>
      </c>
      <c r="C193" s="32" t="str">
        <f t="shared" si="471"/>
        <v>TB10DT</v>
      </c>
      <c r="D193" s="164" t="str">
        <f>V193&amp;W193&amp;X193&amp;Y193&amp;Z193&amp;"
"&amp;AA193&amp;"
"
&amp;AB193&amp;"
"&amp;AC193</f>
        <v>Các tuyến đường giao thông không đấu nối trực tiếp và thông ra Đường Điện Biên Phủ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93" s="165"/>
      <c r="F193" s="166"/>
      <c r="G193" s="148">
        <v>2300</v>
      </c>
      <c r="H193" s="37">
        <v>1600</v>
      </c>
      <c r="I193" s="37">
        <v>1400</v>
      </c>
      <c r="J193" s="160">
        <f>VLOOKUP(C193,'[4]1. MA DO'!$E$5:$AA$1933,23,0)</f>
        <v>1.1299999999999999</v>
      </c>
      <c r="K193" s="161">
        <f t="shared" si="337"/>
        <v>1.1299999999999999</v>
      </c>
      <c r="L193" s="161">
        <f t="shared" si="338"/>
        <v>1.1299999999999999</v>
      </c>
      <c r="M193" s="146">
        <f t="shared" si="472"/>
        <v>5000</v>
      </c>
      <c r="N193" s="146">
        <f t="shared" si="473"/>
        <v>3000</v>
      </c>
      <c r="O193" s="146">
        <f t="shared" si="474"/>
        <v>2200</v>
      </c>
      <c r="P193" s="146">
        <f t="shared" si="475"/>
        <v>1400</v>
      </c>
      <c r="Q193" s="147">
        <f t="shared" si="476"/>
        <v>5600</v>
      </c>
      <c r="R193" s="147">
        <f t="shared" si="477"/>
        <v>3400</v>
      </c>
      <c r="S193" s="147">
        <f t="shared" si="478"/>
        <v>2500</v>
      </c>
      <c r="T193" s="147">
        <f t="shared" si="479"/>
        <v>1600</v>
      </c>
      <c r="U193" s="147">
        <f t="shared" si="479"/>
        <v>2</v>
      </c>
      <c r="V193" s="147" t="str">
        <f t="shared" si="480"/>
        <v xml:space="preserve">Các tuyến đường giao thông không đấu nối trực tiếp và thông ra </v>
      </c>
      <c r="W193" s="147" t="str">
        <f t="shared" si="481"/>
        <v>Đường Điện Biên Phủ</v>
      </c>
      <c r="X193" s="147" t="str">
        <f t="shared" si="481"/>
        <v xml:space="preserve"> đoạn từ Đường 30 tháng 4</v>
      </c>
      <c r="Y193" s="147" t="str">
        <f t="shared" si="482"/>
        <v xml:space="preserve"> đến Đường Lê Hồng Phong</v>
      </c>
      <c r="Z193" s="147" t="s">
        <v>335</v>
      </c>
      <c r="AA193" s="147" t="str">
        <f t="shared" ref="AA193:AC193" si="486">AA186</f>
        <v>- Có bề rộng ≥5m, cách đường giao thông &gt;600m.</v>
      </c>
      <c r="AB193" s="147" t="str">
        <f t="shared" si="486"/>
        <v>- Có bề rộng từ ≥3m đến &lt;5m, cách đường giao thông từ &gt;400m đến ≤600m.</v>
      </c>
      <c r="AC193" s="147" t="str">
        <f t="shared" si="486"/>
        <v>- Có bề rộng &lt;3m, cách đường giao thông ≤200m.</v>
      </c>
      <c r="AD193" s="123"/>
    </row>
    <row r="194" spans="1:30" ht="110.25" x14ac:dyDescent="0.25">
      <c r="A194" s="32">
        <f t="shared" si="340"/>
        <v>189</v>
      </c>
      <c r="B194" s="32" t="str">
        <f t="shared" si="470"/>
        <v>VT4*0,8</v>
      </c>
      <c r="C194" s="32" t="str">
        <f t="shared" si="471"/>
        <v>TB10DT</v>
      </c>
      <c r="D194" s="164" t="str">
        <f>V194&amp;W194&amp;X194&amp;Y194&amp;Z194</f>
        <v>Các tuyến đường giao thông không đấu nối trực tiếp và thông ra Đường Điện Biên Phủ đoạn từ Đường 30 tháng 4 đến Đường Lê Hồng Phong có hiện trạng là đường nhựa, bê tông xi măng:
- Có bề rộng từ ≥3m đến &lt;5m, cách đường giao thông &gt;600m.
- Có bề rộng &lt;3m, cách đường giao thông &gt;200m.</v>
      </c>
      <c r="E194" s="165"/>
      <c r="F194" s="166"/>
      <c r="G194" s="148">
        <v>1400</v>
      </c>
      <c r="H194" s="37">
        <v>980</v>
      </c>
      <c r="I194" s="37">
        <v>840</v>
      </c>
      <c r="J194" s="160">
        <f>VLOOKUP(C194,'[4]1. MA DO'!$E$5:$AA$1933,23,0)</f>
        <v>1.1299999999999999</v>
      </c>
      <c r="K194" s="161">
        <f t="shared" si="337"/>
        <v>1.1299999999999999</v>
      </c>
      <c r="L194" s="161">
        <f t="shared" si="338"/>
        <v>1.1299999999999999</v>
      </c>
      <c r="M194" s="146">
        <f t="shared" si="472"/>
        <v>5000</v>
      </c>
      <c r="N194" s="146">
        <f t="shared" si="473"/>
        <v>3000</v>
      </c>
      <c r="O194" s="146">
        <f t="shared" si="474"/>
        <v>2200</v>
      </c>
      <c r="P194" s="146">
        <f t="shared" si="475"/>
        <v>1400</v>
      </c>
      <c r="Q194" s="147">
        <f t="shared" si="476"/>
        <v>5600</v>
      </c>
      <c r="R194" s="147">
        <f t="shared" si="477"/>
        <v>3400</v>
      </c>
      <c r="S194" s="147">
        <f t="shared" si="478"/>
        <v>2500</v>
      </c>
      <c r="T194" s="147">
        <f t="shared" si="479"/>
        <v>1600</v>
      </c>
      <c r="U194" s="147">
        <f t="shared" si="479"/>
        <v>2</v>
      </c>
      <c r="V194" s="147" t="str">
        <f t="shared" si="480"/>
        <v xml:space="preserve">Các tuyến đường giao thông không đấu nối trực tiếp và thông ra </v>
      </c>
      <c r="W194" s="147" t="str">
        <f t="shared" si="481"/>
        <v>Đường Điện Biên Phủ</v>
      </c>
      <c r="X194" s="147" t="str">
        <f t="shared" si="481"/>
        <v xml:space="preserve"> đoạn từ Đường 30 tháng 4</v>
      </c>
      <c r="Y194" s="147" t="str">
        <f t="shared" si="482"/>
        <v xml:space="preserve"> đến Đường Lê Hồng Phong</v>
      </c>
      <c r="Z194" s="147" t="s">
        <v>336</v>
      </c>
      <c r="AA194" s="147">
        <f t="shared" ref="AA194:AC194" si="487">AA187</f>
        <v>0</v>
      </c>
      <c r="AB194" s="147">
        <f t="shared" si="487"/>
        <v>0</v>
      </c>
      <c r="AC194" s="147">
        <f t="shared" si="487"/>
        <v>0</v>
      </c>
      <c r="AD194" s="123"/>
    </row>
    <row r="195" spans="1:30" ht="31.5" x14ac:dyDescent="0.25">
      <c r="A195" s="32">
        <f t="shared" si="340"/>
        <v>190</v>
      </c>
      <c r="B195" s="32" t="str">
        <f>'Đầu vào (2)'!G183</f>
        <v>TB40DT</v>
      </c>
      <c r="C195" s="32" t="str">
        <f>$B$195</f>
        <v>TB40DT</v>
      </c>
      <c r="D195" s="34" t="str">
        <f>'Đầu vào (2)'!H183</f>
        <v>Đường Phạm Văn Thuận</v>
      </c>
      <c r="E195" s="34" t="str">
        <f>'Đầu vào (2)'!I183</f>
        <v>Đường 30 tháng 4</v>
      </c>
      <c r="F195" s="34" t="str">
        <f>'Đầu vào (2)'!K183</f>
        <v>Đường Lê Hồng Phong</v>
      </c>
      <c r="G195" s="37">
        <v>5600</v>
      </c>
      <c r="H195" s="37">
        <v>3900</v>
      </c>
      <c r="I195" s="37">
        <v>3400</v>
      </c>
      <c r="J195" s="160">
        <f>VLOOKUP(C195,'[4]1. MA DO'!$E$5:$AA$1933,23,0)</f>
        <v>1.1299999999999999</v>
      </c>
      <c r="K195" s="161">
        <f t="shared" si="337"/>
        <v>1.1299999999999999</v>
      </c>
      <c r="L195" s="161">
        <f t="shared" si="338"/>
        <v>1.1299999999999999</v>
      </c>
      <c r="M195" s="146">
        <f>'Đầu vào (2)'!L183</f>
        <v>5000</v>
      </c>
      <c r="N195" s="146">
        <f>'Đầu vào (2)'!M183</f>
        <v>3000</v>
      </c>
      <c r="O195" s="146">
        <f>'Đầu vào (2)'!N183</f>
        <v>2200</v>
      </c>
      <c r="P195" s="146">
        <f>'Đầu vào (2)'!O183</f>
        <v>1400</v>
      </c>
      <c r="Q195" s="147">
        <f>VLOOKUP(B195,'[3]Giá đề xuất ODT'!$G$11:$AD$2233,21,0)</f>
        <v>5600</v>
      </c>
      <c r="R195" s="147">
        <f>VLOOKUP(B195,'[3]Giá đề xuất ODT'!$G$11:$AD$2233,22,0)</f>
        <v>3400</v>
      </c>
      <c r="S195" s="147">
        <f>VLOOKUP(B195,'[3]Giá đề xuất ODT'!$G$11:$AD$2233,23,0)</f>
        <v>2500</v>
      </c>
      <c r="T195" s="147">
        <f>VLOOKUP(B195,'[3]Giá đề xuất ODT'!$G$11:$AD$2233,24,0)</f>
        <v>1600</v>
      </c>
      <c r="U195" s="147">
        <v>2</v>
      </c>
      <c r="V195" s="123"/>
      <c r="W195" s="147" t="str">
        <f>D195</f>
        <v>Đường Phạm Văn Thuận</v>
      </c>
      <c r="X195" s="147" t="str">
        <f>" đoạn từ "&amp;E195</f>
        <v xml:space="preserve"> đoạn từ Đường 30 tháng 4</v>
      </c>
      <c r="Y195" s="147" t="str">
        <f>" đến "&amp;F195</f>
        <v xml:space="preserve"> đến Đường Lê Hồng Phong</v>
      </c>
      <c r="Z195" s="123"/>
      <c r="AA195" s="123"/>
      <c r="AB195" s="123"/>
      <c r="AC195" s="123"/>
      <c r="AD195" s="123"/>
    </row>
    <row r="196" spans="1:30" ht="78.75" x14ac:dyDescent="0.25">
      <c r="A196" s="32">
        <f t="shared" si="340"/>
        <v>191</v>
      </c>
      <c r="B196" s="32" t="str">
        <f t="shared" ref="B196:B201" si="488">B189</f>
        <v>VT2</v>
      </c>
      <c r="C196" s="32" t="str">
        <f t="shared" ref="C196:C201" si="489">$B$195</f>
        <v>TB40DT</v>
      </c>
      <c r="D196" s="164" t="str">
        <f>V196&amp;W196&amp;X196&amp;Y196&amp;Z196&amp;"
"&amp;AA196&amp;"
"
&amp;AB196</f>
        <v>Các tuyến đường giao thông đấu nối trực tiếp ra Đường Phạm Văn Thuận đoạn từ Đường 30 tháng 4 đến Đường Lê Hồng Phong có hiện trạng là đường nhựa, bê tông xi măng:
- Có bề rộng ≥5m, cách đường giao thông ≤600m.
- Có bề rộng từ ≥3m đến &lt;5m, cách đường giao thông ≤400m.</v>
      </c>
      <c r="E196" s="165"/>
      <c r="F196" s="166"/>
      <c r="G196" s="148">
        <v>3400</v>
      </c>
      <c r="H196" s="37">
        <v>2400</v>
      </c>
      <c r="I196" s="37">
        <v>2000</v>
      </c>
      <c r="J196" s="160">
        <f>VLOOKUP(C196,'[4]1. MA DO'!$E$5:$AA$1933,23,0)</f>
        <v>1.1299999999999999</v>
      </c>
      <c r="K196" s="161">
        <f t="shared" si="337"/>
        <v>1.1299999999999999</v>
      </c>
      <c r="L196" s="161">
        <f t="shared" si="338"/>
        <v>1.1299999999999999</v>
      </c>
      <c r="M196" s="146">
        <f t="shared" ref="M196:M201" si="490">M195</f>
        <v>5000</v>
      </c>
      <c r="N196" s="146">
        <f t="shared" ref="N196:N201" si="491">N195</f>
        <v>3000</v>
      </c>
      <c r="O196" s="146">
        <f t="shared" ref="O196:O201" si="492">O195</f>
        <v>2200</v>
      </c>
      <c r="P196" s="146">
        <f t="shared" ref="P196:P201" si="493">P195</f>
        <v>1400</v>
      </c>
      <c r="Q196" s="147">
        <f t="shared" ref="Q196:Q201" si="494">Q195</f>
        <v>5600</v>
      </c>
      <c r="R196" s="147">
        <f t="shared" ref="R196:R201" si="495">R195</f>
        <v>3400</v>
      </c>
      <c r="S196" s="147">
        <f t="shared" ref="S196:S201" si="496">S195</f>
        <v>2500</v>
      </c>
      <c r="T196" s="147">
        <f t="shared" ref="T196:U201" si="497">T195</f>
        <v>1600</v>
      </c>
      <c r="U196" s="147">
        <f t="shared" si="497"/>
        <v>2</v>
      </c>
      <c r="V196" s="147" t="str">
        <f t="shared" ref="V196:V201" si="498">V189</f>
        <v xml:space="preserve">Các tuyến đường giao thông đấu nối trực tiếp ra </v>
      </c>
      <c r="W196" s="147" t="str">
        <f t="shared" ref="W196:X201" si="499">W195</f>
        <v>Đường Phạm Văn Thuận</v>
      </c>
      <c r="X196" s="147" t="str">
        <f t="shared" si="499"/>
        <v xml:space="preserve"> đoạn từ Đường 30 tháng 4</v>
      </c>
      <c r="Y196" s="147" t="str">
        <f t="shared" ref="Y196:Y201" si="500">Y195</f>
        <v xml:space="preserve"> đến Đường Lê Hồng Phong</v>
      </c>
      <c r="Z196" s="147" t="s">
        <v>335</v>
      </c>
      <c r="AA196" s="147" t="str">
        <f>AA189</f>
        <v>- Có bề rộng ≥5m, cách đường giao thông ≤600m.</v>
      </c>
      <c r="AB196" s="147" t="str">
        <f>AB189</f>
        <v>- Có bề rộng từ ≥3m đến &lt;5m, cách đường giao thông ≤400m.</v>
      </c>
      <c r="AC196" s="147">
        <f>AC189</f>
        <v>0</v>
      </c>
      <c r="AD196" s="123"/>
    </row>
    <row r="197" spans="1:30" ht="78.75" x14ac:dyDescent="0.25">
      <c r="A197" s="32">
        <f t="shared" si="340"/>
        <v>192</v>
      </c>
      <c r="B197" s="32" t="str">
        <f t="shared" si="488"/>
        <v>VT3</v>
      </c>
      <c r="C197" s="32" t="str">
        <f t="shared" si="489"/>
        <v>TB40DT</v>
      </c>
      <c r="D197" s="164" t="str">
        <f>V197&amp;W197&amp;X197&amp;Y197&amp;Z197&amp;"
"&amp;AA197&amp;"
"&amp;AB197&amp;"
"&amp;AC197</f>
        <v>Các tuyến đường giao thông đấu nối trực tiếp ra Đường Phạm Văn Thuận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197" s="165"/>
      <c r="F197" s="166"/>
      <c r="G197" s="148">
        <v>2500</v>
      </c>
      <c r="H197" s="37">
        <v>1800</v>
      </c>
      <c r="I197" s="37">
        <v>1500</v>
      </c>
      <c r="J197" s="160">
        <f>VLOOKUP(C197,'[4]1. MA DO'!$E$5:$AA$1933,23,0)</f>
        <v>1.1299999999999999</v>
      </c>
      <c r="K197" s="161">
        <f t="shared" si="337"/>
        <v>1.1299999999999999</v>
      </c>
      <c r="L197" s="161">
        <f t="shared" si="338"/>
        <v>1.1299999999999999</v>
      </c>
      <c r="M197" s="146">
        <f t="shared" si="490"/>
        <v>5000</v>
      </c>
      <c r="N197" s="146">
        <f t="shared" si="491"/>
        <v>3000</v>
      </c>
      <c r="O197" s="146">
        <f t="shared" si="492"/>
        <v>2200</v>
      </c>
      <c r="P197" s="146">
        <f t="shared" si="493"/>
        <v>1400</v>
      </c>
      <c r="Q197" s="147">
        <f t="shared" si="494"/>
        <v>5600</v>
      </c>
      <c r="R197" s="147">
        <f t="shared" si="495"/>
        <v>3400</v>
      </c>
      <c r="S197" s="147">
        <f t="shared" si="496"/>
        <v>2500</v>
      </c>
      <c r="T197" s="147">
        <f t="shared" si="497"/>
        <v>1600</v>
      </c>
      <c r="U197" s="147">
        <f t="shared" si="497"/>
        <v>2</v>
      </c>
      <c r="V197" s="147" t="str">
        <f t="shared" si="498"/>
        <v xml:space="preserve">Các tuyến đường giao thông đấu nối trực tiếp ra </v>
      </c>
      <c r="W197" s="147" t="str">
        <f t="shared" si="499"/>
        <v>Đường Phạm Văn Thuận</v>
      </c>
      <c r="X197" s="147" t="str">
        <f t="shared" si="499"/>
        <v xml:space="preserve"> đoạn từ Đường 30 tháng 4</v>
      </c>
      <c r="Y197" s="147" t="str">
        <f t="shared" si="500"/>
        <v xml:space="preserve"> đến Đường Lê Hồng Phong</v>
      </c>
      <c r="Z197" s="147" t="s">
        <v>335</v>
      </c>
      <c r="AA197" s="147" t="str">
        <f t="shared" ref="AA197:AC197" si="501">AA190</f>
        <v>- Có bề rộng ≥5m, cách đường giao thông &gt;600m.</v>
      </c>
      <c r="AB197" s="147" t="str">
        <f t="shared" si="501"/>
        <v>- Có bề rộng từ ≥3m đến &lt;5m, cách đường giao thông từ &gt;400m đến ≤600m.</v>
      </c>
      <c r="AC197" s="147" t="str">
        <f t="shared" si="501"/>
        <v>- Có bề rộng &lt;3m, cách đường giao thông ≤200m.</v>
      </c>
      <c r="AD197" s="123"/>
    </row>
    <row r="198" spans="1:30" ht="94.5" x14ac:dyDescent="0.25">
      <c r="A198" s="32">
        <f t="shared" si="340"/>
        <v>193</v>
      </c>
      <c r="B198" s="32" t="str">
        <f t="shared" si="488"/>
        <v>VT4</v>
      </c>
      <c r="C198" s="32" t="str">
        <f t="shared" si="489"/>
        <v>TB40DT</v>
      </c>
      <c r="D198" s="164" t="str">
        <f>V198&amp;W198&amp;X198&amp;Y198&amp;Z198</f>
        <v>Các tuyến đường giao thông đấu nối trực tiếp ra Đường Phạm Văn Thuận đoạn từ Đường 30 tháng 4 đến Đường Lê Hồng Phong có hiện trạng là đường nhựa, bê tông xi măng:
- Có bề rộng từ ≥3m đến &lt;5m, cách đường giao thông &gt;600m.
- Có bề rộng &lt;3m, cách đường giao thông &gt;200m.</v>
      </c>
      <c r="E198" s="165"/>
      <c r="F198" s="166"/>
      <c r="G198" s="148">
        <v>1600</v>
      </c>
      <c r="H198" s="37">
        <v>1100</v>
      </c>
      <c r="I198" s="37">
        <v>960</v>
      </c>
      <c r="J198" s="160">
        <f>VLOOKUP(C198,'[4]1. MA DO'!$E$5:$AA$1933,23,0)</f>
        <v>1.1299999999999999</v>
      </c>
      <c r="K198" s="161">
        <f t="shared" si="337"/>
        <v>1.1299999999999999</v>
      </c>
      <c r="L198" s="161">
        <f t="shared" si="338"/>
        <v>1.1299999999999999</v>
      </c>
      <c r="M198" s="146">
        <f t="shared" si="490"/>
        <v>5000</v>
      </c>
      <c r="N198" s="146">
        <f t="shared" si="491"/>
        <v>3000</v>
      </c>
      <c r="O198" s="146">
        <f t="shared" si="492"/>
        <v>2200</v>
      </c>
      <c r="P198" s="146">
        <f t="shared" si="493"/>
        <v>1400</v>
      </c>
      <c r="Q198" s="147">
        <f t="shared" si="494"/>
        <v>5600</v>
      </c>
      <c r="R198" s="147">
        <f t="shared" si="495"/>
        <v>3400</v>
      </c>
      <c r="S198" s="147">
        <f t="shared" si="496"/>
        <v>2500</v>
      </c>
      <c r="T198" s="147">
        <f t="shared" si="497"/>
        <v>1600</v>
      </c>
      <c r="U198" s="147">
        <f t="shared" si="497"/>
        <v>2</v>
      </c>
      <c r="V198" s="147" t="str">
        <f t="shared" si="498"/>
        <v xml:space="preserve">Các tuyến đường giao thông đấu nối trực tiếp ra </v>
      </c>
      <c r="W198" s="147" t="str">
        <f t="shared" si="499"/>
        <v>Đường Phạm Văn Thuận</v>
      </c>
      <c r="X198" s="147" t="str">
        <f t="shared" si="499"/>
        <v xml:space="preserve"> đoạn từ Đường 30 tháng 4</v>
      </c>
      <c r="Y198" s="147" t="str">
        <f t="shared" si="500"/>
        <v xml:space="preserve"> đến Đường Lê Hồng Phong</v>
      </c>
      <c r="Z198" s="147" t="s">
        <v>336</v>
      </c>
      <c r="AA198" s="147">
        <f t="shared" ref="AA198:AC198" si="502">AA191</f>
        <v>0</v>
      </c>
      <c r="AB198" s="147">
        <f t="shared" si="502"/>
        <v>0</v>
      </c>
      <c r="AC198" s="147">
        <f t="shared" si="502"/>
        <v>0</v>
      </c>
      <c r="AD198" s="123"/>
    </row>
    <row r="199" spans="1:30" ht="110.25" x14ac:dyDescent="0.25">
      <c r="A199" s="32">
        <f t="shared" si="340"/>
        <v>194</v>
      </c>
      <c r="B199" s="32" t="str">
        <f t="shared" si="488"/>
        <v>VT2*0,8</v>
      </c>
      <c r="C199" s="32" t="str">
        <f t="shared" si="489"/>
        <v>TB40DT</v>
      </c>
      <c r="D199" s="164" t="str">
        <f>V199&amp;W199&amp;X199&amp;Y199&amp;Z199&amp;"
"&amp;AA199&amp;"
"
&amp;AB199</f>
        <v>Các tuyến đường giao thông không đấu nối trực tiếp và thông ra Đường Phạm Văn Thuận đoạn từ Đường 30 tháng 4 đến Đường Lê Hồng Phong có hiện trạng là đường nhựa, bê tông xi măng:
- Có bề rộng ≥5m, cách đường giao thông ≤600m.
- Có bề rộng từ ≥3m đến &lt;5m, cách đường giao thông ≤400m.</v>
      </c>
      <c r="E199" s="165"/>
      <c r="F199" s="166"/>
      <c r="G199" s="148">
        <v>3100</v>
      </c>
      <c r="H199" s="37">
        <v>2200</v>
      </c>
      <c r="I199" s="37">
        <v>1900</v>
      </c>
      <c r="J199" s="160">
        <f>VLOOKUP(C199,'[4]1. MA DO'!$E$5:$AA$1933,23,0)</f>
        <v>1.1299999999999999</v>
      </c>
      <c r="K199" s="161">
        <f t="shared" ref="K199:K262" si="503">J199</f>
        <v>1.1299999999999999</v>
      </c>
      <c r="L199" s="161">
        <f t="shared" ref="L199:L262" si="504">J199</f>
        <v>1.1299999999999999</v>
      </c>
      <c r="M199" s="146">
        <f t="shared" si="490"/>
        <v>5000</v>
      </c>
      <c r="N199" s="146">
        <f t="shared" si="491"/>
        <v>3000</v>
      </c>
      <c r="O199" s="146">
        <f t="shared" si="492"/>
        <v>2200</v>
      </c>
      <c r="P199" s="146">
        <f t="shared" si="493"/>
        <v>1400</v>
      </c>
      <c r="Q199" s="147">
        <f t="shared" si="494"/>
        <v>5600</v>
      </c>
      <c r="R199" s="147">
        <f t="shared" si="495"/>
        <v>3400</v>
      </c>
      <c r="S199" s="147">
        <f t="shared" si="496"/>
        <v>2500</v>
      </c>
      <c r="T199" s="147">
        <f t="shared" si="497"/>
        <v>1600</v>
      </c>
      <c r="U199" s="147">
        <f t="shared" si="497"/>
        <v>2</v>
      </c>
      <c r="V199" s="147" t="str">
        <f t="shared" si="498"/>
        <v xml:space="preserve">Các tuyến đường giao thông không đấu nối trực tiếp và thông ra </v>
      </c>
      <c r="W199" s="147" t="str">
        <f t="shared" si="499"/>
        <v>Đường Phạm Văn Thuận</v>
      </c>
      <c r="X199" s="147" t="str">
        <f t="shared" si="499"/>
        <v xml:space="preserve"> đoạn từ Đường 30 tháng 4</v>
      </c>
      <c r="Y199" s="147" t="str">
        <f t="shared" si="500"/>
        <v xml:space="preserve"> đến Đường Lê Hồng Phong</v>
      </c>
      <c r="Z199" s="147" t="s">
        <v>335</v>
      </c>
      <c r="AA199" s="147" t="str">
        <f t="shared" ref="AA199:AC199" si="505">AA192</f>
        <v>- Có bề rộng ≥5m, cách đường giao thông ≤600m.</v>
      </c>
      <c r="AB199" s="147" t="str">
        <f t="shared" si="505"/>
        <v>- Có bề rộng từ ≥3m đến &lt;5m, cách đường giao thông ≤400m.</v>
      </c>
      <c r="AC199" s="147">
        <f t="shared" si="505"/>
        <v>0</v>
      </c>
      <c r="AD199" s="123"/>
    </row>
    <row r="200" spans="1:30" ht="110.25" x14ac:dyDescent="0.25">
      <c r="A200" s="32">
        <f t="shared" ref="A200:A263" si="506">A199+1</f>
        <v>195</v>
      </c>
      <c r="B200" s="32" t="str">
        <f t="shared" si="488"/>
        <v>VT3*0,8</v>
      </c>
      <c r="C200" s="32" t="str">
        <f t="shared" si="489"/>
        <v>TB40DT</v>
      </c>
      <c r="D200" s="164" t="str">
        <f>V200&amp;W200&amp;X200&amp;Y200&amp;Z200&amp;"
"&amp;AA200&amp;"
"
&amp;AB200&amp;"
"&amp;AC200</f>
        <v>Các tuyến đường giao thông không đấu nối trực tiếp và thông ra Đường Phạm Văn Thuận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200" s="165"/>
      <c r="F200" s="166"/>
      <c r="G200" s="148">
        <v>2300</v>
      </c>
      <c r="H200" s="37">
        <v>1600</v>
      </c>
      <c r="I200" s="37">
        <v>1400</v>
      </c>
      <c r="J200" s="160">
        <f>VLOOKUP(C200,'[4]1. MA DO'!$E$5:$AA$1933,23,0)</f>
        <v>1.1299999999999999</v>
      </c>
      <c r="K200" s="161">
        <f t="shared" si="503"/>
        <v>1.1299999999999999</v>
      </c>
      <c r="L200" s="161">
        <f t="shared" si="504"/>
        <v>1.1299999999999999</v>
      </c>
      <c r="M200" s="146">
        <f t="shared" si="490"/>
        <v>5000</v>
      </c>
      <c r="N200" s="146">
        <f t="shared" si="491"/>
        <v>3000</v>
      </c>
      <c r="O200" s="146">
        <f t="shared" si="492"/>
        <v>2200</v>
      </c>
      <c r="P200" s="146">
        <f t="shared" si="493"/>
        <v>1400</v>
      </c>
      <c r="Q200" s="147">
        <f t="shared" si="494"/>
        <v>5600</v>
      </c>
      <c r="R200" s="147">
        <f t="shared" si="495"/>
        <v>3400</v>
      </c>
      <c r="S200" s="147">
        <f t="shared" si="496"/>
        <v>2500</v>
      </c>
      <c r="T200" s="147">
        <f t="shared" si="497"/>
        <v>1600</v>
      </c>
      <c r="U200" s="147">
        <f t="shared" si="497"/>
        <v>2</v>
      </c>
      <c r="V200" s="147" t="str">
        <f t="shared" si="498"/>
        <v xml:space="preserve">Các tuyến đường giao thông không đấu nối trực tiếp và thông ra </v>
      </c>
      <c r="W200" s="147" t="str">
        <f t="shared" si="499"/>
        <v>Đường Phạm Văn Thuận</v>
      </c>
      <c r="X200" s="147" t="str">
        <f t="shared" si="499"/>
        <v xml:space="preserve"> đoạn từ Đường 30 tháng 4</v>
      </c>
      <c r="Y200" s="147" t="str">
        <f t="shared" si="500"/>
        <v xml:space="preserve"> đến Đường Lê Hồng Phong</v>
      </c>
      <c r="Z200" s="147" t="s">
        <v>335</v>
      </c>
      <c r="AA200" s="147" t="str">
        <f t="shared" ref="AA200:AC200" si="507">AA193</f>
        <v>- Có bề rộng ≥5m, cách đường giao thông &gt;600m.</v>
      </c>
      <c r="AB200" s="147" t="str">
        <f t="shared" si="507"/>
        <v>- Có bề rộng từ ≥3m đến &lt;5m, cách đường giao thông từ &gt;400m đến ≤600m.</v>
      </c>
      <c r="AC200" s="147" t="str">
        <f t="shared" si="507"/>
        <v>- Có bề rộng &lt;3m, cách đường giao thông ≤200m.</v>
      </c>
      <c r="AD200" s="123"/>
    </row>
    <row r="201" spans="1:30" ht="110.25" x14ac:dyDescent="0.25">
      <c r="A201" s="32">
        <f t="shared" si="506"/>
        <v>196</v>
      </c>
      <c r="B201" s="32" t="str">
        <f t="shared" si="488"/>
        <v>VT4*0,8</v>
      </c>
      <c r="C201" s="32" t="str">
        <f t="shared" si="489"/>
        <v>TB40DT</v>
      </c>
      <c r="D201" s="164" t="str">
        <f>V201&amp;W201&amp;X201&amp;Y201&amp;Z201</f>
        <v>Các tuyến đường giao thông không đấu nối trực tiếp và thông ra Đường Phạm Văn Thuận đoạn từ Đường 30 tháng 4 đến Đường Lê Hồng Phong có hiện trạng là đường nhựa, bê tông xi măng:
- Có bề rộng từ ≥3m đến &lt;5m, cách đường giao thông &gt;600m.
- Có bề rộng &lt;3m, cách đường giao thông &gt;200m.</v>
      </c>
      <c r="E201" s="165"/>
      <c r="F201" s="166"/>
      <c r="G201" s="148">
        <v>1400</v>
      </c>
      <c r="H201" s="37">
        <v>980</v>
      </c>
      <c r="I201" s="37">
        <v>840</v>
      </c>
      <c r="J201" s="160">
        <f>VLOOKUP(C201,'[4]1. MA DO'!$E$5:$AA$1933,23,0)</f>
        <v>1.1299999999999999</v>
      </c>
      <c r="K201" s="161">
        <f t="shared" si="503"/>
        <v>1.1299999999999999</v>
      </c>
      <c r="L201" s="161">
        <f t="shared" si="504"/>
        <v>1.1299999999999999</v>
      </c>
      <c r="M201" s="146">
        <f t="shared" si="490"/>
        <v>5000</v>
      </c>
      <c r="N201" s="146">
        <f t="shared" si="491"/>
        <v>3000</v>
      </c>
      <c r="O201" s="146">
        <f t="shared" si="492"/>
        <v>2200</v>
      </c>
      <c r="P201" s="146">
        <f t="shared" si="493"/>
        <v>1400</v>
      </c>
      <c r="Q201" s="147">
        <f t="shared" si="494"/>
        <v>5600</v>
      </c>
      <c r="R201" s="147">
        <f t="shared" si="495"/>
        <v>3400</v>
      </c>
      <c r="S201" s="147">
        <f t="shared" si="496"/>
        <v>2500</v>
      </c>
      <c r="T201" s="147">
        <f t="shared" si="497"/>
        <v>1600</v>
      </c>
      <c r="U201" s="147">
        <f t="shared" si="497"/>
        <v>2</v>
      </c>
      <c r="V201" s="147" t="str">
        <f t="shared" si="498"/>
        <v xml:space="preserve">Các tuyến đường giao thông không đấu nối trực tiếp và thông ra </v>
      </c>
      <c r="W201" s="147" t="str">
        <f t="shared" si="499"/>
        <v>Đường Phạm Văn Thuận</v>
      </c>
      <c r="X201" s="147" t="str">
        <f t="shared" si="499"/>
        <v xml:space="preserve"> đoạn từ Đường 30 tháng 4</v>
      </c>
      <c r="Y201" s="147" t="str">
        <f t="shared" si="500"/>
        <v xml:space="preserve"> đến Đường Lê Hồng Phong</v>
      </c>
      <c r="Z201" s="147" t="s">
        <v>336</v>
      </c>
      <c r="AA201" s="147">
        <f t="shared" ref="AA201:AC201" si="508">AA194</f>
        <v>0</v>
      </c>
      <c r="AB201" s="147">
        <f t="shared" si="508"/>
        <v>0</v>
      </c>
      <c r="AC201" s="147">
        <f t="shared" si="508"/>
        <v>0</v>
      </c>
      <c r="AD201" s="123"/>
    </row>
    <row r="202" spans="1:30" ht="31.5" x14ac:dyDescent="0.25">
      <c r="A202" s="32">
        <f t="shared" si="506"/>
        <v>197</v>
      </c>
      <c r="B202" s="32" t="str">
        <f>'Đầu vào (2)'!G190</f>
        <v>TB32DT_D1</v>
      </c>
      <c r="C202" s="32" t="str">
        <f>$B$202</f>
        <v>TB32DT_D1</v>
      </c>
      <c r="D202" s="34" t="str">
        <f>'Đầu vào (2)'!H190</f>
        <v>Đường Nguyễn Hữu Cảnh</v>
      </c>
      <c r="E202" s="34" t="str">
        <f>'Đầu vào (2)'!I190</f>
        <v>Đường Ngô Quyền</v>
      </c>
      <c r="F202" s="34" t="str">
        <f>'Đầu vào (2)'!K190</f>
        <v>Đường Đinh Tiên Hoàng</v>
      </c>
      <c r="G202" s="37">
        <v>15300</v>
      </c>
      <c r="H202" s="37">
        <v>10700</v>
      </c>
      <c r="I202" s="37">
        <v>9200</v>
      </c>
      <c r="J202" s="160">
        <f>VLOOKUP(C202,'[4]1. MA DO'!$E$5:$AA$1933,23,0)</f>
        <v>1.1299999999999999</v>
      </c>
      <c r="K202" s="161">
        <f t="shared" si="503"/>
        <v>1.1299999999999999</v>
      </c>
      <c r="L202" s="161">
        <f t="shared" si="504"/>
        <v>1.1299999999999999</v>
      </c>
      <c r="M202" s="146">
        <f>'Đầu vào (2)'!L190</f>
        <v>11000</v>
      </c>
      <c r="N202" s="146">
        <f>'Đầu vào (2)'!M190</f>
        <v>4200</v>
      </c>
      <c r="O202" s="146">
        <f>'Đầu vào (2)'!N190</f>
        <v>3000</v>
      </c>
      <c r="P202" s="146">
        <f>'Đầu vào (2)'!O190</f>
        <v>1800</v>
      </c>
      <c r="Q202" s="147">
        <f>VLOOKUP(B202,'[3]Giá đề xuất ODT'!$G$11:$AD$2233,21,0)</f>
        <v>15300</v>
      </c>
      <c r="R202" s="147">
        <f>VLOOKUP(B202,'[3]Giá đề xuất ODT'!$G$11:$AD$2233,22,0)</f>
        <v>5900</v>
      </c>
      <c r="S202" s="147">
        <f>VLOOKUP(B202,'[3]Giá đề xuất ODT'!$G$11:$AD$2233,23,0)</f>
        <v>4200</v>
      </c>
      <c r="T202" s="147">
        <f>VLOOKUP(B202,'[3]Giá đề xuất ODT'!$G$11:$AD$2233,24,0)</f>
        <v>2500</v>
      </c>
      <c r="U202" s="147">
        <v>1</v>
      </c>
      <c r="V202" s="123"/>
      <c r="W202" s="147" t="str">
        <f>D202</f>
        <v>Đường Nguyễn Hữu Cảnh</v>
      </c>
      <c r="X202" s="147" t="str">
        <f>" đoạn từ "&amp;E202</f>
        <v xml:space="preserve"> đoạn từ Đường Ngô Quyền</v>
      </c>
      <c r="Y202" s="147" t="str">
        <f>" đến "&amp;F202</f>
        <v xml:space="preserve"> đến Đường Đinh Tiên Hoàng</v>
      </c>
      <c r="Z202" s="123"/>
      <c r="AA202" s="123"/>
      <c r="AB202" s="123"/>
      <c r="AC202" s="123"/>
      <c r="AD202" s="123"/>
    </row>
    <row r="203" spans="1:30" ht="78.75" x14ac:dyDescent="0.25">
      <c r="A203" s="32">
        <f t="shared" si="506"/>
        <v>198</v>
      </c>
      <c r="B203" s="32" t="str">
        <f t="shared" ref="B203:B208" si="509">B196</f>
        <v>VT2</v>
      </c>
      <c r="C203" s="32" t="str">
        <f t="shared" ref="C203:C208" si="510">$B$202</f>
        <v>TB32DT_D1</v>
      </c>
      <c r="D203" s="164" t="str">
        <f>V203&amp;W203&amp;X203&amp;Y203&amp;Z203&amp;"
"&amp;AA203&amp;"
"
&amp;AB203</f>
        <v>Các tuyến đường giao thông đấu nối trực tiếp ra Đường Nguyễn Hữu Cảnh đoạn từ Đường Ngô Quyền đến Đường Đinh Tiên Hoàng có hiện trạng là đường nhựa, bê tông xi măng:
- Có bề rộng ≥5m, cách đường giao thông ≤600m.
- Có bề rộng từ ≥3m đến &lt;5m, cách đường giao thông ≤400m.</v>
      </c>
      <c r="E203" s="165"/>
      <c r="F203" s="166"/>
      <c r="G203" s="148">
        <v>5900</v>
      </c>
      <c r="H203" s="37">
        <v>4100</v>
      </c>
      <c r="I203" s="37">
        <v>3500</v>
      </c>
      <c r="J203" s="160">
        <f>VLOOKUP(C203,'[4]1. MA DO'!$E$5:$AA$1933,23,0)</f>
        <v>1.1299999999999999</v>
      </c>
      <c r="K203" s="161">
        <f t="shared" si="503"/>
        <v>1.1299999999999999</v>
      </c>
      <c r="L203" s="161">
        <f t="shared" si="504"/>
        <v>1.1299999999999999</v>
      </c>
      <c r="M203" s="146">
        <f t="shared" ref="M203:M208" si="511">M202</f>
        <v>11000</v>
      </c>
      <c r="N203" s="146">
        <f t="shared" ref="N203:N208" si="512">N202</f>
        <v>4200</v>
      </c>
      <c r="O203" s="146">
        <f t="shared" ref="O203:O208" si="513">O202</f>
        <v>3000</v>
      </c>
      <c r="P203" s="146">
        <f t="shared" ref="P203:P208" si="514">P202</f>
        <v>1800</v>
      </c>
      <c r="Q203" s="147">
        <f t="shared" ref="Q203:Q208" si="515">Q202</f>
        <v>15300</v>
      </c>
      <c r="R203" s="147">
        <f t="shared" ref="R203:R208" si="516">R202</f>
        <v>5900</v>
      </c>
      <c r="S203" s="147">
        <f t="shared" ref="S203:S208" si="517">S202</f>
        <v>4200</v>
      </c>
      <c r="T203" s="147">
        <f t="shared" ref="T203:U208" si="518">T202</f>
        <v>2500</v>
      </c>
      <c r="U203" s="147">
        <f t="shared" si="518"/>
        <v>1</v>
      </c>
      <c r="V203" s="147" t="str">
        <f t="shared" ref="V203:V208" si="519">V196</f>
        <v xml:space="preserve">Các tuyến đường giao thông đấu nối trực tiếp ra </v>
      </c>
      <c r="W203" s="147" t="str">
        <f t="shared" ref="W203:X208" si="520">W202</f>
        <v>Đường Nguyễn Hữu Cảnh</v>
      </c>
      <c r="X203" s="147" t="str">
        <f t="shared" si="520"/>
        <v xml:space="preserve"> đoạn từ Đường Ngô Quyền</v>
      </c>
      <c r="Y203" s="147" t="str">
        <f t="shared" ref="Y203:Y208" si="521">Y202</f>
        <v xml:space="preserve"> đến Đường Đinh Tiên Hoàng</v>
      </c>
      <c r="Z203" s="147" t="s">
        <v>335</v>
      </c>
      <c r="AA203" s="147" t="str">
        <f>AA196</f>
        <v>- Có bề rộng ≥5m, cách đường giao thông ≤600m.</v>
      </c>
      <c r="AB203" s="147" t="str">
        <f>AB196</f>
        <v>- Có bề rộng từ ≥3m đến &lt;5m, cách đường giao thông ≤400m.</v>
      </c>
      <c r="AC203" s="147">
        <f>AC196</f>
        <v>0</v>
      </c>
      <c r="AD203" s="123"/>
    </row>
    <row r="204" spans="1:30" ht="78.75" x14ac:dyDescent="0.25">
      <c r="A204" s="32">
        <f t="shared" si="506"/>
        <v>199</v>
      </c>
      <c r="B204" s="32" t="str">
        <f t="shared" si="509"/>
        <v>VT3</v>
      </c>
      <c r="C204" s="32" t="str">
        <f t="shared" si="510"/>
        <v>TB32DT_D1</v>
      </c>
      <c r="D204" s="164" t="str">
        <f>V204&amp;W204&amp;X204&amp;Y204&amp;Z204&amp;"
"&amp;AA204&amp;"
"&amp;AB204&amp;"
"&amp;AC204</f>
        <v>Các tuyến đường giao thông đấu nối trực tiếp ra Đường Nguyễn Hữu Cảnh đoạn từ Đường Ngô Quyền đến Đường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E204" s="165"/>
      <c r="F204" s="166"/>
      <c r="G204" s="148">
        <v>4200</v>
      </c>
      <c r="H204" s="37">
        <v>2900</v>
      </c>
      <c r="I204" s="37">
        <v>2500</v>
      </c>
      <c r="J204" s="160">
        <f>VLOOKUP(C204,'[4]1. MA DO'!$E$5:$AA$1933,23,0)</f>
        <v>1.1299999999999999</v>
      </c>
      <c r="K204" s="161">
        <f t="shared" si="503"/>
        <v>1.1299999999999999</v>
      </c>
      <c r="L204" s="161">
        <f t="shared" si="504"/>
        <v>1.1299999999999999</v>
      </c>
      <c r="M204" s="146">
        <f t="shared" si="511"/>
        <v>11000</v>
      </c>
      <c r="N204" s="146">
        <f t="shared" si="512"/>
        <v>4200</v>
      </c>
      <c r="O204" s="146">
        <f t="shared" si="513"/>
        <v>3000</v>
      </c>
      <c r="P204" s="146">
        <f t="shared" si="514"/>
        <v>1800</v>
      </c>
      <c r="Q204" s="147">
        <f t="shared" si="515"/>
        <v>15300</v>
      </c>
      <c r="R204" s="147">
        <f t="shared" si="516"/>
        <v>5900</v>
      </c>
      <c r="S204" s="147">
        <f t="shared" si="517"/>
        <v>4200</v>
      </c>
      <c r="T204" s="147">
        <f t="shared" si="518"/>
        <v>2500</v>
      </c>
      <c r="U204" s="147">
        <f t="shared" si="518"/>
        <v>1</v>
      </c>
      <c r="V204" s="147" t="str">
        <f t="shared" si="519"/>
        <v xml:space="preserve">Các tuyến đường giao thông đấu nối trực tiếp ra </v>
      </c>
      <c r="W204" s="147" t="str">
        <f t="shared" si="520"/>
        <v>Đường Nguyễn Hữu Cảnh</v>
      </c>
      <c r="X204" s="147" t="str">
        <f t="shared" si="520"/>
        <v xml:space="preserve"> đoạn từ Đường Ngô Quyền</v>
      </c>
      <c r="Y204" s="147" t="str">
        <f t="shared" si="521"/>
        <v xml:space="preserve"> đến Đường Đinh Tiên Hoàng</v>
      </c>
      <c r="Z204" s="147" t="s">
        <v>335</v>
      </c>
      <c r="AA204" s="147" t="str">
        <f t="shared" ref="AA204:AC204" si="522">AA197</f>
        <v>- Có bề rộng ≥5m, cách đường giao thông &gt;600m.</v>
      </c>
      <c r="AB204" s="147" t="str">
        <f t="shared" si="522"/>
        <v>- Có bề rộng từ ≥3m đến &lt;5m, cách đường giao thông từ &gt;400m đến ≤600m.</v>
      </c>
      <c r="AC204" s="147" t="str">
        <f t="shared" si="522"/>
        <v>- Có bề rộng &lt;3m, cách đường giao thông ≤200m.</v>
      </c>
      <c r="AD204" s="123"/>
    </row>
    <row r="205" spans="1:30" ht="94.5" x14ac:dyDescent="0.25">
      <c r="A205" s="32">
        <f t="shared" si="506"/>
        <v>200</v>
      </c>
      <c r="B205" s="32" t="str">
        <f t="shared" si="509"/>
        <v>VT4</v>
      </c>
      <c r="C205" s="32" t="str">
        <f t="shared" si="510"/>
        <v>TB32DT_D1</v>
      </c>
      <c r="D205" s="164" t="str">
        <f>V205&amp;W205&amp;X205&amp;Y205&amp;Z205</f>
        <v>Các tuyến đường giao thông đấu nối trực tiếp ra Đường Nguyễn Hữu Cảnh đoạn từ Đường Ngô Quyền đến Đường Đinh Tiên Hoàng có hiện trạng là đường nhựa, bê tông xi măng:
- Có bề rộng từ ≥3m đến &lt;5m, cách đường giao thông &gt;600m.
- Có bề rộng &lt;3m, cách đường giao thông &gt;200m.</v>
      </c>
      <c r="E205" s="165"/>
      <c r="F205" s="166"/>
      <c r="G205" s="148">
        <v>2500</v>
      </c>
      <c r="H205" s="37">
        <v>1800</v>
      </c>
      <c r="I205" s="37">
        <v>1500</v>
      </c>
      <c r="J205" s="160">
        <f>VLOOKUP(C205,'[4]1. MA DO'!$E$5:$AA$1933,23,0)</f>
        <v>1.1299999999999999</v>
      </c>
      <c r="K205" s="161">
        <f t="shared" si="503"/>
        <v>1.1299999999999999</v>
      </c>
      <c r="L205" s="161">
        <f t="shared" si="504"/>
        <v>1.1299999999999999</v>
      </c>
      <c r="M205" s="146">
        <f t="shared" si="511"/>
        <v>11000</v>
      </c>
      <c r="N205" s="146">
        <f t="shared" si="512"/>
        <v>4200</v>
      </c>
      <c r="O205" s="146">
        <f t="shared" si="513"/>
        <v>3000</v>
      </c>
      <c r="P205" s="146">
        <f t="shared" si="514"/>
        <v>1800</v>
      </c>
      <c r="Q205" s="147">
        <f t="shared" si="515"/>
        <v>15300</v>
      </c>
      <c r="R205" s="147">
        <f t="shared" si="516"/>
        <v>5900</v>
      </c>
      <c r="S205" s="147">
        <f t="shared" si="517"/>
        <v>4200</v>
      </c>
      <c r="T205" s="147">
        <f t="shared" si="518"/>
        <v>2500</v>
      </c>
      <c r="U205" s="147">
        <f t="shared" si="518"/>
        <v>1</v>
      </c>
      <c r="V205" s="147" t="str">
        <f t="shared" si="519"/>
        <v xml:space="preserve">Các tuyến đường giao thông đấu nối trực tiếp ra </v>
      </c>
      <c r="W205" s="147" t="str">
        <f t="shared" si="520"/>
        <v>Đường Nguyễn Hữu Cảnh</v>
      </c>
      <c r="X205" s="147" t="str">
        <f t="shared" si="520"/>
        <v xml:space="preserve"> đoạn từ Đường Ngô Quyền</v>
      </c>
      <c r="Y205" s="147" t="str">
        <f t="shared" si="521"/>
        <v xml:space="preserve"> đến Đường Đinh Tiên Hoàng</v>
      </c>
      <c r="Z205" s="147" t="s">
        <v>336</v>
      </c>
      <c r="AA205" s="147">
        <f t="shared" ref="AA205:AC205" si="523">AA198</f>
        <v>0</v>
      </c>
      <c r="AB205" s="147">
        <f t="shared" si="523"/>
        <v>0</v>
      </c>
      <c r="AC205" s="147">
        <f t="shared" si="523"/>
        <v>0</v>
      </c>
      <c r="AD205" s="123"/>
    </row>
    <row r="206" spans="1:30" ht="110.25" x14ac:dyDescent="0.25">
      <c r="A206" s="32">
        <f t="shared" si="506"/>
        <v>201</v>
      </c>
      <c r="B206" s="32" t="str">
        <f t="shared" si="509"/>
        <v>VT2*0,8</v>
      </c>
      <c r="C206" s="32" t="str">
        <f t="shared" si="510"/>
        <v>TB32DT_D1</v>
      </c>
      <c r="D206" s="164" t="str">
        <f>V206&amp;W206&amp;X206&amp;Y206&amp;Z206&amp;"
"&amp;AA206&amp;"
"
&amp;AB206</f>
        <v>Các tuyến đường giao thông không đấu nối trực tiếp và thông ra Đường Nguyễn Hữu Cảnh đoạn từ Đường Ngô Quyền đến Đường Đinh Tiên Hoàng có hiện trạng là đường nhựa, bê tông xi măng:
- Có bề rộng ≥5m, cách đường giao thông ≤600m.
- Có bề rộng từ ≥3m đến &lt;5m, cách đường giao thông ≤400m.</v>
      </c>
      <c r="E206" s="165"/>
      <c r="F206" s="166"/>
      <c r="G206" s="148">
        <v>5300</v>
      </c>
      <c r="H206" s="37">
        <v>3700</v>
      </c>
      <c r="I206" s="37">
        <v>3200</v>
      </c>
      <c r="J206" s="160">
        <f>VLOOKUP(C206,'[4]1. MA DO'!$E$5:$AA$1933,23,0)</f>
        <v>1.1299999999999999</v>
      </c>
      <c r="K206" s="161">
        <f t="shared" si="503"/>
        <v>1.1299999999999999</v>
      </c>
      <c r="L206" s="161">
        <f t="shared" si="504"/>
        <v>1.1299999999999999</v>
      </c>
      <c r="M206" s="146">
        <f t="shared" si="511"/>
        <v>11000</v>
      </c>
      <c r="N206" s="146">
        <f t="shared" si="512"/>
        <v>4200</v>
      </c>
      <c r="O206" s="146">
        <f t="shared" si="513"/>
        <v>3000</v>
      </c>
      <c r="P206" s="146">
        <f t="shared" si="514"/>
        <v>1800</v>
      </c>
      <c r="Q206" s="147">
        <f t="shared" si="515"/>
        <v>15300</v>
      </c>
      <c r="R206" s="147">
        <f t="shared" si="516"/>
        <v>5900</v>
      </c>
      <c r="S206" s="147">
        <f t="shared" si="517"/>
        <v>4200</v>
      </c>
      <c r="T206" s="147">
        <f t="shared" si="518"/>
        <v>2500</v>
      </c>
      <c r="U206" s="147">
        <f t="shared" si="518"/>
        <v>1</v>
      </c>
      <c r="V206" s="147" t="str">
        <f t="shared" si="519"/>
        <v xml:space="preserve">Các tuyến đường giao thông không đấu nối trực tiếp và thông ra </v>
      </c>
      <c r="W206" s="147" t="str">
        <f t="shared" si="520"/>
        <v>Đường Nguyễn Hữu Cảnh</v>
      </c>
      <c r="X206" s="147" t="str">
        <f t="shared" si="520"/>
        <v xml:space="preserve"> đoạn từ Đường Ngô Quyền</v>
      </c>
      <c r="Y206" s="147" t="str">
        <f t="shared" si="521"/>
        <v xml:space="preserve"> đến Đường Đinh Tiên Hoàng</v>
      </c>
      <c r="Z206" s="147" t="s">
        <v>335</v>
      </c>
      <c r="AA206" s="147" t="str">
        <f t="shared" ref="AA206:AC206" si="524">AA199</f>
        <v>- Có bề rộng ≥5m, cách đường giao thông ≤600m.</v>
      </c>
      <c r="AB206" s="147" t="str">
        <f t="shared" si="524"/>
        <v>- Có bề rộng từ ≥3m đến &lt;5m, cách đường giao thông ≤400m.</v>
      </c>
      <c r="AC206" s="147">
        <f t="shared" si="524"/>
        <v>0</v>
      </c>
      <c r="AD206" s="123"/>
    </row>
    <row r="207" spans="1:30" ht="110.25" x14ac:dyDescent="0.25">
      <c r="A207" s="32">
        <f t="shared" si="506"/>
        <v>202</v>
      </c>
      <c r="B207" s="32" t="str">
        <f t="shared" si="509"/>
        <v>VT3*0,8</v>
      </c>
      <c r="C207" s="32" t="str">
        <f t="shared" si="510"/>
        <v>TB32DT_D1</v>
      </c>
      <c r="D207" s="164" t="str">
        <f>V207&amp;W207&amp;X207&amp;Y207&amp;Z207&amp;"
"&amp;AA207&amp;"
"
&amp;AB207&amp;"
"&amp;AC207</f>
        <v>Các tuyến đường giao thông không đấu nối trực tiếp và thông ra Đường Nguyễn Hữu Cảnh đoạn từ Đường Ngô Quyền đến Đường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E207" s="165"/>
      <c r="F207" s="166"/>
      <c r="G207" s="148">
        <v>3800</v>
      </c>
      <c r="H207" s="37">
        <v>2700</v>
      </c>
      <c r="I207" s="37">
        <v>2300</v>
      </c>
      <c r="J207" s="160">
        <f>VLOOKUP(C207,'[4]1. MA DO'!$E$5:$AA$1933,23,0)</f>
        <v>1.1299999999999999</v>
      </c>
      <c r="K207" s="161">
        <f t="shared" si="503"/>
        <v>1.1299999999999999</v>
      </c>
      <c r="L207" s="161">
        <f t="shared" si="504"/>
        <v>1.1299999999999999</v>
      </c>
      <c r="M207" s="146">
        <f t="shared" si="511"/>
        <v>11000</v>
      </c>
      <c r="N207" s="146">
        <f t="shared" si="512"/>
        <v>4200</v>
      </c>
      <c r="O207" s="146">
        <f t="shared" si="513"/>
        <v>3000</v>
      </c>
      <c r="P207" s="146">
        <f t="shared" si="514"/>
        <v>1800</v>
      </c>
      <c r="Q207" s="147">
        <f t="shared" si="515"/>
        <v>15300</v>
      </c>
      <c r="R207" s="147">
        <f t="shared" si="516"/>
        <v>5900</v>
      </c>
      <c r="S207" s="147">
        <f t="shared" si="517"/>
        <v>4200</v>
      </c>
      <c r="T207" s="147">
        <f t="shared" si="518"/>
        <v>2500</v>
      </c>
      <c r="U207" s="147">
        <f t="shared" si="518"/>
        <v>1</v>
      </c>
      <c r="V207" s="147" t="str">
        <f t="shared" si="519"/>
        <v xml:space="preserve">Các tuyến đường giao thông không đấu nối trực tiếp và thông ra </v>
      </c>
      <c r="W207" s="147" t="str">
        <f t="shared" si="520"/>
        <v>Đường Nguyễn Hữu Cảnh</v>
      </c>
      <c r="X207" s="147" t="str">
        <f t="shared" si="520"/>
        <v xml:space="preserve"> đoạn từ Đường Ngô Quyền</v>
      </c>
      <c r="Y207" s="147" t="str">
        <f t="shared" si="521"/>
        <v xml:space="preserve"> đến Đường Đinh Tiên Hoàng</v>
      </c>
      <c r="Z207" s="147" t="s">
        <v>335</v>
      </c>
      <c r="AA207" s="147" t="str">
        <f t="shared" ref="AA207:AC207" si="525">AA200</f>
        <v>- Có bề rộng ≥5m, cách đường giao thông &gt;600m.</v>
      </c>
      <c r="AB207" s="147" t="str">
        <f t="shared" si="525"/>
        <v>- Có bề rộng từ ≥3m đến &lt;5m, cách đường giao thông từ &gt;400m đến ≤600m.</v>
      </c>
      <c r="AC207" s="147" t="str">
        <f t="shared" si="525"/>
        <v>- Có bề rộng &lt;3m, cách đường giao thông ≤200m.</v>
      </c>
      <c r="AD207" s="123"/>
    </row>
    <row r="208" spans="1:30" ht="110.25" x14ac:dyDescent="0.25">
      <c r="A208" s="32">
        <f t="shared" si="506"/>
        <v>203</v>
      </c>
      <c r="B208" s="32" t="str">
        <f t="shared" si="509"/>
        <v>VT4*0,8</v>
      </c>
      <c r="C208" s="32" t="str">
        <f t="shared" si="510"/>
        <v>TB32DT_D1</v>
      </c>
      <c r="D208" s="164" t="str">
        <f>V208&amp;W208&amp;X208&amp;Y208&amp;Z208</f>
        <v>Các tuyến đường giao thông không đấu nối trực tiếp và thông ra Đường Nguyễn Hữu Cảnh đoạn từ Đường Ngô Quyền đến Đường Đinh Tiên Hoàng có hiện trạng là đường nhựa, bê tông xi măng:
- Có bề rộng từ ≥3m đến &lt;5m, cách đường giao thông &gt;600m.
- Có bề rộng &lt;3m, cách đường giao thông &gt;200m.</v>
      </c>
      <c r="E208" s="165"/>
      <c r="F208" s="166"/>
      <c r="G208" s="148">
        <v>2300</v>
      </c>
      <c r="H208" s="37">
        <v>1600</v>
      </c>
      <c r="I208" s="37">
        <v>1400</v>
      </c>
      <c r="J208" s="160">
        <f>VLOOKUP(C208,'[4]1. MA DO'!$E$5:$AA$1933,23,0)</f>
        <v>1.1299999999999999</v>
      </c>
      <c r="K208" s="161">
        <f t="shared" si="503"/>
        <v>1.1299999999999999</v>
      </c>
      <c r="L208" s="161">
        <f t="shared" si="504"/>
        <v>1.1299999999999999</v>
      </c>
      <c r="M208" s="146">
        <f t="shared" si="511"/>
        <v>11000</v>
      </c>
      <c r="N208" s="146">
        <f t="shared" si="512"/>
        <v>4200</v>
      </c>
      <c r="O208" s="146">
        <f t="shared" si="513"/>
        <v>3000</v>
      </c>
      <c r="P208" s="146">
        <f t="shared" si="514"/>
        <v>1800</v>
      </c>
      <c r="Q208" s="147">
        <f t="shared" si="515"/>
        <v>15300</v>
      </c>
      <c r="R208" s="147">
        <f t="shared" si="516"/>
        <v>5900</v>
      </c>
      <c r="S208" s="147">
        <f t="shared" si="517"/>
        <v>4200</v>
      </c>
      <c r="T208" s="147">
        <f t="shared" si="518"/>
        <v>2500</v>
      </c>
      <c r="U208" s="147">
        <f t="shared" si="518"/>
        <v>1</v>
      </c>
      <c r="V208" s="147" t="str">
        <f t="shared" si="519"/>
        <v xml:space="preserve">Các tuyến đường giao thông không đấu nối trực tiếp và thông ra </v>
      </c>
      <c r="W208" s="147" t="str">
        <f t="shared" si="520"/>
        <v>Đường Nguyễn Hữu Cảnh</v>
      </c>
      <c r="X208" s="147" t="str">
        <f t="shared" si="520"/>
        <v xml:space="preserve"> đoạn từ Đường Ngô Quyền</v>
      </c>
      <c r="Y208" s="147" t="str">
        <f t="shared" si="521"/>
        <v xml:space="preserve"> đến Đường Đinh Tiên Hoàng</v>
      </c>
      <c r="Z208" s="147" t="s">
        <v>336</v>
      </c>
      <c r="AA208" s="147">
        <f t="shared" ref="AA208:AC208" si="526">AA201</f>
        <v>0</v>
      </c>
      <c r="AB208" s="147">
        <f t="shared" si="526"/>
        <v>0</v>
      </c>
      <c r="AC208" s="147">
        <f t="shared" si="526"/>
        <v>0</v>
      </c>
      <c r="AD208" s="123"/>
    </row>
    <row r="209" spans="1:30" ht="31.5" x14ac:dyDescent="0.25">
      <c r="A209" s="32">
        <f t="shared" si="506"/>
        <v>204</v>
      </c>
      <c r="B209" s="32" t="str">
        <f>'Đầu vào (2)'!G197</f>
        <v>TB32DT_D2</v>
      </c>
      <c r="C209" s="32" t="str">
        <f>$B$209</f>
        <v>TB32DT_D2</v>
      </c>
      <c r="D209" s="34" t="str">
        <f>'Đầu vào (2)'!H197</f>
        <v>Đường Nguyễn Hữu Cảnh</v>
      </c>
      <c r="E209" s="34" t="str">
        <f>'Đầu vào (2)'!I197</f>
        <v>Trụ Sở Hội người mù</v>
      </c>
      <c r="F209" s="34" t="str">
        <f>'Đầu vào (2)'!K197</f>
        <v>Đường Nguyễn Huệ</v>
      </c>
      <c r="G209" s="37">
        <v>15300</v>
      </c>
      <c r="H209" s="37">
        <v>10700</v>
      </c>
      <c r="I209" s="37">
        <v>9200</v>
      </c>
      <c r="J209" s="160">
        <f>VLOOKUP(C209,'[4]1. MA DO'!$E$5:$AA$1933,23,0)</f>
        <v>1.1299999999999999</v>
      </c>
      <c r="K209" s="161">
        <f t="shared" si="503"/>
        <v>1.1299999999999999</v>
      </c>
      <c r="L209" s="161">
        <f t="shared" si="504"/>
        <v>1.1299999999999999</v>
      </c>
      <c r="M209" s="146">
        <f>'Đầu vào (2)'!L197</f>
        <v>11000</v>
      </c>
      <c r="N209" s="146">
        <f>'Đầu vào (2)'!M197</f>
        <v>4200</v>
      </c>
      <c r="O209" s="146">
        <f>'Đầu vào (2)'!N197</f>
        <v>3000</v>
      </c>
      <c r="P209" s="146">
        <f>'Đầu vào (2)'!O197</f>
        <v>1800</v>
      </c>
      <c r="Q209" s="147">
        <f>VLOOKUP(B209,'[3]Giá đề xuất ODT'!$G$11:$AD$2233,21,0)</f>
        <v>15300</v>
      </c>
      <c r="R209" s="147">
        <f>VLOOKUP(B209,'[3]Giá đề xuất ODT'!$G$11:$AD$2233,22,0)</f>
        <v>5900</v>
      </c>
      <c r="S209" s="147">
        <f>VLOOKUP(B209,'[3]Giá đề xuất ODT'!$G$11:$AD$2233,23,0)</f>
        <v>4200</v>
      </c>
      <c r="T209" s="147">
        <f>VLOOKUP(B209,'[3]Giá đề xuất ODT'!$G$11:$AD$2233,24,0)</f>
        <v>2500</v>
      </c>
      <c r="U209" s="147">
        <v>1</v>
      </c>
      <c r="V209" s="123"/>
      <c r="W209" s="147" t="str">
        <f>D209</f>
        <v>Đường Nguyễn Hữu Cảnh</v>
      </c>
      <c r="X209" s="147" t="str">
        <f>" đoạn từ "&amp;E209</f>
        <v xml:space="preserve"> đoạn từ Trụ Sở Hội người mù</v>
      </c>
      <c r="Y209" s="147" t="str">
        <f>" đến "&amp;F209</f>
        <v xml:space="preserve"> đến Đường Nguyễn Huệ</v>
      </c>
      <c r="Z209" s="123"/>
      <c r="AA209" s="123"/>
      <c r="AB209" s="123"/>
      <c r="AC209" s="123"/>
      <c r="AD209" s="123"/>
    </row>
    <row r="210" spans="1:30" ht="78.75" x14ac:dyDescent="0.25">
      <c r="A210" s="32">
        <f t="shared" si="506"/>
        <v>205</v>
      </c>
      <c r="B210" s="32" t="str">
        <f t="shared" ref="B210:B215" si="527">B203</f>
        <v>VT2</v>
      </c>
      <c r="C210" s="32" t="str">
        <f t="shared" ref="C210:C215" si="528">$B$209</f>
        <v>TB32DT_D2</v>
      </c>
      <c r="D210" s="164" t="str">
        <f>V210&amp;W210&amp;X210&amp;Y210&amp;Z210&amp;"
"&amp;AA210&amp;"
"
&amp;AB210</f>
        <v>Các tuyến đường giao thông đấu nối trực tiếp ra Đường Nguyễn Hữu Cảnh đoạn từ Trụ Sở Hội người mù đến Đường Nguyễn Huệ có hiện trạng là đường nhựa, bê tông xi măng:
- Có bề rộng ≥5m, cách đường giao thông ≤600m.
- Có bề rộng từ ≥3m đến &lt;5m, cách đường giao thông ≤400m.</v>
      </c>
      <c r="E210" s="165"/>
      <c r="F210" s="166"/>
      <c r="G210" s="148">
        <v>5900</v>
      </c>
      <c r="H210" s="37">
        <v>4100</v>
      </c>
      <c r="I210" s="37">
        <v>3500</v>
      </c>
      <c r="J210" s="160">
        <f>VLOOKUP(C210,'[4]1. MA DO'!$E$5:$AA$1933,23,0)</f>
        <v>1.1299999999999999</v>
      </c>
      <c r="K210" s="161">
        <f t="shared" si="503"/>
        <v>1.1299999999999999</v>
      </c>
      <c r="L210" s="161">
        <f t="shared" si="504"/>
        <v>1.1299999999999999</v>
      </c>
      <c r="M210" s="146">
        <f t="shared" ref="M210:M215" si="529">M209</f>
        <v>11000</v>
      </c>
      <c r="N210" s="146">
        <f t="shared" ref="N210:N215" si="530">N209</f>
        <v>4200</v>
      </c>
      <c r="O210" s="146">
        <f t="shared" ref="O210:O215" si="531">O209</f>
        <v>3000</v>
      </c>
      <c r="P210" s="146">
        <f t="shared" ref="P210:P215" si="532">P209</f>
        <v>1800</v>
      </c>
      <c r="Q210" s="147">
        <f t="shared" ref="Q210:Q215" si="533">Q209</f>
        <v>15300</v>
      </c>
      <c r="R210" s="147">
        <f t="shared" ref="R210:R215" si="534">R209</f>
        <v>5900</v>
      </c>
      <c r="S210" s="147">
        <f t="shared" ref="S210:S215" si="535">S209</f>
        <v>4200</v>
      </c>
      <c r="T210" s="147">
        <f t="shared" ref="T210:U215" si="536">T209</f>
        <v>2500</v>
      </c>
      <c r="U210" s="147">
        <f t="shared" si="536"/>
        <v>1</v>
      </c>
      <c r="V210" s="147" t="str">
        <f t="shared" ref="V210:V215" si="537">V203</f>
        <v xml:space="preserve">Các tuyến đường giao thông đấu nối trực tiếp ra </v>
      </c>
      <c r="W210" s="147" t="str">
        <f t="shared" ref="W210:X215" si="538">W209</f>
        <v>Đường Nguyễn Hữu Cảnh</v>
      </c>
      <c r="X210" s="147" t="str">
        <f t="shared" si="538"/>
        <v xml:space="preserve"> đoạn từ Trụ Sở Hội người mù</v>
      </c>
      <c r="Y210" s="147" t="str">
        <f t="shared" ref="Y210:Y215" si="539">Y209</f>
        <v xml:space="preserve"> đến Đường Nguyễn Huệ</v>
      </c>
      <c r="Z210" s="147" t="s">
        <v>335</v>
      </c>
      <c r="AA210" s="147" t="str">
        <f>AA203</f>
        <v>- Có bề rộng ≥5m, cách đường giao thông ≤600m.</v>
      </c>
      <c r="AB210" s="147" t="str">
        <f>AB203</f>
        <v>- Có bề rộng từ ≥3m đến &lt;5m, cách đường giao thông ≤400m.</v>
      </c>
      <c r="AC210" s="147">
        <f>AC203</f>
        <v>0</v>
      </c>
      <c r="AD210" s="123"/>
    </row>
    <row r="211" spans="1:30" ht="78.75" x14ac:dyDescent="0.25">
      <c r="A211" s="32">
        <f t="shared" si="506"/>
        <v>206</v>
      </c>
      <c r="B211" s="32" t="str">
        <f t="shared" si="527"/>
        <v>VT3</v>
      </c>
      <c r="C211" s="32" t="str">
        <f t="shared" si="528"/>
        <v>TB32DT_D2</v>
      </c>
      <c r="D211" s="164" t="str">
        <f>V211&amp;W211&amp;X211&amp;Y211&amp;Z211&amp;"
"&amp;AA211&amp;"
"&amp;AB211&amp;"
"&amp;AC211</f>
        <v>Các tuyến đường giao thông đấu nối trực tiếp ra Đường Nguyễn Hữu Cảnh đoạn từ Trụ Sở Hội người mù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211" s="165"/>
      <c r="F211" s="166"/>
      <c r="G211" s="148">
        <v>4200</v>
      </c>
      <c r="H211" s="37">
        <v>2900</v>
      </c>
      <c r="I211" s="37">
        <v>2500</v>
      </c>
      <c r="J211" s="160">
        <f>VLOOKUP(C211,'[4]1. MA DO'!$E$5:$AA$1933,23,0)</f>
        <v>1.1299999999999999</v>
      </c>
      <c r="K211" s="161">
        <f t="shared" si="503"/>
        <v>1.1299999999999999</v>
      </c>
      <c r="L211" s="161">
        <f t="shared" si="504"/>
        <v>1.1299999999999999</v>
      </c>
      <c r="M211" s="146">
        <f t="shared" si="529"/>
        <v>11000</v>
      </c>
      <c r="N211" s="146">
        <f t="shared" si="530"/>
        <v>4200</v>
      </c>
      <c r="O211" s="146">
        <f t="shared" si="531"/>
        <v>3000</v>
      </c>
      <c r="P211" s="146">
        <f t="shared" si="532"/>
        <v>1800</v>
      </c>
      <c r="Q211" s="147">
        <f t="shared" si="533"/>
        <v>15300</v>
      </c>
      <c r="R211" s="147">
        <f t="shared" si="534"/>
        <v>5900</v>
      </c>
      <c r="S211" s="147">
        <f t="shared" si="535"/>
        <v>4200</v>
      </c>
      <c r="T211" s="147">
        <f t="shared" si="536"/>
        <v>2500</v>
      </c>
      <c r="U211" s="147">
        <f t="shared" si="536"/>
        <v>1</v>
      </c>
      <c r="V211" s="147" t="str">
        <f t="shared" si="537"/>
        <v xml:space="preserve">Các tuyến đường giao thông đấu nối trực tiếp ra </v>
      </c>
      <c r="W211" s="147" t="str">
        <f t="shared" si="538"/>
        <v>Đường Nguyễn Hữu Cảnh</v>
      </c>
      <c r="X211" s="147" t="str">
        <f t="shared" si="538"/>
        <v xml:space="preserve"> đoạn từ Trụ Sở Hội người mù</v>
      </c>
      <c r="Y211" s="147" t="str">
        <f t="shared" si="539"/>
        <v xml:space="preserve"> đến Đường Nguyễn Huệ</v>
      </c>
      <c r="Z211" s="147" t="s">
        <v>335</v>
      </c>
      <c r="AA211" s="147" t="str">
        <f t="shared" ref="AA211:AC211" si="540">AA204</f>
        <v>- Có bề rộng ≥5m, cách đường giao thông &gt;600m.</v>
      </c>
      <c r="AB211" s="147" t="str">
        <f t="shared" si="540"/>
        <v>- Có bề rộng từ ≥3m đến &lt;5m, cách đường giao thông từ &gt;400m đến ≤600m.</v>
      </c>
      <c r="AC211" s="147" t="str">
        <f t="shared" si="540"/>
        <v>- Có bề rộng &lt;3m, cách đường giao thông ≤200m.</v>
      </c>
      <c r="AD211" s="123"/>
    </row>
    <row r="212" spans="1:30" ht="94.5" x14ac:dyDescent="0.25">
      <c r="A212" s="32">
        <f t="shared" si="506"/>
        <v>207</v>
      </c>
      <c r="B212" s="32" t="str">
        <f t="shared" si="527"/>
        <v>VT4</v>
      </c>
      <c r="C212" s="32" t="str">
        <f t="shared" si="528"/>
        <v>TB32DT_D2</v>
      </c>
      <c r="D212" s="164" t="str">
        <f>V212&amp;W212&amp;X212&amp;Y212&amp;Z212</f>
        <v>Các tuyến đường giao thông đấu nối trực tiếp ra Đường Nguyễn Hữu Cảnh đoạn từ Trụ Sở Hội người mù đến Đường Nguyễn Huệ có hiện trạng là đường nhựa, bê tông xi măng:
- Có bề rộng từ ≥3m đến &lt;5m, cách đường giao thông &gt;600m.
- Có bề rộng &lt;3m, cách đường giao thông &gt;200m.</v>
      </c>
      <c r="E212" s="165"/>
      <c r="F212" s="166"/>
      <c r="G212" s="148">
        <v>2500</v>
      </c>
      <c r="H212" s="37">
        <v>1800</v>
      </c>
      <c r="I212" s="37">
        <v>1500</v>
      </c>
      <c r="J212" s="160">
        <f>VLOOKUP(C212,'[4]1. MA DO'!$E$5:$AA$1933,23,0)</f>
        <v>1.1299999999999999</v>
      </c>
      <c r="K212" s="161">
        <f t="shared" si="503"/>
        <v>1.1299999999999999</v>
      </c>
      <c r="L212" s="161">
        <f t="shared" si="504"/>
        <v>1.1299999999999999</v>
      </c>
      <c r="M212" s="146">
        <f t="shared" si="529"/>
        <v>11000</v>
      </c>
      <c r="N212" s="146">
        <f t="shared" si="530"/>
        <v>4200</v>
      </c>
      <c r="O212" s="146">
        <f t="shared" si="531"/>
        <v>3000</v>
      </c>
      <c r="P212" s="146">
        <f t="shared" si="532"/>
        <v>1800</v>
      </c>
      <c r="Q212" s="147">
        <f t="shared" si="533"/>
        <v>15300</v>
      </c>
      <c r="R212" s="147">
        <f t="shared" si="534"/>
        <v>5900</v>
      </c>
      <c r="S212" s="147">
        <f t="shared" si="535"/>
        <v>4200</v>
      </c>
      <c r="T212" s="147">
        <f t="shared" si="536"/>
        <v>2500</v>
      </c>
      <c r="U212" s="147">
        <f t="shared" si="536"/>
        <v>1</v>
      </c>
      <c r="V212" s="147" t="str">
        <f t="shared" si="537"/>
        <v xml:space="preserve">Các tuyến đường giao thông đấu nối trực tiếp ra </v>
      </c>
      <c r="W212" s="147" t="str">
        <f t="shared" si="538"/>
        <v>Đường Nguyễn Hữu Cảnh</v>
      </c>
      <c r="X212" s="147" t="str">
        <f t="shared" si="538"/>
        <v xml:space="preserve"> đoạn từ Trụ Sở Hội người mù</v>
      </c>
      <c r="Y212" s="147" t="str">
        <f t="shared" si="539"/>
        <v xml:space="preserve"> đến Đường Nguyễn Huệ</v>
      </c>
      <c r="Z212" s="147" t="s">
        <v>336</v>
      </c>
      <c r="AA212" s="147">
        <f t="shared" ref="AA212:AC212" si="541">AA205</f>
        <v>0</v>
      </c>
      <c r="AB212" s="147">
        <f t="shared" si="541"/>
        <v>0</v>
      </c>
      <c r="AC212" s="147">
        <f t="shared" si="541"/>
        <v>0</v>
      </c>
      <c r="AD212" s="123"/>
    </row>
    <row r="213" spans="1:30" ht="110.25" x14ac:dyDescent="0.25">
      <c r="A213" s="32">
        <f t="shared" si="506"/>
        <v>208</v>
      </c>
      <c r="B213" s="32" t="str">
        <f t="shared" si="527"/>
        <v>VT2*0,8</v>
      </c>
      <c r="C213" s="32" t="str">
        <f t="shared" si="528"/>
        <v>TB32DT_D2</v>
      </c>
      <c r="D213" s="164" t="str">
        <f>V213&amp;W213&amp;X213&amp;Y213&amp;Z213&amp;"
"&amp;AA213&amp;"
"
&amp;AB213</f>
        <v>Các tuyến đường giao thông không đấu nối trực tiếp và thông ra Đường Nguyễn Hữu Cảnh đoạn từ Trụ Sở Hội người mù đến Đường Nguyễn Huệ có hiện trạng là đường nhựa, bê tông xi măng:
- Có bề rộng ≥5m, cách đường giao thông ≤600m.
- Có bề rộng từ ≥3m đến &lt;5m, cách đường giao thông ≤400m.</v>
      </c>
      <c r="E213" s="165"/>
      <c r="F213" s="166"/>
      <c r="G213" s="148">
        <v>5300</v>
      </c>
      <c r="H213" s="37">
        <v>3700</v>
      </c>
      <c r="I213" s="37">
        <v>3200</v>
      </c>
      <c r="J213" s="160">
        <f>VLOOKUP(C213,'[4]1. MA DO'!$E$5:$AA$1933,23,0)</f>
        <v>1.1299999999999999</v>
      </c>
      <c r="K213" s="161">
        <f t="shared" si="503"/>
        <v>1.1299999999999999</v>
      </c>
      <c r="L213" s="161">
        <f t="shared" si="504"/>
        <v>1.1299999999999999</v>
      </c>
      <c r="M213" s="146">
        <f t="shared" si="529"/>
        <v>11000</v>
      </c>
      <c r="N213" s="146">
        <f t="shared" si="530"/>
        <v>4200</v>
      </c>
      <c r="O213" s="146">
        <f t="shared" si="531"/>
        <v>3000</v>
      </c>
      <c r="P213" s="146">
        <f t="shared" si="532"/>
        <v>1800</v>
      </c>
      <c r="Q213" s="147">
        <f t="shared" si="533"/>
        <v>15300</v>
      </c>
      <c r="R213" s="147">
        <f t="shared" si="534"/>
        <v>5900</v>
      </c>
      <c r="S213" s="147">
        <f t="shared" si="535"/>
        <v>4200</v>
      </c>
      <c r="T213" s="147">
        <f t="shared" si="536"/>
        <v>2500</v>
      </c>
      <c r="U213" s="147">
        <f t="shared" si="536"/>
        <v>1</v>
      </c>
      <c r="V213" s="147" t="str">
        <f t="shared" si="537"/>
        <v xml:space="preserve">Các tuyến đường giao thông không đấu nối trực tiếp và thông ra </v>
      </c>
      <c r="W213" s="147" t="str">
        <f t="shared" si="538"/>
        <v>Đường Nguyễn Hữu Cảnh</v>
      </c>
      <c r="X213" s="147" t="str">
        <f t="shared" si="538"/>
        <v xml:space="preserve"> đoạn từ Trụ Sở Hội người mù</v>
      </c>
      <c r="Y213" s="147" t="str">
        <f t="shared" si="539"/>
        <v xml:space="preserve"> đến Đường Nguyễn Huệ</v>
      </c>
      <c r="Z213" s="147" t="s">
        <v>335</v>
      </c>
      <c r="AA213" s="147" t="str">
        <f t="shared" ref="AA213:AC213" si="542">AA206</f>
        <v>- Có bề rộng ≥5m, cách đường giao thông ≤600m.</v>
      </c>
      <c r="AB213" s="147" t="str">
        <f t="shared" si="542"/>
        <v>- Có bề rộng từ ≥3m đến &lt;5m, cách đường giao thông ≤400m.</v>
      </c>
      <c r="AC213" s="147">
        <f t="shared" si="542"/>
        <v>0</v>
      </c>
      <c r="AD213" s="123"/>
    </row>
    <row r="214" spans="1:30" ht="110.25" x14ac:dyDescent="0.25">
      <c r="A214" s="32">
        <f t="shared" si="506"/>
        <v>209</v>
      </c>
      <c r="B214" s="32" t="str">
        <f t="shared" si="527"/>
        <v>VT3*0,8</v>
      </c>
      <c r="C214" s="32" t="str">
        <f t="shared" si="528"/>
        <v>TB32DT_D2</v>
      </c>
      <c r="D214" s="164" t="str">
        <f>V214&amp;W214&amp;X214&amp;Y214&amp;Z214&amp;"
"&amp;AA214&amp;"
"
&amp;AB214&amp;"
"&amp;AC214</f>
        <v>Các tuyến đường giao thông không đấu nối trực tiếp và thông ra Đường Nguyễn Hữu Cảnh đoạn từ Trụ Sở Hội người mù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214" s="165"/>
      <c r="F214" s="166"/>
      <c r="G214" s="148">
        <v>3800</v>
      </c>
      <c r="H214" s="37">
        <v>2700</v>
      </c>
      <c r="I214" s="37">
        <v>2300</v>
      </c>
      <c r="J214" s="160">
        <f>VLOOKUP(C214,'[4]1. MA DO'!$E$5:$AA$1933,23,0)</f>
        <v>1.1299999999999999</v>
      </c>
      <c r="K214" s="161">
        <f t="shared" si="503"/>
        <v>1.1299999999999999</v>
      </c>
      <c r="L214" s="161">
        <f t="shared" si="504"/>
        <v>1.1299999999999999</v>
      </c>
      <c r="M214" s="146">
        <f t="shared" si="529"/>
        <v>11000</v>
      </c>
      <c r="N214" s="146">
        <f t="shared" si="530"/>
        <v>4200</v>
      </c>
      <c r="O214" s="146">
        <f t="shared" si="531"/>
        <v>3000</v>
      </c>
      <c r="P214" s="146">
        <f t="shared" si="532"/>
        <v>1800</v>
      </c>
      <c r="Q214" s="147">
        <f t="shared" si="533"/>
        <v>15300</v>
      </c>
      <c r="R214" s="147">
        <f t="shared" si="534"/>
        <v>5900</v>
      </c>
      <c r="S214" s="147">
        <f t="shared" si="535"/>
        <v>4200</v>
      </c>
      <c r="T214" s="147">
        <f t="shared" si="536"/>
        <v>2500</v>
      </c>
      <c r="U214" s="147">
        <f t="shared" si="536"/>
        <v>1</v>
      </c>
      <c r="V214" s="147" t="str">
        <f t="shared" si="537"/>
        <v xml:space="preserve">Các tuyến đường giao thông không đấu nối trực tiếp và thông ra </v>
      </c>
      <c r="W214" s="147" t="str">
        <f t="shared" si="538"/>
        <v>Đường Nguyễn Hữu Cảnh</v>
      </c>
      <c r="X214" s="147" t="str">
        <f t="shared" si="538"/>
        <v xml:space="preserve"> đoạn từ Trụ Sở Hội người mù</v>
      </c>
      <c r="Y214" s="147" t="str">
        <f t="shared" si="539"/>
        <v xml:space="preserve"> đến Đường Nguyễn Huệ</v>
      </c>
      <c r="Z214" s="147" t="s">
        <v>335</v>
      </c>
      <c r="AA214" s="147" t="str">
        <f t="shared" ref="AA214:AC214" si="543">AA207</f>
        <v>- Có bề rộng ≥5m, cách đường giao thông &gt;600m.</v>
      </c>
      <c r="AB214" s="147" t="str">
        <f t="shared" si="543"/>
        <v>- Có bề rộng từ ≥3m đến &lt;5m, cách đường giao thông từ &gt;400m đến ≤600m.</v>
      </c>
      <c r="AC214" s="147" t="str">
        <f t="shared" si="543"/>
        <v>- Có bề rộng &lt;3m, cách đường giao thông ≤200m.</v>
      </c>
      <c r="AD214" s="123"/>
    </row>
    <row r="215" spans="1:30" ht="110.25" x14ac:dyDescent="0.25">
      <c r="A215" s="32">
        <f t="shared" si="506"/>
        <v>210</v>
      </c>
      <c r="B215" s="32" t="str">
        <f t="shared" si="527"/>
        <v>VT4*0,8</v>
      </c>
      <c r="C215" s="32" t="str">
        <f t="shared" si="528"/>
        <v>TB32DT_D2</v>
      </c>
      <c r="D215" s="164" t="str">
        <f>V215&amp;W215&amp;X215&amp;Y215&amp;Z215</f>
        <v>Các tuyến đường giao thông không đấu nối trực tiếp và thông ra Đường Nguyễn Hữu Cảnh đoạn từ Trụ Sở Hội người mù đến Đường Nguyễn Huệ có hiện trạng là đường nhựa, bê tông xi măng:
- Có bề rộng từ ≥3m đến &lt;5m, cách đường giao thông &gt;600m.
- Có bề rộng &lt;3m, cách đường giao thông &gt;200m.</v>
      </c>
      <c r="E215" s="165"/>
      <c r="F215" s="166"/>
      <c r="G215" s="148">
        <v>2300</v>
      </c>
      <c r="H215" s="37">
        <v>1600</v>
      </c>
      <c r="I215" s="37">
        <v>1400</v>
      </c>
      <c r="J215" s="160">
        <f>VLOOKUP(C215,'[4]1. MA DO'!$E$5:$AA$1933,23,0)</f>
        <v>1.1299999999999999</v>
      </c>
      <c r="K215" s="161">
        <f t="shared" si="503"/>
        <v>1.1299999999999999</v>
      </c>
      <c r="L215" s="161">
        <f t="shared" si="504"/>
        <v>1.1299999999999999</v>
      </c>
      <c r="M215" s="146">
        <f t="shared" si="529"/>
        <v>11000</v>
      </c>
      <c r="N215" s="146">
        <f t="shared" si="530"/>
        <v>4200</v>
      </c>
      <c r="O215" s="146">
        <f t="shared" si="531"/>
        <v>3000</v>
      </c>
      <c r="P215" s="146">
        <f t="shared" si="532"/>
        <v>1800</v>
      </c>
      <c r="Q215" s="147">
        <f t="shared" si="533"/>
        <v>15300</v>
      </c>
      <c r="R215" s="147">
        <f t="shared" si="534"/>
        <v>5900</v>
      </c>
      <c r="S215" s="147">
        <f t="shared" si="535"/>
        <v>4200</v>
      </c>
      <c r="T215" s="147">
        <f t="shared" si="536"/>
        <v>2500</v>
      </c>
      <c r="U215" s="147">
        <f t="shared" si="536"/>
        <v>1</v>
      </c>
      <c r="V215" s="147" t="str">
        <f t="shared" si="537"/>
        <v xml:space="preserve">Các tuyến đường giao thông không đấu nối trực tiếp và thông ra </v>
      </c>
      <c r="W215" s="147" t="str">
        <f t="shared" si="538"/>
        <v>Đường Nguyễn Hữu Cảnh</v>
      </c>
      <c r="X215" s="147" t="str">
        <f t="shared" si="538"/>
        <v xml:space="preserve"> đoạn từ Trụ Sở Hội người mù</v>
      </c>
      <c r="Y215" s="147" t="str">
        <f t="shared" si="539"/>
        <v xml:space="preserve"> đến Đường Nguyễn Huệ</v>
      </c>
      <c r="Z215" s="147" t="s">
        <v>336</v>
      </c>
      <c r="AA215" s="147">
        <f t="shared" ref="AA215:AC215" si="544">AA208</f>
        <v>0</v>
      </c>
      <c r="AB215" s="147">
        <f t="shared" si="544"/>
        <v>0</v>
      </c>
      <c r="AC215" s="147">
        <f t="shared" si="544"/>
        <v>0</v>
      </c>
      <c r="AD215" s="123"/>
    </row>
    <row r="216" spans="1:30" ht="31.5" x14ac:dyDescent="0.25">
      <c r="A216" s="32">
        <f t="shared" si="506"/>
        <v>211</v>
      </c>
      <c r="B216" s="32" t="str">
        <f>'Đầu vào (2)'!G204</f>
        <v>TB64DT</v>
      </c>
      <c r="C216" s="32" t="str">
        <f>$B$216</f>
        <v>TB64DT</v>
      </c>
      <c r="D216" s="34" t="str">
        <f>'Đầu vào (2)'!H204</f>
        <v>Đường Hưng Đạo Vương</v>
      </c>
      <c r="E216" s="34" t="str">
        <f>'Đầu vào (2)'!I204</f>
        <v>Đường Hùng Vương</v>
      </c>
      <c r="F216" s="34" t="str">
        <f>'Đầu vào (2)'!K204</f>
        <v>Đường An Dương Vương</v>
      </c>
      <c r="G216" s="37">
        <v>8400</v>
      </c>
      <c r="H216" s="37">
        <v>5900</v>
      </c>
      <c r="I216" s="37">
        <v>5000</v>
      </c>
      <c r="J216" s="160">
        <f>VLOOKUP(C216,'[4]1. MA DO'!$E$5:$AA$1933,23,0)</f>
        <v>1.0900000000000001</v>
      </c>
      <c r="K216" s="161">
        <f t="shared" si="503"/>
        <v>1.0900000000000001</v>
      </c>
      <c r="L216" s="161">
        <f t="shared" si="504"/>
        <v>1.0900000000000001</v>
      </c>
      <c r="M216" s="146">
        <f>'Đầu vào (2)'!L204</f>
        <v>6000</v>
      </c>
      <c r="N216" s="146">
        <f>'Đầu vào (2)'!M204</f>
        <v>3400</v>
      </c>
      <c r="O216" s="146">
        <f>'Đầu vào (2)'!N204</f>
        <v>2300</v>
      </c>
      <c r="P216" s="146">
        <f>'Đầu vào (2)'!O204</f>
        <v>1450</v>
      </c>
      <c r="Q216" s="147">
        <f>VLOOKUP(B216,'[3]Giá đề xuất ODT'!$G$11:$AD$2233,21,0)</f>
        <v>8400</v>
      </c>
      <c r="R216" s="147">
        <f>VLOOKUP(B216,'[3]Giá đề xuất ODT'!$G$11:$AD$2233,22,0)</f>
        <v>4700</v>
      </c>
      <c r="S216" s="147">
        <f>VLOOKUP(B216,'[3]Giá đề xuất ODT'!$G$11:$AD$2233,23,0)</f>
        <v>3200</v>
      </c>
      <c r="T216" s="147">
        <f>VLOOKUP(B216,'[3]Giá đề xuất ODT'!$G$11:$AD$2233,24,0)</f>
        <v>2000</v>
      </c>
      <c r="U216" s="147">
        <v>1</v>
      </c>
      <c r="V216" s="123"/>
      <c r="W216" s="147" t="str">
        <f>D216</f>
        <v>Đường Hưng Đạo Vương</v>
      </c>
      <c r="X216" s="147" t="str">
        <f>" đoạn từ "&amp;E216</f>
        <v xml:space="preserve"> đoạn từ Đường Hùng Vương</v>
      </c>
      <c r="Y216" s="147" t="str">
        <f>" đến "&amp;F216</f>
        <v xml:space="preserve"> đến Đường An Dương Vương</v>
      </c>
      <c r="Z216" s="123"/>
      <c r="AA216" s="123"/>
      <c r="AB216" s="123"/>
      <c r="AC216" s="123"/>
      <c r="AD216" s="123"/>
    </row>
    <row r="217" spans="1:30" ht="78.75" x14ac:dyDescent="0.25">
      <c r="A217" s="32">
        <f t="shared" si="506"/>
        <v>212</v>
      </c>
      <c r="B217" s="32" t="str">
        <f t="shared" ref="B217:B222" si="545">B210</f>
        <v>VT2</v>
      </c>
      <c r="C217" s="32" t="str">
        <f t="shared" ref="C217:C222" si="546">$B$216</f>
        <v>TB64DT</v>
      </c>
      <c r="D217" s="164" t="str">
        <f>V217&amp;W217&amp;X217&amp;Y217&amp;Z217&amp;"
"&amp;AA217&amp;"
"
&amp;AB217</f>
        <v>Các tuyến đường giao thông đấu nối trực tiếp ra Đường Hưng Đạo Vương đoạn từ Đường Hùng Vương đến Đường An Dương Vương có hiện trạng là đường nhựa, bê tông xi măng:
- Có bề rộng ≥5m, cách đường giao thông ≤600m.
- Có bề rộng từ ≥3m đến &lt;5m, cách đường giao thông ≤400m.</v>
      </c>
      <c r="E217" s="165"/>
      <c r="F217" s="166"/>
      <c r="G217" s="148">
        <v>4700</v>
      </c>
      <c r="H217" s="37">
        <v>3300</v>
      </c>
      <c r="I217" s="37">
        <v>2800</v>
      </c>
      <c r="J217" s="160">
        <f>VLOOKUP(C217,'[4]1. MA DO'!$E$5:$AA$1933,23,0)</f>
        <v>1.0900000000000001</v>
      </c>
      <c r="K217" s="161">
        <f t="shared" si="503"/>
        <v>1.0900000000000001</v>
      </c>
      <c r="L217" s="161">
        <f t="shared" si="504"/>
        <v>1.0900000000000001</v>
      </c>
      <c r="M217" s="146">
        <f t="shared" ref="M217:M222" si="547">M216</f>
        <v>6000</v>
      </c>
      <c r="N217" s="146">
        <f t="shared" ref="N217:N222" si="548">N216</f>
        <v>3400</v>
      </c>
      <c r="O217" s="146">
        <f t="shared" ref="O217:O222" si="549">O216</f>
        <v>2300</v>
      </c>
      <c r="P217" s="146">
        <f t="shared" ref="P217:P222" si="550">P216</f>
        <v>1450</v>
      </c>
      <c r="Q217" s="147">
        <f t="shared" ref="Q217:Q222" si="551">Q216</f>
        <v>8400</v>
      </c>
      <c r="R217" s="147">
        <f t="shared" ref="R217:R222" si="552">R216</f>
        <v>4700</v>
      </c>
      <c r="S217" s="147">
        <f t="shared" ref="S217:S222" si="553">S216</f>
        <v>3200</v>
      </c>
      <c r="T217" s="147">
        <f t="shared" ref="T217:U222" si="554">T216</f>
        <v>2000</v>
      </c>
      <c r="U217" s="147">
        <f t="shared" si="554"/>
        <v>1</v>
      </c>
      <c r="V217" s="147" t="str">
        <f t="shared" ref="V217:V222" si="555">V210</f>
        <v xml:space="preserve">Các tuyến đường giao thông đấu nối trực tiếp ra </v>
      </c>
      <c r="W217" s="147" t="str">
        <f t="shared" ref="W217:X222" si="556">W216</f>
        <v>Đường Hưng Đạo Vương</v>
      </c>
      <c r="X217" s="147" t="str">
        <f t="shared" si="556"/>
        <v xml:space="preserve"> đoạn từ Đường Hùng Vương</v>
      </c>
      <c r="Y217" s="147" t="str">
        <f t="shared" ref="Y217:Y222" si="557">Y216</f>
        <v xml:space="preserve"> đến Đường An Dương Vương</v>
      </c>
      <c r="Z217" s="147" t="s">
        <v>335</v>
      </c>
      <c r="AA217" s="147" t="str">
        <f>AA210</f>
        <v>- Có bề rộng ≥5m, cách đường giao thông ≤600m.</v>
      </c>
      <c r="AB217" s="147" t="str">
        <f>AB210</f>
        <v>- Có bề rộng từ ≥3m đến &lt;5m, cách đường giao thông ≤400m.</v>
      </c>
      <c r="AC217" s="147">
        <f>AC210</f>
        <v>0</v>
      </c>
      <c r="AD217" s="123"/>
    </row>
    <row r="218" spans="1:30" ht="78.75" x14ac:dyDescent="0.25">
      <c r="A218" s="32">
        <f t="shared" si="506"/>
        <v>213</v>
      </c>
      <c r="B218" s="32" t="str">
        <f t="shared" si="545"/>
        <v>VT3</v>
      </c>
      <c r="C218" s="32" t="str">
        <f t="shared" si="546"/>
        <v>TB64DT</v>
      </c>
      <c r="D218" s="164" t="str">
        <f>V218&amp;W218&amp;X218&amp;Y218&amp;Z218&amp;"
"&amp;AA218&amp;"
"&amp;AB218&amp;"
"&amp;AC218</f>
        <v>Các tuyến đường giao thông đấu nối trực tiếp ra Đường Hưng Đạo Vương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218" s="165"/>
      <c r="F218" s="166"/>
      <c r="G218" s="148">
        <v>3200</v>
      </c>
      <c r="H218" s="37">
        <v>2200</v>
      </c>
      <c r="I218" s="37">
        <v>1900</v>
      </c>
      <c r="J218" s="160">
        <f>VLOOKUP(C218,'[4]1. MA DO'!$E$5:$AA$1933,23,0)</f>
        <v>1.0900000000000001</v>
      </c>
      <c r="K218" s="161">
        <f t="shared" si="503"/>
        <v>1.0900000000000001</v>
      </c>
      <c r="L218" s="161">
        <f t="shared" si="504"/>
        <v>1.0900000000000001</v>
      </c>
      <c r="M218" s="146">
        <f t="shared" si="547"/>
        <v>6000</v>
      </c>
      <c r="N218" s="146">
        <f t="shared" si="548"/>
        <v>3400</v>
      </c>
      <c r="O218" s="146">
        <f t="shared" si="549"/>
        <v>2300</v>
      </c>
      <c r="P218" s="146">
        <f t="shared" si="550"/>
        <v>1450</v>
      </c>
      <c r="Q218" s="147">
        <f t="shared" si="551"/>
        <v>8400</v>
      </c>
      <c r="R218" s="147">
        <f t="shared" si="552"/>
        <v>4700</v>
      </c>
      <c r="S218" s="147">
        <f t="shared" si="553"/>
        <v>3200</v>
      </c>
      <c r="T218" s="147">
        <f t="shared" si="554"/>
        <v>2000</v>
      </c>
      <c r="U218" s="147">
        <f t="shared" si="554"/>
        <v>1</v>
      </c>
      <c r="V218" s="147" t="str">
        <f t="shared" si="555"/>
        <v xml:space="preserve">Các tuyến đường giao thông đấu nối trực tiếp ra </v>
      </c>
      <c r="W218" s="147" t="str">
        <f t="shared" si="556"/>
        <v>Đường Hưng Đạo Vương</v>
      </c>
      <c r="X218" s="147" t="str">
        <f t="shared" si="556"/>
        <v xml:space="preserve"> đoạn từ Đường Hùng Vương</v>
      </c>
      <c r="Y218" s="147" t="str">
        <f t="shared" si="557"/>
        <v xml:space="preserve"> đến Đường An Dương Vương</v>
      </c>
      <c r="Z218" s="147" t="s">
        <v>335</v>
      </c>
      <c r="AA218" s="147" t="str">
        <f t="shared" ref="AA218:AC218" si="558">AA211</f>
        <v>- Có bề rộng ≥5m, cách đường giao thông &gt;600m.</v>
      </c>
      <c r="AB218" s="147" t="str">
        <f t="shared" si="558"/>
        <v>- Có bề rộng từ ≥3m đến &lt;5m, cách đường giao thông từ &gt;400m đến ≤600m.</v>
      </c>
      <c r="AC218" s="147" t="str">
        <f t="shared" si="558"/>
        <v>- Có bề rộng &lt;3m, cách đường giao thông ≤200m.</v>
      </c>
      <c r="AD218" s="123"/>
    </row>
    <row r="219" spans="1:30" ht="94.5" x14ac:dyDescent="0.25">
      <c r="A219" s="32">
        <f t="shared" si="506"/>
        <v>214</v>
      </c>
      <c r="B219" s="32" t="str">
        <f t="shared" si="545"/>
        <v>VT4</v>
      </c>
      <c r="C219" s="32" t="str">
        <f t="shared" si="546"/>
        <v>TB64DT</v>
      </c>
      <c r="D219" s="164" t="str">
        <f>V219&amp;W219&amp;X219&amp;Y219&amp;Z219</f>
        <v>Các tuyến đường giao thông đấu nối trực tiếp ra Đường Hưng Đạo Vương đoạn từ Đường Hùng Vương đến Đường An Dương Vương có hiện trạng là đường nhựa, bê tông xi măng:
- Có bề rộng từ ≥3m đến &lt;5m, cách đường giao thông &gt;600m.
- Có bề rộng &lt;3m, cách đường giao thông &gt;200m.</v>
      </c>
      <c r="E219" s="165"/>
      <c r="F219" s="166"/>
      <c r="G219" s="148">
        <v>2000</v>
      </c>
      <c r="H219" s="37">
        <v>1400</v>
      </c>
      <c r="I219" s="37">
        <v>1200</v>
      </c>
      <c r="J219" s="160">
        <f>VLOOKUP(C219,'[4]1. MA DO'!$E$5:$AA$1933,23,0)</f>
        <v>1.0900000000000001</v>
      </c>
      <c r="K219" s="161">
        <f t="shared" si="503"/>
        <v>1.0900000000000001</v>
      </c>
      <c r="L219" s="161">
        <f t="shared" si="504"/>
        <v>1.0900000000000001</v>
      </c>
      <c r="M219" s="146">
        <f t="shared" si="547"/>
        <v>6000</v>
      </c>
      <c r="N219" s="146">
        <f t="shared" si="548"/>
        <v>3400</v>
      </c>
      <c r="O219" s="146">
        <f t="shared" si="549"/>
        <v>2300</v>
      </c>
      <c r="P219" s="146">
        <f t="shared" si="550"/>
        <v>1450</v>
      </c>
      <c r="Q219" s="147">
        <f t="shared" si="551"/>
        <v>8400</v>
      </c>
      <c r="R219" s="147">
        <f t="shared" si="552"/>
        <v>4700</v>
      </c>
      <c r="S219" s="147">
        <f t="shared" si="553"/>
        <v>3200</v>
      </c>
      <c r="T219" s="147">
        <f t="shared" si="554"/>
        <v>2000</v>
      </c>
      <c r="U219" s="147">
        <f t="shared" si="554"/>
        <v>1</v>
      </c>
      <c r="V219" s="147" t="str">
        <f t="shared" si="555"/>
        <v xml:space="preserve">Các tuyến đường giao thông đấu nối trực tiếp ra </v>
      </c>
      <c r="W219" s="147" t="str">
        <f t="shared" si="556"/>
        <v>Đường Hưng Đạo Vương</v>
      </c>
      <c r="X219" s="147" t="str">
        <f t="shared" si="556"/>
        <v xml:space="preserve"> đoạn từ Đường Hùng Vương</v>
      </c>
      <c r="Y219" s="147" t="str">
        <f t="shared" si="557"/>
        <v xml:space="preserve"> đến Đường An Dương Vương</v>
      </c>
      <c r="Z219" s="147" t="s">
        <v>336</v>
      </c>
      <c r="AA219" s="147">
        <f t="shared" ref="AA219:AC219" si="559">AA212</f>
        <v>0</v>
      </c>
      <c r="AB219" s="147">
        <f t="shared" si="559"/>
        <v>0</v>
      </c>
      <c r="AC219" s="147">
        <f t="shared" si="559"/>
        <v>0</v>
      </c>
      <c r="AD219" s="123"/>
    </row>
    <row r="220" spans="1:30" ht="110.25" x14ac:dyDescent="0.25">
      <c r="A220" s="32">
        <f t="shared" si="506"/>
        <v>215</v>
      </c>
      <c r="B220" s="32" t="str">
        <f t="shared" si="545"/>
        <v>VT2*0,8</v>
      </c>
      <c r="C220" s="32" t="str">
        <f t="shared" si="546"/>
        <v>TB64DT</v>
      </c>
      <c r="D220" s="164" t="str">
        <f>V220&amp;W220&amp;X220&amp;Y220&amp;Z220&amp;"
"&amp;AA220&amp;"
"
&amp;AB220</f>
        <v>Các tuyến đường giao thông không đấu nối trực tiếp và thông ra Đường Hưng Đạo Vương đoạn từ Đường Hùng Vương đến Đường An Dương Vương có hiện trạng là đường nhựa, bê tông xi măng:
- Có bề rộng ≥5m, cách đường giao thông ≤600m.
- Có bề rộng từ ≥3m đến &lt;5m, cách đường giao thông ≤400m.</v>
      </c>
      <c r="E220" s="165"/>
      <c r="F220" s="166"/>
      <c r="G220" s="148">
        <v>4200</v>
      </c>
      <c r="H220" s="37">
        <v>2900</v>
      </c>
      <c r="I220" s="37">
        <v>2500</v>
      </c>
      <c r="J220" s="160">
        <f>VLOOKUP(C220,'[4]1. MA DO'!$E$5:$AA$1933,23,0)</f>
        <v>1.0900000000000001</v>
      </c>
      <c r="K220" s="161">
        <f t="shared" si="503"/>
        <v>1.0900000000000001</v>
      </c>
      <c r="L220" s="161">
        <f t="shared" si="504"/>
        <v>1.0900000000000001</v>
      </c>
      <c r="M220" s="146">
        <f t="shared" si="547"/>
        <v>6000</v>
      </c>
      <c r="N220" s="146">
        <f t="shared" si="548"/>
        <v>3400</v>
      </c>
      <c r="O220" s="146">
        <f t="shared" si="549"/>
        <v>2300</v>
      </c>
      <c r="P220" s="146">
        <f t="shared" si="550"/>
        <v>1450</v>
      </c>
      <c r="Q220" s="147">
        <f t="shared" si="551"/>
        <v>8400</v>
      </c>
      <c r="R220" s="147">
        <f t="shared" si="552"/>
        <v>4700</v>
      </c>
      <c r="S220" s="147">
        <f t="shared" si="553"/>
        <v>3200</v>
      </c>
      <c r="T220" s="147">
        <f t="shared" si="554"/>
        <v>2000</v>
      </c>
      <c r="U220" s="147">
        <f t="shared" si="554"/>
        <v>1</v>
      </c>
      <c r="V220" s="147" t="str">
        <f t="shared" si="555"/>
        <v xml:space="preserve">Các tuyến đường giao thông không đấu nối trực tiếp và thông ra </v>
      </c>
      <c r="W220" s="147" t="str">
        <f t="shared" si="556"/>
        <v>Đường Hưng Đạo Vương</v>
      </c>
      <c r="X220" s="147" t="str">
        <f t="shared" si="556"/>
        <v xml:space="preserve"> đoạn từ Đường Hùng Vương</v>
      </c>
      <c r="Y220" s="147" t="str">
        <f t="shared" si="557"/>
        <v xml:space="preserve"> đến Đường An Dương Vương</v>
      </c>
      <c r="Z220" s="147" t="s">
        <v>335</v>
      </c>
      <c r="AA220" s="147" t="str">
        <f t="shared" ref="AA220:AC220" si="560">AA213</f>
        <v>- Có bề rộng ≥5m, cách đường giao thông ≤600m.</v>
      </c>
      <c r="AB220" s="147" t="str">
        <f t="shared" si="560"/>
        <v>- Có bề rộng từ ≥3m đến &lt;5m, cách đường giao thông ≤400m.</v>
      </c>
      <c r="AC220" s="147">
        <f t="shared" si="560"/>
        <v>0</v>
      </c>
      <c r="AD220" s="123"/>
    </row>
    <row r="221" spans="1:30" ht="110.25" x14ac:dyDescent="0.25">
      <c r="A221" s="32">
        <f t="shared" si="506"/>
        <v>216</v>
      </c>
      <c r="B221" s="32" t="str">
        <f t="shared" si="545"/>
        <v>VT3*0,8</v>
      </c>
      <c r="C221" s="32" t="str">
        <f t="shared" si="546"/>
        <v>TB64DT</v>
      </c>
      <c r="D221" s="164" t="str">
        <f>V221&amp;W221&amp;X221&amp;Y221&amp;Z221&amp;"
"&amp;AA221&amp;"
"
&amp;AB221&amp;"
"&amp;AC221</f>
        <v>Các tuyến đường giao thông không đấu nối trực tiếp và thông ra Đường Hưng Đạo Vương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221" s="165"/>
      <c r="F221" s="166"/>
      <c r="G221" s="148">
        <v>2900</v>
      </c>
      <c r="H221" s="37">
        <v>2000</v>
      </c>
      <c r="I221" s="37">
        <v>1700</v>
      </c>
      <c r="J221" s="160">
        <f>VLOOKUP(C221,'[4]1. MA DO'!$E$5:$AA$1933,23,0)</f>
        <v>1.0900000000000001</v>
      </c>
      <c r="K221" s="161">
        <f t="shared" si="503"/>
        <v>1.0900000000000001</v>
      </c>
      <c r="L221" s="161">
        <f t="shared" si="504"/>
        <v>1.0900000000000001</v>
      </c>
      <c r="M221" s="146">
        <f t="shared" si="547"/>
        <v>6000</v>
      </c>
      <c r="N221" s="146">
        <f t="shared" si="548"/>
        <v>3400</v>
      </c>
      <c r="O221" s="146">
        <f t="shared" si="549"/>
        <v>2300</v>
      </c>
      <c r="P221" s="146">
        <f t="shared" si="550"/>
        <v>1450</v>
      </c>
      <c r="Q221" s="147">
        <f t="shared" si="551"/>
        <v>8400</v>
      </c>
      <c r="R221" s="147">
        <f t="shared" si="552"/>
        <v>4700</v>
      </c>
      <c r="S221" s="147">
        <f t="shared" si="553"/>
        <v>3200</v>
      </c>
      <c r="T221" s="147">
        <f t="shared" si="554"/>
        <v>2000</v>
      </c>
      <c r="U221" s="147">
        <f t="shared" si="554"/>
        <v>1</v>
      </c>
      <c r="V221" s="147" t="str">
        <f t="shared" si="555"/>
        <v xml:space="preserve">Các tuyến đường giao thông không đấu nối trực tiếp và thông ra </v>
      </c>
      <c r="W221" s="147" t="str">
        <f t="shared" si="556"/>
        <v>Đường Hưng Đạo Vương</v>
      </c>
      <c r="X221" s="147" t="str">
        <f t="shared" si="556"/>
        <v xml:space="preserve"> đoạn từ Đường Hùng Vương</v>
      </c>
      <c r="Y221" s="147" t="str">
        <f t="shared" si="557"/>
        <v xml:space="preserve"> đến Đường An Dương Vương</v>
      </c>
      <c r="Z221" s="147" t="s">
        <v>335</v>
      </c>
      <c r="AA221" s="147" t="str">
        <f t="shared" ref="AA221:AC221" si="561">AA214</f>
        <v>- Có bề rộng ≥5m, cách đường giao thông &gt;600m.</v>
      </c>
      <c r="AB221" s="147" t="str">
        <f t="shared" si="561"/>
        <v>- Có bề rộng từ ≥3m đến &lt;5m, cách đường giao thông từ &gt;400m đến ≤600m.</v>
      </c>
      <c r="AC221" s="147" t="str">
        <f t="shared" si="561"/>
        <v>- Có bề rộng &lt;3m, cách đường giao thông ≤200m.</v>
      </c>
      <c r="AD221" s="123"/>
    </row>
    <row r="222" spans="1:30" ht="110.25" x14ac:dyDescent="0.25">
      <c r="A222" s="32">
        <f t="shared" si="506"/>
        <v>217</v>
      </c>
      <c r="B222" s="32" t="str">
        <f t="shared" si="545"/>
        <v>VT4*0,8</v>
      </c>
      <c r="C222" s="32" t="str">
        <f t="shared" si="546"/>
        <v>TB64DT</v>
      </c>
      <c r="D222" s="164" t="str">
        <f>V222&amp;W222&amp;X222&amp;Y222&amp;Z222</f>
        <v>Các tuyến đường giao thông không đấu nối trực tiếp và thông ra Đường Hưng Đạo Vương đoạn từ Đường Hùng Vương đến Đường An Dương Vương có hiện trạng là đường nhựa, bê tông xi măng:
- Có bề rộng từ ≥3m đến &lt;5m, cách đường giao thông &gt;600m.
- Có bề rộng &lt;3m, cách đường giao thông &gt;200m.</v>
      </c>
      <c r="E222" s="165"/>
      <c r="F222" s="166"/>
      <c r="G222" s="148">
        <v>1800</v>
      </c>
      <c r="H222" s="37">
        <v>1300</v>
      </c>
      <c r="I222" s="37">
        <v>1100</v>
      </c>
      <c r="J222" s="160">
        <f>VLOOKUP(C222,'[4]1. MA DO'!$E$5:$AA$1933,23,0)</f>
        <v>1.0900000000000001</v>
      </c>
      <c r="K222" s="161">
        <f t="shared" si="503"/>
        <v>1.0900000000000001</v>
      </c>
      <c r="L222" s="161">
        <f t="shared" si="504"/>
        <v>1.0900000000000001</v>
      </c>
      <c r="M222" s="146">
        <f t="shared" si="547"/>
        <v>6000</v>
      </c>
      <c r="N222" s="146">
        <f t="shared" si="548"/>
        <v>3400</v>
      </c>
      <c r="O222" s="146">
        <f t="shared" si="549"/>
        <v>2300</v>
      </c>
      <c r="P222" s="146">
        <f t="shared" si="550"/>
        <v>1450</v>
      </c>
      <c r="Q222" s="147">
        <f t="shared" si="551"/>
        <v>8400</v>
      </c>
      <c r="R222" s="147">
        <f t="shared" si="552"/>
        <v>4700</v>
      </c>
      <c r="S222" s="147">
        <f t="shared" si="553"/>
        <v>3200</v>
      </c>
      <c r="T222" s="147">
        <f t="shared" si="554"/>
        <v>2000</v>
      </c>
      <c r="U222" s="147">
        <f t="shared" si="554"/>
        <v>1</v>
      </c>
      <c r="V222" s="147" t="str">
        <f t="shared" si="555"/>
        <v xml:space="preserve">Các tuyến đường giao thông không đấu nối trực tiếp và thông ra </v>
      </c>
      <c r="W222" s="147" t="str">
        <f t="shared" si="556"/>
        <v>Đường Hưng Đạo Vương</v>
      </c>
      <c r="X222" s="147" t="str">
        <f t="shared" si="556"/>
        <v xml:space="preserve"> đoạn từ Đường Hùng Vương</v>
      </c>
      <c r="Y222" s="147" t="str">
        <f t="shared" si="557"/>
        <v xml:space="preserve"> đến Đường An Dương Vương</v>
      </c>
      <c r="Z222" s="147" t="s">
        <v>336</v>
      </c>
      <c r="AA222" s="147">
        <f t="shared" ref="AA222:AC222" si="562">AA215</f>
        <v>0</v>
      </c>
      <c r="AB222" s="147">
        <f t="shared" si="562"/>
        <v>0</v>
      </c>
      <c r="AC222" s="147">
        <f t="shared" si="562"/>
        <v>0</v>
      </c>
      <c r="AD222" s="123"/>
    </row>
    <row r="223" spans="1:30" ht="31.5" x14ac:dyDescent="0.25">
      <c r="A223" s="32">
        <f t="shared" si="506"/>
        <v>218</v>
      </c>
      <c r="B223" s="32" t="str">
        <f>'Đầu vào (2)'!G211</f>
        <v>TB35DT</v>
      </c>
      <c r="C223" s="32" t="str">
        <f>$B$223</f>
        <v>TB35DT</v>
      </c>
      <c r="D223" s="34" t="str">
        <f>'Đầu vào (2)'!H211</f>
        <v>Đường Nguyễn Trãi</v>
      </c>
      <c r="E223" s="34" t="str">
        <f>'Đầu vào (2)'!I211</f>
        <v>Đường Hùng Vương</v>
      </c>
      <c r="F223" s="34" t="str">
        <f>'Đầu vào (2)'!K211</f>
        <v>Đường An Dương Vương</v>
      </c>
      <c r="G223" s="37">
        <v>8400</v>
      </c>
      <c r="H223" s="37">
        <v>5900</v>
      </c>
      <c r="I223" s="37">
        <v>5000</v>
      </c>
      <c r="J223" s="160">
        <f>VLOOKUP(C223,'[4]1. MA DO'!$E$5:$AA$1933,23,0)</f>
        <v>1.0900000000000001</v>
      </c>
      <c r="K223" s="161">
        <f t="shared" si="503"/>
        <v>1.0900000000000001</v>
      </c>
      <c r="L223" s="161">
        <f t="shared" si="504"/>
        <v>1.0900000000000001</v>
      </c>
      <c r="M223" s="146">
        <f>'Đầu vào (2)'!L211</f>
        <v>6000</v>
      </c>
      <c r="N223" s="146">
        <f>'Đầu vào (2)'!M211</f>
        <v>3400</v>
      </c>
      <c r="O223" s="146">
        <f>'Đầu vào (2)'!N211</f>
        <v>2300</v>
      </c>
      <c r="P223" s="146">
        <f>'Đầu vào (2)'!O211</f>
        <v>1450</v>
      </c>
      <c r="Q223" s="147">
        <f>VLOOKUP(B223,'[3]Giá đề xuất ODT'!$G$11:$AD$2233,21,0)</f>
        <v>8400</v>
      </c>
      <c r="R223" s="147">
        <f>VLOOKUP(B223,'[3]Giá đề xuất ODT'!$G$11:$AD$2233,22,0)</f>
        <v>4700</v>
      </c>
      <c r="S223" s="147">
        <f>VLOOKUP(B223,'[3]Giá đề xuất ODT'!$G$11:$AD$2233,23,0)</f>
        <v>3200</v>
      </c>
      <c r="T223" s="147">
        <f>VLOOKUP(B223,'[3]Giá đề xuất ODT'!$G$11:$AD$2233,24,0)</f>
        <v>2000</v>
      </c>
      <c r="U223" s="147">
        <v>1</v>
      </c>
      <c r="V223" s="123"/>
      <c r="W223" s="147" t="str">
        <f>D223</f>
        <v>Đường Nguyễn Trãi</v>
      </c>
      <c r="X223" s="147" t="str">
        <f>" đoạn từ "&amp;E223</f>
        <v xml:space="preserve"> đoạn từ Đường Hùng Vương</v>
      </c>
      <c r="Y223" s="147" t="str">
        <f>" đến "&amp;F223</f>
        <v xml:space="preserve"> đến Đường An Dương Vương</v>
      </c>
      <c r="Z223" s="123"/>
      <c r="AA223" s="123"/>
      <c r="AB223" s="123"/>
      <c r="AC223" s="123"/>
      <c r="AD223" s="123"/>
    </row>
    <row r="224" spans="1:30" ht="78.75" x14ac:dyDescent="0.25">
      <c r="A224" s="32">
        <f t="shared" si="506"/>
        <v>219</v>
      </c>
      <c r="B224" s="32" t="str">
        <f t="shared" ref="B224:B229" si="563">B217</f>
        <v>VT2</v>
      </c>
      <c r="C224" s="32" t="str">
        <f t="shared" ref="C224:C229" si="564">$B$223</f>
        <v>TB35DT</v>
      </c>
      <c r="D224" s="164" t="str">
        <f>V224&amp;W224&amp;X224&amp;Y224&amp;Z224&amp;"
"&amp;AA224&amp;"
"
&amp;AB224</f>
        <v>Các tuyến đường giao thông đấu nối trực tiếp ra Đường Nguyễn Trãi đoạn từ Đường Hùng Vương đến Đường An Dương Vương có hiện trạng là đường nhựa, bê tông xi măng:
- Có bề rộng ≥5m, cách đường giao thông ≤600m.
- Có bề rộng từ ≥3m đến &lt;5m, cách đường giao thông ≤400m.</v>
      </c>
      <c r="E224" s="165"/>
      <c r="F224" s="166"/>
      <c r="G224" s="148">
        <v>4700</v>
      </c>
      <c r="H224" s="37">
        <v>3300</v>
      </c>
      <c r="I224" s="37">
        <v>2800</v>
      </c>
      <c r="J224" s="160">
        <f>VLOOKUP(C224,'[4]1. MA DO'!$E$5:$AA$1933,23,0)</f>
        <v>1.0900000000000001</v>
      </c>
      <c r="K224" s="161">
        <f t="shared" si="503"/>
        <v>1.0900000000000001</v>
      </c>
      <c r="L224" s="161">
        <f t="shared" si="504"/>
        <v>1.0900000000000001</v>
      </c>
      <c r="M224" s="146">
        <f t="shared" ref="M224:M229" si="565">M223</f>
        <v>6000</v>
      </c>
      <c r="N224" s="146">
        <f t="shared" ref="N224:N229" si="566">N223</f>
        <v>3400</v>
      </c>
      <c r="O224" s="146">
        <f t="shared" ref="O224:O229" si="567">O223</f>
        <v>2300</v>
      </c>
      <c r="P224" s="146">
        <f t="shared" ref="P224:P229" si="568">P223</f>
        <v>1450</v>
      </c>
      <c r="Q224" s="147">
        <f t="shared" ref="Q224:Q229" si="569">Q223</f>
        <v>8400</v>
      </c>
      <c r="R224" s="147">
        <f t="shared" ref="R224:R229" si="570">R223</f>
        <v>4700</v>
      </c>
      <c r="S224" s="147">
        <f t="shared" ref="S224:S229" si="571">S223</f>
        <v>3200</v>
      </c>
      <c r="T224" s="147">
        <f t="shared" ref="T224:U229" si="572">T223</f>
        <v>2000</v>
      </c>
      <c r="U224" s="147">
        <f t="shared" si="572"/>
        <v>1</v>
      </c>
      <c r="V224" s="147" t="str">
        <f t="shared" ref="V224:V229" si="573">V217</f>
        <v xml:space="preserve">Các tuyến đường giao thông đấu nối trực tiếp ra </v>
      </c>
      <c r="W224" s="147" t="str">
        <f t="shared" ref="W224:X229" si="574">W223</f>
        <v>Đường Nguyễn Trãi</v>
      </c>
      <c r="X224" s="147" t="str">
        <f t="shared" si="574"/>
        <v xml:space="preserve"> đoạn từ Đường Hùng Vương</v>
      </c>
      <c r="Y224" s="147" t="str">
        <f t="shared" ref="Y224:Y229" si="575">Y223</f>
        <v xml:space="preserve"> đến Đường An Dương Vương</v>
      </c>
      <c r="Z224" s="147" t="s">
        <v>335</v>
      </c>
      <c r="AA224" s="147" t="str">
        <f>AA217</f>
        <v>- Có bề rộng ≥5m, cách đường giao thông ≤600m.</v>
      </c>
      <c r="AB224" s="147" t="str">
        <f>AB217</f>
        <v>- Có bề rộng từ ≥3m đến &lt;5m, cách đường giao thông ≤400m.</v>
      </c>
      <c r="AC224" s="147">
        <f>AC217</f>
        <v>0</v>
      </c>
      <c r="AD224" s="123"/>
    </row>
    <row r="225" spans="1:30" ht="78.75" x14ac:dyDescent="0.25">
      <c r="A225" s="32">
        <f t="shared" si="506"/>
        <v>220</v>
      </c>
      <c r="B225" s="32" t="str">
        <f t="shared" si="563"/>
        <v>VT3</v>
      </c>
      <c r="C225" s="32" t="str">
        <f t="shared" si="564"/>
        <v>TB35DT</v>
      </c>
      <c r="D225" s="164" t="str">
        <f>V225&amp;W225&amp;X225&amp;Y225&amp;Z225&amp;"
"&amp;AA225&amp;"
"&amp;AB225&amp;"
"&amp;AC225</f>
        <v>Các tuyến đường giao thông đấu nối trực tiếp ra Đường Nguyễn Trãi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225" s="165"/>
      <c r="F225" s="166"/>
      <c r="G225" s="148">
        <v>3200</v>
      </c>
      <c r="H225" s="37">
        <v>2200</v>
      </c>
      <c r="I225" s="37">
        <v>1900</v>
      </c>
      <c r="J225" s="160">
        <f>VLOOKUP(C225,'[4]1. MA DO'!$E$5:$AA$1933,23,0)</f>
        <v>1.0900000000000001</v>
      </c>
      <c r="K225" s="161">
        <f t="shared" si="503"/>
        <v>1.0900000000000001</v>
      </c>
      <c r="L225" s="161">
        <f t="shared" si="504"/>
        <v>1.0900000000000001</v>
      </c>
      <c r="M225" s="146">
        <f t="shared" si="565"/>
        <v>6000</v>
      </c>
      <c r="N225" s="146">
        <f t="shared" si="566"/>
        <v>3400</v>
      </c>
      <c r="O225" s="146">
        <f t="shared" si="567"/>
        <v>2300</v>
      </c>
      <c r="P225" s="146">
        <f t="shared" si="568"/>
        <v>1450</v>
      </c>
      <c r="Q225" s="147">
        <f t="shared" si="569"/>
        <v>8400</v>
      </c>
      <c r="R225" s="147">
        <f t="shared" si="570"/>
        <v>4700</v>
      </c>
      <c r="S225" s="147">
        <f t="shared" si="571"/>
        <v>3200</v>
      </c>
      <c r="T225" s="147">
        <f t="shared" si="572"/>
        <v>2000</v>
      </c>
      <c r="U225" s="147">
        <f t="shared" si="572"/>
        <v>1</v>
      </c>
      <c r="V225" s="147" t="str">
        <f t="shared" si="573"/>
        <v xml:space="preserve">Các tuyến đường giao thông đấu nối trực tiếp ra </v>
      </c>
      <c r="W225" s="147" t="str">
        <f t="shared" si="574"/>
        <v>Đường Nguyễn Trãi</v>
      </c>
      <c r="X225" s="147" t="str">
        <f t="shared" si="574"/>
        <v xml:space="preserve"> đoạn từ Đường Hùng Vương</v>
      </c>
      <c r="Y225" s="147" t="str">
        <f t="shared" si="575"/>
        <v xml:space="preserve"> đến Đường An Dương Vương</v>
      </c>
      <c r="Z225" s="147" t="s">
        <v>335</v>
      </c>
      <c r="AA225" s="147" t="str">
        <f t="shared" ref="AA225:AC225" si="576">AA218</f>
        <v>- Có bề rộng ≥5m, cách đường giao thông &gt;600m.</v>
      </c>
      <c r="AB225" s="147" t="str">
        <f t="shared" si="576"/>
        <v>- Có bề rộng từ ≥3m đến &lt;5m, cách đường giao thông từ &gt;400m đến ≤600m.</v>
      </c>
      <c r="AC225" s="147" t="str">
        <f t="shared" si="576"/>
        <v>- Có bề rộng &lt;3m, cách đường giao thông ≤200m.</v>
      </c>
      <c r="AD225" s="123"/>
    </row>
    <row r="226" spans="1:30" ht="94.5" x14ac:dyDescent="0.25">
      <c r="A226" s="32">
        <f t="shared" si="506"/>
        <v>221</v>
      </c>
      <c r="B226" s="32" t="str">
        <f t="shared" si="563"/>
        <v>VT4</v>
      </c>
      <c r="C226" s="32" t="str">
        <f t="shared" si="564"/>
        <v>TB35DT</v>
      </c>
      <c r="D226" s="164" t="str">
        <f>V226&amp;W226&amp;X226&amp;Y226&amp;Z226</f>
        <v>Các tuyến đường giao thông đấu nối trực tiếp ra Đường Nguyễn Trãi đoạn từ Đường Hùng Vương đến Đường An Dương Vương có hiện trạng là đường nhựa, bê tông xi măng:
- Có bề rộng từ ≥3m đến &lt;5m, cách đường giao thông &gt;600m.
- Có bề rộng &lt;3m, cách đường giao thông &gt;200m.</v>
      </c>
      <c r="E226" s="165"/>
      <c r="F226" s="166"/>
      <c r="G226" s="148">
        <v>2000</v>
      </c>
      <c r="H226" s="37">
        <v>1400</v>
      </c>
      <c r="I226" s="37">
        <v>1200</v>
      </c>
      <c r="J226" s="160">
        <f>VLOOKUP(C226,'[4]1. MA DO'!$E$5:$AA$1933,23,0)</f>
        <v>1.0900000000000001</v>
      </c>
      <c r="K226" s="161">
        <f t="shared" si="503"/>
        <v>1.0900000000000001</v>
      </c>
      <c r="L226" s="161">
        <f t="shared" si="504"/>
        <v>1.0900000000000001</v>
      </c>
      <c r="M226" s="146">
        <f t="shared" si="565"/>
        <v>6000</v>
      </c>
      <c r="N226" s="146">
        <f t="shared" si="566"/>
        <v>3400</v>
      </c>
      <c r="O226" s="146">
        <f t="shared" si="567"/>
        <v>2300</v>
      </c>
      <c r="P226" s="146">
        <f t="shared" si="568"/>
        <v>1450</v>
      </c>
      <c r="Q226" s="147">
        <f t="shared" si="569"/>
        <v>8400</v>
      </c>
      <c r="R226" s="147">
        <f t="shared" si="570"/>
        <v>4700</v>
      </c>
      <c r="S226" s="147">
        <f t="shared" si="571"/>
        <v>3200</v>
      </c>
      <c r="T226" s="147">
        <f t="shared" si="572"/>
        <v>2000</v>
      </c>
      <c r="U226" s="147">
        <f t="shared" si="572"/>
        <v>1</v>
      </c>
      <c r="V226" s="147" t="str">
        <f t="shared" si="573"/>
        <v xml:space="preserve">Các tuyến đường giao thông đấu nối trực tiếp ra </v>
      </c>
      <c r="W226" s="147" t="str">
        <f t="shared" si="574"/>
        <v>Đường Nguyễn Trãi</v>
      </c>
      <c r="X226" s="147" t="str">
        <f t="shared" si="574"/>
        <v xml:space="preserve"> đoạn từ Đường Hùng Vương</v>
      </c>
      <c r="Y226" s="147" t="str">
        <f t="shared" si="575"/>
        <v xml:space="preserve"> đến Đường An Dương Vương</v>
      </c>
      <c r="Z226" s="147" t="s">
        <v>336</v>
      </c>
      <c r="AA226" s="147">
        <f t="shared" ref="AA226:AC226" si="577">AA219</f>
        <v>0</v>
      </c>
      <c r="AB226" s="147">
        <f t="shared" si="577"/>
        <v>0</v>
      </c>
      <c r="AC226" s="147">
        <f t="shared" si="577"/>
        <v>0</v>
      </c>
      <c r="AD226" s="123"/>
    </row>
    <row r="227" spans="1:30" ht="110.25" x14ac:dyDescent="0.25">
      <c r="A227" s="32">
        <f t="shared" si="506"/>
        <v>222</v>
      </c>
      <c r="B227" s="32" t="str">
        <f t="shared" si="563"/>
        <v>VT2*0,8</v>
      </c>
      <c r="C227" s="32" t="str">
        <f t="shared" si="564"/>
        <v>TB35DT</v>
      </c>
      <c r="D227" s="164" t="str">
        <f>V227&amp;W227&amp;X227&amp;Y227&amp;Z227&amp;"
"&amp;AA227&amp;"
"
&amp;AB227</f>
        <v>Các tuyến đường giao thông không đấu nối trực tiếp và thông ra Đường Nguyễn Trãi đoạn từ Đường Hùng Vương đến Đường An Dương Vương có hiện trạng là đường nhựa, bê tông xi măng:
- Có bề rộng ≥5m, cách đường giao thông ≤600m.
- Có bề rộng từ ≥3m đến &lt;5m, cách đường giao thông ≤400m.</v>
      </c>
      <c r="E227" s="165"/>
      <c r="F227" s="166"/>
      <c r="G227" s="148">
        <v>4200</v>
      </c>
      <c r="H227" s="37">
        <v>2900</v>
      </c>
      <c r="I227" s="37">
        <v>2500</v>
      </c>
      <c r="J227" s="160">
        <f>VLOOKUP(C227,'[4]1. MA DO'!$E$5:$AA$1933,23,0)</f>
        <v>1.0900000000000001</v>
      </c>
      <c r="K227" s="161">
        <f t="shared" si="503"/>
        <v>1.0900000000000001</v>
      </c>
      <c r="L227" s="161">
        <f t="shared" si="504"/>
        <v>1.0900000000000001</v>
      </c>
      <c r="M227" s="146">
        <f t="shared" si="565"/>
        <v>6000</v>
      </c>
      <c r="N227" s="146">
        <f t="shared" si="566"/>
        <v>3400</v>
      </c>
      <c r="O227" s="146">
        <f t="shared" si="567"/>
        <v>2300</v>
      </c>
      <c r="P227" s="146">
        <f t="shared" si="568"/>
        <v>1450</v>
      </c>
      <c r="Q227" s="147">
        <f t="shared" si="569"/>
        <v>8400</v>
      </c>
      <c r="R227" s="147">
        <f t="shared" si="570"/>
        <v>4700</v>
      </c>
      <c r="S227" s="147">
        <f t="shared" si="571"/>
        <v>3200</v>
      </c>
      <c r="T227" s="147">
        <f t="shared" si="572"/>
        <v>2000</v>
      </c>
      <c r="U227" s="147">
        <f t="shared" si="572"/>
        <v>1</v>
      </c>
      <c r="V227" s="147" t="str">
        <f t="shared" si="573"/>
        <v xml:space="preserve">Các tuyến đường giao thông không đấu nối trực tiếp và thông ra </v>
      </c>
      <c r="W227" s="147" t="str">
        <f t="shared" si="574"/>
        <v>Đường Nguyễn Trãi</v>
      </c>
      <c r="X227" s="147" t="str">
        <f t="shared" si="574"/>
        <v xml:space="preserve"> đoạn từ Đường Hùng Vương</v>
      </c>
      <c r="Y227" s="147" t="str">
        <f t="shared" si="575"/>
        <v xml:space="preserve"> đến Đường An Dương Vương</v>
      </c>
      <c r="Z227" s="147" t="s">
        <v>335</v>
      </c>
      <c r="AA227" s="147" t="str">
        <f t="shared" ref="AA227:AC227" si="578">AA220</f>
        <v>- Có bề rộng ≥5m, cách đường giao thông ≤600m.</v>
      </c>
      <c r="AB227" s="147" t="str">
        <f t="shared" si="578"/>
        <v>- Có bề rộng từ ≥3m đến &lt;5m, cách đường giao thông ≤400m.</v>
      </c>
      <c r="AC227" s="147">
        <f t="shared" si="578"/>
        <v>0</v>
      </c>
      <c r="AD227" s="123"/>
    </row>
    <row r="228" spans="1:30" ht="110.25" x14ac:dyDescent="0.25">
      <c r="A228" s="32">
        <f t="shared" si="506"/>
        <v>223</v>
      </c>
      <c r="B228" s="32" t="str">
        <f t="shared" si="563"/>
        <v>VT3*0,8</v>
      </c>
      <c r="C228" s="32" t="str">
        <f t="shared" si="564"/>
        <v>TB35DT</v>
      </c>
      <c r="D228" s="164" t="str">
        <f>V228&amp;W228&amp;X228&amp;Y228&amp;Z228&amp;"
"&amp;AA228&amp;"
"
&amp;AB228&amp;"
"&amp;AC228</f>
        <v>Các tuyến đường giao thông không đấu nối trực tiếp và thông ra Đường Nguyễn Trãi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228" s="165"/>
      <c r="F228" s="166"/>
      <c r="G228" s="148">
        <v>2900</v>
      </c>
      <c r="H228" s="37">
        <v>2000</v>
      </c>
      <c r="I228" s="37">
        <v>1700</v>
      </c>
      <c r="J228" s="160">
        <f>VLOOKUP(C228,'[4]1. MA DO'!$E$5:$AA$1933,23,0)</f>
        <v>1.0900000000000001</v>
      </c>
      <c r="K228" s="161">
        <f t="shared" si="503"/>
        <v>1.0900000000000001</v>
      </c>
      <c r="L228" s="161">
        <f t="shared" si="504"/>
        <v>1.0900000000000001</v>
      </c>
      <c r="M228" s="146">
        <f t="shared" si="565"/>
        <v>6000</v>
      </c>
      <c r="N228" s="146">
        <f t="shared" si="566"/>
        <v>3400</v>
      </c>
      <c r="O228" s="146">
        <f t="shared" si="567"/>
        <v>2300</v>
      </c>
      <c r="P228" s="146">
        <f t="shared" si="568"/>
        <v>1450</v>
      </c>
      <c r="Q228" s="147">
        <f t="shared" si="569"/>
        <v>8400</v>
      </c>
      <c r="R228" s="147">
        <f t="shared" si="570"/>
        <v>4700</v>
      </c>
      <c r="S228" s="147">
        <f t="shared" si="571"/>
        <v>3200</v>
      </c>
      <c r="T228" s="147">
        <f t="shared" si="572"/>
        <v>2000</v>
      </c>
      <c r="U228" s="147">
        <f t="shared" si="572"/>
        <v>1</v>
      </c>
      <c r="V228" s="147" t="str">
        <f t="shared" si="573"/>
        <v xml:space="preserve">Các tuyến đường giao thông không đấu nối trực tiếp và thông ra </v>
      </c>
      <c r="W228" s="147" t="str">
        <f t="shared" si="574"/>
        <v>Đường Nguyễn Trãi</v>
      </c>
      <c r="X228" s="147" t="str">
        <f t="shared" si="574"/>
        <v xml:space="preserve"> đoạn từ Đường Hùng Vương</v>
      </c>
      <c r="Y228" s="147" t="str">
        <f t="shared" si="575"/>
        <v xml:space="preserve"> đến Đường An Dương Vương</v>
      </c>
      <c r="Z228" s="147" t="s">
        <v>335</v>
      </c>
      <c r="AA228" s="147" t="str">
        <f t="shared" ref="AA228:AC228" si="579">AA221</f>
        <v>- Có bề rộng ≥5m, cách đường giao thông &gt;600m.</v>
      </c>
      <c r="AB228" s="147" t="str">
        <f t="shared" si="579"/>
        <v>- Có bề rộng từ ≥3m đến &lt;5m, cách đường giao thông từ &gt;400m đến ≤600m.</v>
      </c>
      <c r="AC228" s="147" t="str">
        <f t="shared" si="579"/>
        <v>- Có bề rộng &lt;3m, cách đường giao thông ≤200m.</v>
      </c>
      <c r="AD228" s="123"/>
    </row>
    <row r="229" spans="1:30" ht="110.25" x14ac:dyDescent="0.25">
      <c r="A229" s="32">
        <f t="shared" si="506"/>
        <v>224</v>
      </c>
      <c r="B229" s="32" t="str">
        <f t="shared" si="563"/>
        <v>VT4*0,8</v>
      </c>
      <c r="C229" s="32" t="str">
        <f t="shared" si="564"/>
        <v>TB35DT</v>
      </c>
      <c r="D229" s="164" t="str">
        <f>V229&amp;W229&amp;X229&amp;Y229&amp;Z229</f>
        <v>Các tuyến đường giao thông không đấu nối trực tiếp và thông ra Đường Nguyễn Trãi đoạn từ Đường Hùng Vương đến Đường An Dương Vương có hiện trạng là đường nhựa, bê tông xi măng:
- Có bề rộng từ ≥3m đến &lt;5m, cách đường giao thông &gt;600m.
- Có bề rộng &lt;3m, cách đường giao thông &gt;200m.</v>
      </c>
      <c r="E229" s="165"/>
      <c r="F229" s="166"/>
      <c r="G229" s="148">
        <v>1800</v>
      </c>
      <c r="H229" s="37">
        <v>1300</v>
      </c>
      <c r="I229" s="37">
        <v>1100</v>
      </c>
      <c r="J229" s="160">
        <f>VLOOKUP(C229,'[4]1. MA DO'!$E$5:$AA$1933,23,0)</f>
        <v>1.0900000000000001</v>
      </c>
      <c r="K229" s="161">
        <f t="shared" si="503"/>
        <v>1.0900000000000001</v>
      </c>
      <c r="L229" s="161">
        <f t="shared" si="504"/>
        <v>1.0900000000000001</v>
      </c>
      <c r="M229" s="146">
        <f t="shared" si="565"/>
        <v>6000</v>
      </c>
      <c r="N229" s="146">
        <f t="shared" si="566"/>
        <v>3400</v>
      </c>
      <c r="O229" s="146">
        <f t="shared" si="567"/>
        <v>2300</v>
      </c>
      <c r="P229" s="146">
        <f t="shared" si="568"/>
        <v>1450</v>
      </c>
      <c r="Q229" s="147">
        <f t="shared" si="569"/>
        <v>8400</v>
      </c>
      <c r="R229" s="147">
        <f t="shared" si="570"/>
        <v>4700</v>
      </c>
      <c r="S229" s="147">
        <f t="shared" si="571"/>
        <v>3200</v>
      </c>
      <c r="T229" s="147">
        <f t="shared" si="572"/>
        <v>2000</v>
      </c>
      <c r="U229" s="147">
        <f t="shared" si="572"/>
        <v>1</v>
      </c>
      <c r="V229" s="147" t="str">
        <f t="shared" si="573"/>
        <v xml:space="preserve">Các tuyến đường giao thông không đấu nối trực tiếp và thông ra </v>
      </c>
      <c r="W229" s="147" t="str">
        <f t="shared" si="574"/>
        <v>Đường Nguyễn Trãi</v>
      </c>
      <c r="X229" s="147" t="str">
        <f t="shared" si="574"/>
        <v xml:space="preserve"> đoạn từ Đường Hùng Vương</v>
      </c>
      <c r="Y229" s="147" t="str">
        <f t="shared" si="575"/>
        <v xml:space="preserve"> đến Đường An Dương Vương</v>
      </c>
      <c r="Z229" s="147" t="s">
        <v>336</v>
      </c>
      <c r="AA229" s="147">
        <f t="shared" ref="AA229:AC229" si="580">AA222</f>
        <v>0</v>
      </c>
      <c r="AB229" s="147">
        <f t="shared" si="580"/>
        <v>0</v>
      </c>
      <c r="AC229" s="147">
        <f t="shared" si="580"/>
        <v>0</v>
      </c>
      <c r="AD229" s="123"/>
    </row>
    <row r="230" spans="1:30" ht="31.5" x14ac:dyDescent="0.25">
      <c r="A230" s="32">
        <f t="shared" si="506"/>
        <v>225</v>
      </c>
      <c r="B230" s="32" t="str">
        <f>'Đầu vào (2)'!G218</f>
        <v>TB21DT</v>
      </c>
      <c r="C230" s="32" t="str">
        <f>$B$230</f>
        <v>TB21DT</v>
      </c>
      <c r="D230" s="34" t="str">
        <f>'Đầu vào (2)'!H218</f>
        <v>Đường Lê Lợi</v>
      </c>
      <c r="E230" s="34" t="str">
        <f>'Đầu vào (2)'!I218</f>
        <v>Đường Nguyễn Hữu Cảnh</v>
      </c>
      <c r="F230" s="34" t="str">
        <f>'Đầu vào (2)'!K218</f>
        <v>Đường An Dương Vương</v>
      </c>
      <c r="G230" s="37">
        <v>10400</v>
      </c>
      <c r="H230" s="37">
        <v>7300</v>
      </c>
      <c r="I230" s="37">
        <v>6200</v>
      </c>
      <c r="J230" s="160">
        <f>VLOOKUP(C230,'[4]1. MA DO'!$E$5:$AA$1933,23,0)</f>
        <v>1.1000000000000001</v>
      </c>
      <c r="K230" s="161">
        <f t="shared" si="503"/>
        <v>1.1000000000000001</v>
      </c>
      <c r="L230" s="161">
        <f t="shared" si="504"/>
        <v>1.1000000000000001</v>
      </c>
      <c r="M230" s="146">
        <f>'Đầu vào (2)'!L218</f>
        <v>7500</v>
      </c>
      <c r="N230" s="146">
        <f>'Đầu vào (2)'!M218</f>
        <v>3600</v>
      </c>
      <c r="O230" s="146">
        <f>'Đầu vào (2)'!N218</f>
        <v>2400</v>
      </c>
      <c r="P230" s="146">
        <f>'Đầu vào (2)'!O218</f>
        <v>1500</v>
      </c>
      <c r="Q230" s="147">
        <f>VLOOKUP(B230,'[3]Giá đề xuất ODT'!$G$11:$AD$2233,21,0)</f>
        <v>10400</v>
      </c>
      <c r="R230" s="147">
        <f>VLOOKUP(B230,'[3]Giá đề xuất ODT'!$G$11:$AD$2233,22,0)</f>
        <v>5000</v>
      </c>
      <c r="S230" s="147">
        <f>VLOOKUP(B230,'[3]Giá đề xuất ODT'!$G$11:$AD$2233,23,0)</f>
        <v>3300</v>
      </c>
      <c r="T230" s="147">
        <f>VLOOKUP(B230,'[3]Giá đề xuất ODT'!$G$11:$AD$2233,24,0)</f>
        <v>2100</v>
      </c>
      <c r="U230" s="147">
        <v>1</v>
      </c>
      <c r="V230" s="123"/>
      <c r="W230" s="147" t="str">
        <f>D230</f>
        <v>Đường Lê Lợi</v>
      </c>
      <c r="X230" s="147" t="str">
        <f>" đoạn từ "&amp;E230</f>
        <v xml:space="preserve"> đoạn từ Đường Nguyễn Hữu Cảnh</v>
      </c>
      <c r="Y230" s="147" t="str">
        <f>" đến "&amp;F230</f>
        <v xml:space="preserve"> đến Đường An Dương Vương</v>
      </c>
      <c r="Z230" s="123"/>
      <c r="AA230" s="123"/>
      <c r="AB230" s="123"/>
      <c r="AC230" s="123"/>
      <c r="AD230" s="123"/>
    </row>
    <row r="231" spans="1:30" ht="78.75" x14ac:dyDescent="0.25">
      <c r="A231" s="32">
        <f t="shared" si="506"/>
        <v>226</v>
      </c>
      <c r="B231" s="32" t="str">
        <f t="shared" ref="B231:B236" si="581">B224</f>
        <v>VT2</v>
      </c>
      <c r="C231" s="32" t="str">
        <f t="shared" ref="C231:C236" si="582">$B$230</f>
        <v>TB21DT</v>
      </c>
      <c r="D231" s="164" t="str">
        <f>V231&amp;W231&amp;X231&amp;Y231&amp;Z231&amp;"
"&amp;AA231&amp;"
"
&amp;AB231</f>
        <v>Các tuyến đường giao thông đấu nối trực tiếp ra Đường Lê Lợi đoạn từ Đường Nguyễn Hữu Cảnh đến Đường An Dương Vương có hiện trạng là đường nhựa, bê tông xi măng:
- Có bề rộng ≥5m, cách đường giao thông ≤600m.
- Có bề rộng từ ≥3m đến &lt;5m, cách đường giao thông ≤400m.</v>
      </c>
      <c r="E231" s="165"/>
      <c r="F231" s="166"/>
      <c r="G231" s="148">
        <v>5000</v>
      </c>
      <c r="H231" s="37">
        <v>3500</v>
      </c>
      <c r="I231" s="37">
        <v>3000</v>
      </c>
      <c r="J231" s="160">
        <f>VLOOKUP(C231,'[4]1. MA DO'!$E$5:$AA$1933,23,0)</f>
        <v>1.1000000000000001</v>
      </c>
      <c r="K231" s="161">
        <f t="shared" si="503"/>
        <v>1.1000000000000001</v>
      </c>
      <c r="L231" s="161">
        <f t="shared" si="504"/>
        <v>1.1000000000000001</v>
      </c>
      <c r="M231" s="146">
        <f t="shared" ref="M231:M236" si="583">M230</f>
        <v>7500</v>
      </c>
      <c r="N231" s="146">
        <f t="shared" ref="N231:N236" si="584">N230</f>
        <v>3600</v>
      </c>
      <c r="O231" s="146">
        <f t="shared" ref="O231:O236" si="585">O230</f>
        <v>2400</v>
      </c>
      <c r="P231" s="146">
        <f t="shared" ref="P231:P236" si="586">P230</f>
        <v>1500</v>
      </c>
      <c r="Q231" s="147">
        <f t="shared" ref="Q231:Q236" si="587">Q230</f>
        <v>10400</v>
      </c>
      <c r="R231" s="147">
        <f t="shared" ref="R231:R236" si="588">R230</f>
        <v>5000</v>
      </c>
      <c r="S231" s="147">
        <f t="shared" ref="S231:S236" si="589">S230</f>
        <v>3300</v>
      </c>
      <c r="T231" s="147">
        <f t="shared" ref="T231:U236" si="590">T230</f>
        <v>2100</v>
      </c>
      <c r="U231" s="147">
        <f t="shared" si="590"/>
        <v>1</v>
      </c>
      <c r="V231" s="147" t="str">
        <f t="shared" ref="V231:V236" si="591">V224</f>
        <v xml:space="preserve">Các tuyến đường giao thông đấu nối trực tiếp ra </v>
      </c>
      <c r="W231" s="147" t="str">
        <f t="shared" ref="W231:X236" si="592">W230</f>
        <v>Đường Lê Lợi</v>
      </c>
      <c r="X231" s="147" t="str">
        <f t="shared" si="592"/>
        <v xml:space="preserve"> đoạn từ Đường Nguyễn Hữu Cảnh</v>
      </c>
      <c r="Y231" s="147" t="str">
        <f t="shared" ref="Y231:Y236" si="593">Y230</f>
        <v xml:space="preserve"> đến Đường An Dương Vương</v>
      </c>
      <c r="Z231" s="147" t="s">
        <v>335</v>
      </c>
      <c r="AA231" s="147" t="str">
        <f>AA224</f>
        <v>- Có bề rộng ≥5m, cách đường giao thông ≤600m.</v>
      </c>
      <c r="AB231" s="147" t="str">
        <f>AB224</f>
        <v>- Có bề rộng từ ≥3m đến &lt;5m, cách đường giao thông ≤400m.</v>
      </c>
      <c r="AC231" s="147">
        <f>AC224</f>
        <v>0</v>
      </c>
      <c r="AD231" s="123"/>
    </row>
    <row r="232" spans="1:30" ht="78.75" x14ac:dyDescent="0.25">
      <c r="A232" s="32">
        <f t="shared" si="506"/>
        <v>227</v>
      </c>
      <c r="B232" s="32" t="str">
        <f t="shared" si="581"/>
        <v>VT3</v>
      </c>
      <c r="C232" s="32" t="str">
        <f t="shared" si="582"/>
        <v>TB21DT</v>
      </c>
      <c r="D232" s="164" t="str">
        <f>V232&amp;W232&amp;X232&amp;Y232&amp;Z232&amp;"
"&amp;AA232&amp;"
"&amp;AB232&amp;"
"&amp;AC232</f>
        <v>Các tuyến đường giao thông đấu nối trực tiếp ra Đường Lê Lợi đoạn từ Đường Nguyễn Hữu Cảnh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232" s="165"/>
      <c r="F232" s="166"/>
      <c r="G232" s="148">
        <v>3300</v>
      </c>
      <c r="H232" s="37">
        <v>2300</v>
      </c>
      <c r="I232" s="37">
        <v>2000</v>
      </c>
      <c r="J232" s="160">
        <f>VLOOKUP(C232,'[4]1. MA DO'!$E$5:$AA$1933,23,0)</f>
        <v>1.1000000000000001</v>
      </c>
      <c r="K232" s="161">
        <f t="shared" si="503"/>
        <v>1.1000000000000001</v>
      </c>
      <c r="L232" s="161">
        <f t="shared" si="504"/>
        <v>1.1000000000000001</v>
      </c>
      <c r="M232" s="146">
        <f t="shared" si="583"/>
        <v>7500</v>
      </c>
      <c r="N232" s="146">
        <f t="shared" si="584"/>
        <v>3600</v>
      </c>
      <c r="O232" s="146">
        <f t="shared" si="585"/>
        <v>2400</v>
      </c>
      <c r="P232" s="146">
        <f t="shared" si="586"/>
        <v>1500</v>
      </c>
      <c r="Q232" s="147">
        <f t="shared" si="587"/>
        <v>10400</v>
      </c>
      <c r="R232" s="147">
        <f t="shared" si="588"/>
        <v>5000</v>
      </c>
      <c r="S232" s="147">
        <f t="shared" si="589"/>
        <v>3300</v>
      </c>
      <c r="T232" s="147">
        <f t="shared" si="590"/>
        <v>2100</v>
      </c>
      <c r="U232" s="147">
        <f t="shared" si="590"/>
        <v>1</v>
      </c>
      <c r="V232" s="147" t="str">
        <f t="shared" si="591"/>
        <v xml:space="preserve">Các tuyến đường giao thông đấu nối trực tiếp ra </v>
      </c>
      <c r="W232" s="147" t="str">
        <f t="shared" si="592"/>
        <v>Đường Lê Lợi</v>
      </c>
      <c r="X232" s="147" t="str">
        <f t="shared" si="592"/>
        <v xml:space="preserve"> đoạn từ Đường Nguyễn Hữu Cảnh</v>
      </c>
      <c r="Y232" s="147" t="str">
        <f t="shared" si="593"/>
        <v xml:space="preserve"> đến Đường An Dương Vương</v>
      </c>
      <c r="Z232" s="147" t="s">
        <v>335</v>
      </c>
      <c r="AA232" s="147" t="str">
        <f t="shared" ref="AA232:AC232" si="594">AA225</f>
        <v>- Có bề rộng ≥5m, cách đường giao thông &gt;600m.</v>
      </c>
      <c r="AB232" s="147" t="str">
        <f t="shared" si="594"/>
        <v>- Có bề rộng từ ≥3m đến &lt;5m, cách đường giao thông từ &gt;400m đến ≤600m.</v>
      </c>
      <c r="AC232" s="147" t="str">
        <f t="shared" si="594"/>
        <v>- Có bề rộng &lt;3m, cách đường giao thông ≤200m.</v>
      </c>
      <c r="AD232" s="123"/>
    </row>
    <row r="233" spans="1:30" ht="94.5" x14ac:dyDescent="0.25">
      <c r="A233" s="32">
        <f t="shared" si="506"/>
        <v>228</v>
      </c>
      <c r="B233" s="32" t="str">
        <f t="shared" si="581"/>
        <v>VT4</v>
      </c>
      <c r="C233" s="32" t="str">
        <f t="shared" si="582"/>
        <v>TB21DT</v>
      </c>
      <c r="D233" s="164" t="str">
        <f>V233&amp;W233&amp;X233&amp;Y233&amp;Z233</f>
        <v>Các tuyến đường giao thông đấu nối trực tiếp ra Đường Lê Lợi đoạn từ Đường Nguyễn Hữu Cảnh đến Đường An Dương Vương có hiện trạng là đường nhựa, bê tông xi măng:
- Có bề rộng từ ≥3m đến &lt;5m, cách đường giao thông &gt;600m.
- Có bề rộng &lt;3m, cách đường giao thông &gt;200m.</v>
      </c>
      <c r="E233" s="165"/>
      <c r="F233" s="166"/>
      <c r="G233" s="148">
        <v>2100</v>
      </c>
      <c r="H233" s="37">
        <v>1500</v>
      </c>
      <c r="I233" s="37">
        <v>1300</v>
      </c>
      <c r="J233" s="160">
        <f>VLOOKUP(C233,'[4]1. MA DO'!$E$5:$AA$1933,23,0)</f>
        <v>1.1000000000000001</v>
      </c>
      <c r="K233" s="161">
        <f t="shared" si="503"/>
        <v>1.1000000000000001</v>
      </c>
      <c r="L233" s="161">
        <f t="shared" si="504"/>
        <v>1.1000000000000001</v>
      </c>
      <c r="M233" s="146">
        <f t="shared" si="583"/>
        <v>7500</v>
      </c>
      <c r="N233" s="146">
        <f t="shared" si="584"/>
        <v>3600</v>
      </c>
      <c r="O233" s="146">
        <f t="shared" si="585"/>
        <v>2400</v>
      </c>
      <c r="P233" s="146">
        <f t="shared" si="586"/>
        <v>1500</v>
      </c>
      <c r="Q233" s="147">
        <f t="shared" si="587"/>
        <v>10400</v>
      </c>
      <c r="R233" s="147">
        <f t="shared" si="588"/>
        <v>5000</v>
      </c>
      <c r="S233" s="147">
        <f t="shared" si="589"/>
        <v>3300</v>
      </c>
      <c r="T233" s="147">
        <f t="shared" si="590"/>
        <v>2100</v>
      </c>
      <c r="U233" s="147">
        <f t="shared" si="590"/>
        <v>1</v>
      </c>
      <c r="V233" s="147" t="str">
        <f t="shared" si="591"/>
        <v xml:space="preserve">Các tuyến đường giao thông đấu nối trực tiếp ra </v>
      </c>
      <c r="W233" s="147" t="str">
        <f t="shared" si="592"/>
        <v>Đường Lê Lợi</v>
      </c>
      <c r="X233" s="147" t="str">
        <f t="shared" si="592"/>
        <v xml:space="preserve"> đoạn từ Đường Nguyễn Hữu Cảnh</v>
      </c>
      <c r="Y233" s="147" t="str">
        <f t="shared" si="593"/>
        <v xml:space="preserve"> đến Đường An Dương Vương</v>
      </c>
      <c r="Z233" s="147" t="s">
        <v>336</v>
      </c>
      <c r="AA233" s="147">
        <f t="shared" ref="AA233:AC233" si="595">AA226</f>
        <v>0</v>
      </c>
      <c r="AB233" s="147">
        <f t="shared" si="595"/>
        <v>0</v>
      </c>
      <c r="AC233" s="147">
        <f t="shared" si="595"/>
        <v>0</v>
      </c>
      <c r="AD233" s="123"/>
    </row>
    <row r="234" spans="1:30" ht="110.25" x14ac:dyDescent="0.25">
      <c r="A234" s="32">
        <f t="shared" si="506"/>
        <v>229</v>
      </c>
      <c r="B234" s="32" t="str">
        <f t="shared" si="581"/>
        <v>VT2*0,8</v>
      </c>
      <c r="C234" s="32" t="str">
        <f t="shared" si="582"/>
        <v>TB21DT</v>
      </c>
      <c r="D234" s="164" t="str">
        <f>V234&amp;W234&amp;X234&amp;Y234&amp;Z234&amp;"
"&amp;AA234&amp;"
"
&amp;AB234</f>
        <v>Các tuyến đường giao thông không đấu nối trực tiếp và thông ra Đường Lê Lợi đoạn từ Đường Nguyễn Hữu Cảnh đến Đường An Dương Vương có hiện trạng là đường nhựa, bê tông xi măng:
- Có bề rộng ≥5m, cách đường giao thông ≤600m.
- Có bề rộng từ ≥3m đến &lt;5m, cách đường giao thông ≤400m.</v>
      </c>
      <c r="E234" s="165"/>
      <c r="F234" s="166"/>
      <c r="G234" s="148">
        <v>4500</v>
      </c>
      <c r="H234" s="37">
        <v>3200</v>
      </c>
      <c r="I234" s="37">
        <v>2700</v>
      </c>
      <c r="J234" s="160">
        <f>VLOOKUP(C234,'[4]1. MA DO'!$E$5:$AA$1933,23,0)</f>
        <v>1.1000000000000001</v>
      </c>
      <c r="K234" s="161">
        <f t="shared" si="503"/>
        <v>1.1000000000000001</v>
      </c>
      <c r="L234" s="161">
        <f t="shared" si="504"/>
        <v>1.1000000000000001</v>
      </c>
      <c r="M234" s="146">
        <f t="shared" si="583"/>
        <v>7500</v>
      </c>
      <c r="N234" s="146">
        <f t="shared" si="584"/>
        <v>3600</v>
      </c>
      <c r="O234" s="146">
        <f t="shared" si="585"/>
        <v>2400</v>
      </c>
      <c r="P234" s="146">
        <f t="shared" si="586"/>
        <v>1500</v>
      </c>
      <c r="Q234" s="147">
        <f t="shared" si="587"/>
        <v>10400</v>
      </c>
      <c r="R234" s="147">
        <f t="shared" si="588"/>
        <v>5000</v>
      </c>
      <c r="S234" s="147">
        <f t="shared" si="589"/>
        <v>3300</v>
      </c>
      <c r="T234" s="147">
        <f t="shared" si="590"/>
        <v>2100</v>
      </c>
      <c r="U234" s="147">
        <f t="shared" si="590"/>
        <v>1</v>
      </c>
      <c r="V234" s="147" t="str">
        <f t="shared" si="591"/>
        <v xml:space="preserve">Các tuyến đường giao thông không đấu nối trực tiếp và thông ra </v>
      </c>
      <c r="W234" s="147" t="str">
        <f t="shared" si="592"/>
        <v>Đường Lê Lợi</v>
      </c>
      <c r="X234" s="147" t="str">
        <f t="shared" si="592"/>
        <v xml:space="preserve"> đoạn từ Đường Nguyễn Hữu Cảnh</v>
      </c>
      <c r="Y234" s="147" t="str">
        <f t="shared" si="593"/>
        <v xml:space="preserve"> đến Đường An Dương Vương</v>
      </c>
      <c r="Z234" s="147" t="s">
        <v>335</v>
      </c>
      <c r="AA234" s="147" t="str">
        <f t="shared" ref="AA234:AC234" si="596">AA227</f>
        <v>- Có bề rộng ≥5m, cách đường giao thông ≤600m.</v>
      </c>
      <c r="AB234" s="147" t="str">
        <f t="shared" si="596"/>
        <v>- Có bề rộng từ ≥3m đến &lt;5m, cách đường giao thông ≤400m.</v>
      </c>
      <c r="AC234" s="147">
        <f t="shared" si="596"/>
        <v>0</v>
      </c>
      <c r="AD234" s="123"/>
    </row>
    <row r="235" spans="1:30" ht="110.25" x14ac:dyDescent="0.25">
      <c r="A235" s="32">
        <f t="shared" si="506"/>
        <v>230</v>
      </c>
      <c r="B235" s="32" t="str">
        <f t="shared" si="581"/>
        <v>VT3*0,8</v>
      </c>
      <c r="C235" s="32" t="str">
        <f t="shared" si="582"/>
        <v>TB21DT</v>
      </c>
      <c r="D235" s="164" t="str">
        <f>V235&amp;W235&amp;X235&amp;Y235&amp;Z235&amp;"
"&amp;AA235&amp;"
"
&amp;AB235&amp;"
"&amp;AC235</f>
        <v>Các tuyến đường giao thông không đấu nối trực tiếp và thông ra Đường Lê Lợi đoạn từ Đường Nguyễn Hữu Cảnh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235" s="165"/>
      <c r="F235" s="166"/>
      <c r="G235" s="148">
        <v>3000</v>
      </c>
      <c r="H235" s="37">
        <v>2100</v>
      </c>
      <c r="I235" s="37">
        <v>1800</v>
      </c>
      <c r="J235" s="160">
        <f>VLOOKUP(C235,'[4]1. MA DO'!$E$5:$AA$1933,23,0)</f>
        <v>1.1000000000000001</v>
      </c>
      <c r="K235" s="161">
        <f t="shared" si="503"/>
        <v>1.1000000000000001</v>
      </c>
      <c r="L235" s="161">
        <f t="shared" si="504"/>
        <v>1.1000000000000001</v>
      </c>
      <c r="M235" s="146">
        <f t="shared" si="583"/>
        <v>7500</v>
      </c>
      <c r="N235" s="146">
        <f t="shared" si="584"/>
        <v>3600</v>
      </c>
      <c r="O235" s="146">
        <f t="shared" si="585"/>
        <v>2400</v>
      </c>
      <c r="P235" s="146">
        <f t="shared" si="586"/>
        <v>1500</v>
      </c>
      <c r="Q235" s="147">
        <f t="shared" si="587"/>
        <v>10400</v>
      </c>
      <c r="R235" s="147">
        <f t="shared" si="588"/>
        <v>5000</v>
      </c>
      <c r="S235" s="147">
        <f t="shared" si="589"/>
        <v>3300</v>
      </c>
      <c r="T235" s="147">
        <f t="shared" si="590"/>
        <v>2100</v>
      </c>
      <c r="U235" s="147">
        <f t="shared" si="590"/>
        <v>1</v>
      </c>
      <c r="V235" s="147" t="str">
        <f t="shared" si="591"/>
        <v xml:space="preserve">Các tuyến đường giao thông không đấu nối trực tiếp và thông ra </v>
      </c>
      <c r="W235" s="147" t="str">
        <f t="shared" si="592"/>
        <v>Đường Lê Lợi</v>
      </c>
      <c r="X235" s="147" t="str">
        <f t="shared" si="592"/>
        <v xml:space="preserve"> đoạn từ Đường Nguyễn Hữu Cảnh</v>
      </c>
      <c r="Y235" s="147" t="str">
        <f t="shared" si="593"/>
        <v xml:space="preserve"> đến Đường An Dương Vương</v>
      </c>
      <c r="Z235" s="147" t="s">
        <v>335</v>
      </c>
      <c r="AA235" s="147" t="str">
        <f t="shared" ref="AA235:AC235" si="597">AA228</f>
        <v>- Có bề rộng ≥5m, cách đường giao thông &gt;600m.</v>
      </c>
      <c r="AB235" s="147" t="str">
        <f t="shared" si="597"/>
        <v>- Có bề rộng từ ≥3m đến &lt;5m, cách đường giao thông từ &gt;400m đến ≤600m.</v>
      </c>
      <c r="AC235" s="147" t="str">
        <f t="shared" si="597"/>
        <v>- Có bề rộng &lt;3m, cách đường giao thông ≤200m.</v>
      </c>
      <c r="AD235" s="123"/>
    </row>
    <row r="236" spans="1:30" ht="110.25" x14ac:dyDescent="0.25">
      <c r="A236" s="32">
        <f t="shared" si="506"/>
        <v>231</v>
      </c>
      <c r="B236" s="32" t="str">
        <f t="shared" si="581"/>
        <v>VT4*0,8</v>
      </c>
      <c r="C236" s="32" t="str">
        <f t="shared" si="582"/>
        <v>TB21DT</v>
      </c>
      <c r="D236" s="164" t="str">
        <f>V236&amp;W236&amp;X236&amp;Y236&amp;Z236</f>
        <v>Các tuyến đường giao thông không đấu nối trực tiếp và thông ra Đường Lê Lợi đoạn từ Đường Nguyễn Hữu Cảnh đến Đường An Dương Vương có hiện trạng là đường nhựa, bê tông xi măng:
- Có bề rộng từ ≥3m đến &lt;5m, cách đường giao thông &gt;600m.
- Có bề rộng &lt;3m, cách đường giao thông &gt;200m.</v>
      </c>
      <c r="E236" s="165"/>
      <c r="F236" s="166"/>
      <c r="G236" s="148">
        <v>1900</v>
      </c>
      <c r="H236" s="37">
        <v>1300</v>
      </c>
      <c r="I236" s="37">
        <v>1100</v>
      </c>
      <c r="J236" s="160">
        <f>VLOOKUP(C236,'[4]1. MA DO'!$E$5:$AA$1933,23,0)</f>
        <v>1.1000000000000001</v>
      </c>
      <c r="K236" s="161">
        <f t="shared" si="503"/>
        <v>1.1000000000000001</v>
      </c>
      <c r="L236" s="161">
        <f t="shared" si="504"/>
        <v>1.1000000000000001</v>
      </c>
      <c r="M236" s="146">
        <f t="shared" si="583"/>
        <v>7500</v>
      </c>
      <c r="N236" s="146">
        <f t="shared" si="584"/>
        <v>3600</v>
      </c>
      <c r="O236" s="146">
        <f t="shared" si="585"/>
        <v>2400</v>
      </c>
      <c r="P236" s="146">
        <f t="shared" si="586"/>
        <v>1500</v>
      </c>
      <c r="Q236" s="147">
        <f t="shared" si="587"/>
        <v>10400</v>
      </c>
      <c r="R236" s="147">
        <f t="shared" si="588"/>
        <v>5000</v>
      </c>
      <c r="S236" s="147">
        <f t="shared" si="589"/>
        <v>3300</v>
      </c>
      <c r="T236" s="147">
        <f t="shared" si="590"/>
        <v>2100</v>
      </c>
      <c r="U236" s="147">
        <f t="shared" si="590"/>
        <v>1</v>
      </c>
      <c r="V236" s="147" t="str">
        <f t="shared" si="591"/>
        <v xml:space="preserve">Các tuyến đường giao thông không đấu nối trực tiếp và thông ra </v>
      </c>
      <c r="W236" s="147" t="str">
        <f t="shared" si="592"/>
        <v>Đường Lê Lợi</v>
      </c>
      <c r="X236" s="147" t="str">
        <f t="shared" si="592"/>
        <v xml:space="preserve"> đoạn từ Đường Nguyễn Hữu Cảnh</v>
      </c>
      <c r="Y236" s="147" t="str">
        <f t="shared" si="593"/>
        <v xml:space="preserve"> đến Đường An Dương Vương</v>
      </c>
      <c r="Z236" s="147" t="s">
        <v>336</v>
      </c>
      <c r="AA236" s="147">
        <f t="shared" ref="AA236:AC236" si="598">AA229</f>
        <v>0</v>
      </c>
      <c r="AB236" s="147">
        <f t="shared" si="598"/>
        <v>0</v>
      </c>
      <c r="AC236" s="147">
        <f t="shared" si="598"/>
        <v>0</v>
      </c>
      <c r="AD236" s="123"/>
    </row>
    <row r="237" spans="1:30" ht="31.5" x14ac:dyDescent="0.25">
      <c r="A237" s="32">
        <f t="shared" si="506"/>
        <v>232</v>
      </c>
      <c r="B237" s="32" t="str">
        <f>'Đầu vào (2)'!G225</f>
        <v>TB26DT</v>
      </c>
      <c r="C237" s="32" t="str">
        <f>$B$237</f>
        <v>TB26DT</v>
      </c>
      <c r="D237" s="34" t="str">
        <f>'Đầu vào (2)'!H225</f>
        <v>Đường Lý Thường Kiệt</v>
      </c>
      <c r="E237" s="34" t="str">
        <f>'Đầu vào (2)'!I225</f>
        <v>Đường Nguyễn Huệ</v>
      </c>
      <c r="F237" s="34" t="str">
        <f>'Đầu vào (2)'!K225</f>
        <v>Đường Hai Bà Trưng</v>
      </c>
      <c r="G237" s="37">
        <v>9100</v>
      </c>
      <c r="H237" s="37">
        <v>6400</v>
      </c>
      <c r="I237" s="37">
        <v>5500</v>
      </c>
      <c r="J237" s="160">
        <f>VLOOKUP(C237,'[4]1. MA DO'!$E$5:$AA$1933,23,0)</f>
        <v>1.1299999999999999</v>
      </c>
      <c r="K237" s="161">
        <f t="shared" si="503"/>
        <v>1.1299999999999999</v>
      </c>
      <c r="L237" s="161">
        <f t="shared" si="504"/>
        <v>1.1299999999999999</v>
      </c>
      <c r="M237" s="146">
        <f>'Đầu vào (2)'!L225</f>
        <v>6500</v>
      </c>
      <c r="N237" s="146">
        <f>'Đầu vào (2)'!M225</f>
        <v>3300</v>
      </c>
      <c r="O237" s="146">
        <f>'Đầu vào (2)'!N225</f>
        <v>2200</v>
      </c>
      <c r="P237" s="146">
        <f>'Đầu vào (2)'!O225</f>
        <v>1400</v>
      </c>
      <c r="Q237" s="147">
        <f>VLOOKUP(B237,'[3]Giá đề xuất ODT'!$G$11:$AD$2233,21,0)</f>
        <v>9100</v>
      </c>
      <c r="R237" s="147">
        <f>VLOOKUP(B237,'[3]Giá đề xuất ODT'!$G$11:$AD$2233,22,0)</f>
        <v>4600</v>
      </c>
      <c r="S237" s="147">
        <f>VLOOKUP(B237,'[3]Giá đề xuất ODT'!$G$11:$AD$2233,23,0)</f>
        <v>3100</v>
      </c>
      <c r="T237" s="147">
        <f>VLOOKUP(B237,'[3]Giá đề xuất ODT'!$G$11:$AD$2233,24,0)</f>
        <v>2000</v>
      </c>
      <c r="U237" s="147">
        <v>1</v>
      </c>
      <c r="V237" s="123"/>
      <c r="W237" s="147" t="str">
        <f>D237</f>
        <v>Đường Lý Thường Kiệt</v>
      </c>
      <c r="X237" s="147" t="str">
        <f>" đoạn từ "&amp;E237</f>
        <v xml:space="preserve"> đoạn từ Đường Nguyễn Huệ</v>
      </c>
      <c r="Y237" s="147" t="str">
        <f>" đến "&amp;F237</f>
        <v xml:space="preserve"> đến Đường Hai Bà Trưng</v>
      </c>
      <c r="Z237" s="123"/>
      <c r="AA237" s="123"/>
      <c r="AB237" s="123"/>
      <c r="AC237" s="123"/>
      <c r="AD237" s="123"/>
    </row>
    <row r="238" spans="1:30" ht="78.75" x14ac:dyDescent="0.25">
      <c r="A238" s="32">
        <f t="shared" si="506"/>
        <v>233</v>
      </c>
      <c r="B238" s="32" t="str">
        <f t="shared" ref="B238:B243" si="599">B231</f>
        <v>VT2</v>
      </c>
      <c r="C238" s="32" t="str">
        <f t="shared" ref="C238:C243" si="600">$B$237</f>
        <v>TB26DT</v>
      </c>
      <c r="D238" s="164" t="str">
        <f>V238&amp;W238&amp;X238&amp;Y238&amp;Z238&amp;"
"&amp;AA238&amp;"
"
&amp;AB238</f>
        <v>Các tuyến đường giao thông đấu nối trực tiếp ra Đường Lý Thường Kiệt đoạn từ Đường Nguyễn Huệ đến Đường Hai Bà Trưng có hiện trạng là đường nhựa, bê tông xi măng:
- Có bề rộng ≥5m, cách đường giao thông ≤600m.
- Có bề rộng từ ≥3m đến &lt;5m, cách đường giao thông ≤400m.</v>
      </c>
      <c r="E238" s="165"/>
      <c r="F238" s="166"/>
      <c r="G238" s="148">
        <v>4600</v>
      </c>
      <c r="H238" s="37">
        <v>3200</v>
      </c>
      <c r="I238" s="37">
        <v>2800</v>
      </c>
      <c r="J238" s="160">
        <f>VLOOKUP(C238,'[4]1. MA DO'!$E$5:$AA$1933,23,0)</f>
        <v>1.1299999999999999</v>
      </c>
      <c r="K238" s="161">
        <f t="shared" si="503"/>
        <v>1.1299999999999999</v>
      </c>
      <c r="L238" s="161">
        <f t="shared" si="504"/>
        <v>1.1299999999999999</v>
      </c>
      <c r="M238" s="146">
        <f t="shared" ref="M238:M243" si="601">M237</f>
        <v>6500</v>
      </c>
      <c r="N238" s="146">
        <f t="shared" ref="N238:N243" si="602">N237</f>
        <v>3300</v>
      </c>
      <c r="O238" s="146">
        <f t="shared" ref="O238:O243" si="603">O237</f>
        <v>2200</v>
      </c>
      <c r="P238" s="146">
        <f t="shared" ref="P238:P243" si="604">P237</f>
        <v>1400</v>
      </c>
      <c r="Q238" s="147">
        <f t="shared" ref="Q238:Q243" si="605">Q237</f>
        <v>9100</v>
      </c>
      <c r="R238" s="147">
        <f t="shared" ref="R238:R243" si="606">R237</f>
        <v>4600</v>
      </c>
      <c r="S238" s="147">
        <f t="shared" ref="S238:S243" si="607">S237</f>
        <v>3100</v>
      </c>
      <c r="T238" s="147">
        <f t="shared" ref="T238:U243" si="608">T237</f>
        <v>2000</v>
      </c>
      <c r="U238" s="147">
        <f t="shared" si="608"/>
        <v>1</v>
      </c>
      <c r="V238" s="147" t="str">
        <f t="shared" ref="V238:V243" si="609">V231</f>
        <v xml:space="preserve">Các tuyến đường giao thông đấu nối trực tiếp ra </v>
      </c>
      <c r="W238" s="147" t="str">
        <f t="shared" ref="W238:X243" si="610">W237</f>
        <v>Đường Lý Thường Kiệt</v>
      </c>
      <c r="X238" s="147" t="str">
        <f t="shared" si="610"/>
        <v xml:space="preserve"> đoạn từ Đường Nguyễn Huệ</v>
      </c>
      <c r="Y238" s="147" t="str">
        <f t="shared" ref="Y238:Y243" si="611">Y237</f>
        <v xml:space="preserve"> đến Đường Hai Bà Trưng</v>
      </c>
      <c r="Z238" s="147" t="s">
        <v>335</v>
      </c>
      <c r="AA238" s="147" t="str">
        <f>AA231</f>
        <v>- Có bề rộng ≥5m, cách đường giao thông ≤600m.</v>
      </c>
      <c r="AB238" s="147" t="str">
        <f>AB231</f>
        <v>- Có bề rộng từ ≥3m đến &lt;5m, cách đường giao thông ≤400m.</v>
      </c>
      <c r="AC238" s="147">
        <f>AC231</f>
        <v>0</v>
      </c>
      <c r="AD238" s="123"/>
    </row>
    <row r="239" spans="1:30" ht="78.75" x14ac:dyDescent="0.25">
      <c r="A239" s="32">
        <f t="shared" si="506"/>
        <v>234</v>
      </c>
      <c r="B239" s="32" t="str">
        <f t="shared" si="599"/>
        <v>VT3</v>
      </c>
      <c r="C239" s="32" t="str">
        <f t="shared" si="600"/>
        <v>TB26DT</v>
      </c>
      <c r="D239" s="164" t="str">
        <f>V239&amp;W239&amp;X239&amp;Y239&amp;Z239&amp;"
"&amp;AA239&amp;"
"&amp;AB239&amp;"
"&amp;AC239</f>
        <v>Các tuyến đường giao thông đấu nối trực tiếp ra Đường Lý Thường Kiệt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239" s="165"/>
      <c r="F239" s="166"/>
      <c r="G239" s="148">
        <v>3100</v>
      </c>
      <c r="H239" s="37">
        <v>2200</v>
      </c>
      <c r="I239" s="37">
        <v>1900</v>
      </c>
      <c r="J239" s="160">
        <f>VLOOKUP(C239,'[4]1. MA DO'!$E$5:$AA$1933,23,0)</f>
        <v>1.1299999999999999</v>
      </c>
      <c r="K239" s="161">
        <f t="shared" si="503"/>
        <v>1.1299999999999999</v>
      </c>
      <c r="L239" s="161">
        <f t="shared" si="504"/>
        <v>1.1299999999999999</v>
      </c>
      <c r="M239" s="146">
        <f t="shared" si="601"/>
        <v>6500</v>
      </c>
      <c r="N239" s="146">
        <f t="shared" si="602"/>
        <v>3300</v>
      </c>
      <c r="O239" s="146">
        <f t="shared" si="603"/>
        <v>2200</v>
      </c>
      <c r="P239" s="146">
        <f t="shared" si="604"/>
        <v>1400</v>
      </c>
      <c r="Q239" s="147">
        <f t="shared" si="605"/>
        <v>9100</v>
      </c>
      <c r="R239" s="147">
        <f t="shared" si="606"/>
        <v>4600</v>
      </c>
      <c r="S239" s="147">
        <f t="shared" si="607"/>
        <v>3100</v>
      </c>
      <c r="T239" s="147">
        <f t="shared" si="608"/>
        <v>2000</v>
      </c>
      <c r="U239" s="147">
        <f t="shared" si="608"/>
        <v>1</v>
      </c>
      <c r="V239" s="147" t="str">
        <f t="shared" si="609"/>
        <v xml:space="preserve">Các tuyến đường giao thông đấu nối trực tiếp ra </v>
      </c>
      <c r="W239" s="147" t="str">
        <f t="shared" si="610"/>
        <v>Đường Lý Thường Kiệt</v>
      </c>
      <c r="X239" s="147" t="str">
        <f t="shared" si="610"/>
        <v xml:space="preserve"> đoạn từ Đường Nguyễn Huệ</v>
      </c>
      <c r="Y239" s="147" t="str">
        <f t="shared" si="611"/>
        <v xml:space="preserve"> đến Đường Hai Bà Trưng</v>
      </c>
      <c r="Z239" s="147" t="s">
        <v>335</v>
      </c>
      <c r="AA239" s="147" t="str">
        <f t="shared" ref="AA239:AC239" si="612">AA232</f>
        <v>- Có bề rộng ≥5m, cách đường giao thông &gt;600m.</v>
      </c>
      <c r="AB239" s="147" t="str">
        <f t="shared" si="612"/>
        <v>- Có bề rộng từ ≥3m đến &lt;5m, cách đường giao thông từ &gt;400m đến ≤600m.</v>
      </c>
      <c r="AC239" s="147" t="str">
        <f t="shared" si="612"/>
        <v>- Có bề rộng &lt;3m, cách đường giao thông ≤200m.</v>
      </c>
      <c r="AD239" s="123"/>
    </row>
    <row r="240" spans="1:30" ht="94.5" x14ac:dyDescent="0.25">
      <c r="A240" s="32">
        <f t="shared" si="506"/>
        <v>235</v>
      </c>
      <c r="B240" s="32" t="str">
        <f t="shared" si="599"/>
        <v>VT4</v>
      </c>
      <c r="C240" s="32" t="str">
        <f t="shared" si="600"/>
        <v>TB26DT</v>
      </c>
      <c r="D240" s="164" t="str">
        <f>V240&amp;W240&amp;X240&amp;Y240&amp;Z240</f>
        <v>Các tuyến đường giao thông đấu nối trực tiếp ra Đường Lý Thường Kiệt đoạn từ Đường Nguyễn Huệ đến Đường Hai Bà Trưng có hiện trạng là đường nhựa, bê tông xi măng:
- Có bề rộng từ ≥3m đến &lt;5m, cách đường giao thông &gt;600m.
- Có bề rộng &lt;3m, cách đường giao thông &gt;200m.</v>
      </c>
      <c r="E240" s="165"/>
      <c r="F240" s="166"/>
      <c r="G240" s="148">
        <v>2000</v>
      </c>
      <c r="H240" s="37">
        <v>1400</v>
      </c>
      <c r="I240" s="37">
        <v>1200</v>
      </c>
      <c r="J240" s="160">
        <f>VLOOKUP(C240,'[4]1. MA DO'!$E$5:$AA$1933,23,0)</f>
        <v>1.1299999999999999</v>
      </c>
      <c r="K240" s="161">
        <f t="shared" si="503"/>
        <v>1.1299999999999999</v>
      </c>
      <c r="L240" s="161">
        <f t="shared" si="504"/>
        <v>1.1299999999999999</v>
      </c>
      <c r="M240" s="146">
        <f t="shared" si="601"/>
        <v>6500</v>
      </c>
      <c r="N240" s="146">
        <f t="shared" si="602"/>
        <v>3300</v>
      </c>
      <c r="O240" s="146">
        <f t="shared" si="603"/>
        <v>2200</v>
      </c>
      <c r="P240" s="146">
        <f t="shared" si="604"/>
        <v>1400</v>
      </c>
      <c r="Q240" s="147">
        <f t="shared" si="605"/>
        <v>9100</v>
      </c>
      <c r="R240" s="147">
        <f t="shared" si="606"/>
        <v>4600</v>
      </c>
      <c r="S240" s="147">
        <f t="shared" si="607"/>
        <v>3100</v>
      </c>
      <c r="T240" s="147">
        <f t="shared" si="608"/>
        <v>2000</v>
      </c>
      <c r="U240" s="147">
        <f t="shared" si="608"/>
        <v>1</v>
      </c>
      <c r="V240" s="147" t="str">
        <f t="shared" si="609"/>
        <v xml:space="preserve">Các tuyến đường giao thông đấu nối trực tiếp ra </v>
      </c>
      <c r="W240" s="147" t="str">
        <f t="shared" si="610"/>
        <v>Đường Lý Thường Kiệt</v>
      </c>
      <c r="X240" s="147" t="str">
        <f t="shared" si="610"/>
        <v xml:space="preserve"> đoạn từ Đường Nguyễn Huệ</v>
      </c>
      <c r="Y240" s="147" t="str">
        <f t="shared" si="611"/>
        <v xml:space="preserve"> đến Đường Hai Bà Trưng</v>
      </c>
      <c r="Z240" s="147" t="s">
        <v>336</v>
      </c>
      <c r="AA240" s="147">
        <f t="shared" ref="AA240:AC240" si="613">AA233</f>
        <v>0</v>
      </c>
      <c r="AB240" s="147">
        <f t="shared" si="613"/>
        <v>0</v>
      </c>
      <c r="AC240" s="147">
        <f t="shared" si="613"/>
        <v>0</v>
      </c>
      <c r="AD240" s="123"/>
    </row>
    <row r="241" spans="1:30" ht="110.25" x14ac:dyDescent="0.25">
      <c r="A241" s="32">
        <f t="shared" si="506"/>
        <v>236</v>
      </c>
      <c r="B241" s="32" t="str">
        <f t="shared" si="599"/>
        <v>VT2*0,8</v>
      </c>
      <c r="C241" s="32" t="str">
        <f t="shared" si="600"/>
        <v>TB26DT</v>
      </c>
      <c r="D241" s="164" t="str">
        <f>V241&amp;W241&amp;X241&amp;Y241&amp;Z241&amp;"
"&amp;AA241&amp;"
"
&amp;AB241</f>
        <v>Các tuyến đường giao thông không đấu nối trực tiếp và thông ra Đường Lý Thường Kiệt đoạn từ Đường Nguyễn Huệ đến Đường Hai Bà Trưng có hiện trạng là đường nhựa, bê tông xi măng:
- Có bề rộng ≥5m, cách đường giao thông ≤600m.
- Có bề rộng từ ≥3m đến &lt;5m, cách đường giao thông ≤400m.</v>
      </c>
      <c r="E241" s="165"/>
      <c r="F241" s="166"/>
      <c r="G241" s="148">
        <v>4100</v>
      </c>
      <c r="H241" s="37">
        <v>2900</v>
      </c>
      <c r="I241" s="37">
        <v>2500</v>
      </c>
      <c r="J241" s="160">
        <f>VLOOKUP(C241,'[4]1. MA DO'!$E$5:$AA$1933,23,0)</f>
        <v>1.1299999999999999</v>
      </c>
      <c r="K241" s="161">
        <f t="shared" si="503"/>
        <v>1.1299999999999999</v>
      </c>
      <c r="L241" s="161">
        <f t="shared" si="504"/>
        <v>1.1299999999999999</v>
      </c>
      <c r="M241" s="146">
        <f t="shared" si="601"/>
        <v>6500</v>
      </c>
      <c r="N241" s="146">
        <f t="shared" si="602"/>
        <v>3300</v>
      </c>
      <c r="O241" s="146">
        <f t="shared" si="603"/>
        <v>2200</v>
      </c>
      <c r="P241" s="146">
        <f t="shared" si="604"/>
        <v>1400</v>
      </c>
      <c r="Q241" s="147">
        <f t="shared" si="605"/>
        <v>9100</v>
      </c>
      <c r="R241" s="147">
        <f t="shared" si="606"/>
        <v>4600</v>
      </c>
      <c r="S241" s="147">
        <f t="shared" si="607"/>
        <v>3100</v>
      </c>
      <c r="T241" s="147">
        <f t="shared" si="608"/>
        <v>2000</v>
      </c>
      <c r="U241" s="147">
        <f t="shared" si="608"/>
        <v>1</v>
      </c>
      <c r="V241" s="147" t="str">
        <f t="shared" si="609"/>
        <v xml:space="preserve">Các tuyến đường giao thông không đấu nối trực tiếp và thông ra </v>
      </c>
      <c r="W241" s="147" t="str">
        <f t="shared" si="610"/>
        <v>Đường Lý Thường Kiệt</v>
      </c>
      <c r="X241" s="147" t="str">
        <f t="shared" si="610"/>
        <v xml:space="preserve"> đoạn từ Đường Nguyễn Huệ</v>
      </c>
      <c r="Y241" s="147" t="str">
        <f t="shared" si="611"/>
        <v xml:space="preserve"> đến Đường Hai Bà Trưng</v>
      </c>
      <c r="Z241" s="147" t="s">
        <v>335</v>
      </c>
      <c r="AA241" s="147" t="str">
        <f t="shared" ref="AA241:AC241" si="614">AA234</f>
        <v>- Có bề rộng ≥5m, cách đường giao thông ≤600m.</v>
      </c>
      <c r="AB241" s="147" t="str">
        <f t="shared" si="614"/>
        <v>- Có bề rộng từ ≥3m đến &lt;5m, cách đường giao thông ≤400m.</v>
      </c>
      <c r="AC241" s="147">
        <f t="shared" si="614"/>
        <v>0</v>
      </c>
      <c r="AD241" s="123"/>
    </row>
    <row r="242" spans="1:30" ht="110.25" x14ac:dyDescent="0.25">
      <c r="A242" s="32">
        <f t="shared" si="506"/>
        <v>237</v>
      </c>
      <c r="B242" s="32" t="str">
        <f t="shared" si="599"/>
        <v>VT3*0,8</v>
      </c>
      <c r="C242" s="32" t="str">
        <f t="shared" si="600"/>
        <v>TB26DT</v>
      </c>
      <c r="D242" s="164" t="str">
        <f>V242&amp;W242&amp;X242&amp;Y242&amp;Z242&amp;"
"&amp;AA242&amp;"
"
&amp;AB242&amp;"
"&amp;AC242</f>
        <v>Các tuyến đường giao thông không đấu nối trực tiếp và thông ra Đường Lý Thường Kiệt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242" s="165"/>
      <c r="F242" s="166"/>
      <c r="G242" s="148">
        <v>2800</v>
      </c>
      <c r="H242" s="37">
        <v>2000</v>
      </c>
      <c r="I242" s="37">
        <v>1700</v>
      </c>
      <c r="J242" s="160">
        <f>VLOOKUP(C242,'[4]1. MA DO'!$E$5:$AA$1933,23,0)</f>
        <v>1.1299999999999999</v>
      </c>
      <c r="K242" s="161">
        <f t="shared" si="503"/>
        <v>1.1299999999999999</v>
      </c>
      <c r="L242" s="161">
        <f t="shared" si="504"/>
        <v>1.1299999999999999</v>
      </c>
      <c r="M242" s="146">
        <f t="shared" si="601"/>
        <v>6500</v>
      </c>
      <c r="N242" s="146">
        <f t="shared" si="602"/>
        <v>3300</v>
      </c>
      <c r="O242" s="146">
        <f t="shared" si="603"/>
        <v>2200</v>
      </c>
      <c r="P242" s="146">
        <f t="shared" si="604"/>
        <v>1400</v>
      </c>
      <c r="Q242" s="147">
        <f t="shared" si="605"/>
        <v>9100</v>
      </c>
      <c r="R242" s="147">
        <f t="shared" si="606"/>
        <v>4600</v>
      </c>
      <c r="S242" s="147">
        <f t="shared" si="607"/>
        <v>3100</v>
      </c>
      <c r="T242" s="147">
        <f t="shared" si="608"/>
        <v>2000</v>
      </c>
      <c r="U242" s="147">
        <f t="shared" si="608"/>
        <v>1</v>
      </c>
      <c r="V242" s="147" t="str">
        <f t="shared" si="609"/>
        <v xml:space="preserve">Các tuyến đường giao thông không đấu nối trực tiếp và thông ra </v>
      </c>
      <c r="W242" s="147" t="str">
        <f t="shared" si="610"/>
        <v>Đường Lý Thường Kiệt</v>
      </c>
      <c r="X242" s="147" t="str">
        <f t="shared" si="610"/>
        <v xml:space="preserve"> đoạn từ Đường Nguyễn Huệ</v>
      </c>
      <c r="Y242" s="147" t="str">
        <f t="shared" si="611"/>
        <v xml:space="preserve"> đến Đường Hai Bà Trưng</v>
      </c>
      <c r="Z242" s="147" t="s">
        <v>335</v>
      </c>
      <c r="AA242" s="147" t="str">
        <f t="shared" ref="AA242:AC242" si="615">AA235</f>
        <v>- Có bề rộng ≥5m, cách đường giao thông &gt;600m.</v>
      </c>
      <c r="AB242" s="147" t="str">
        <f t="shared" si="615"/>
        <v>- Có bề rộng từ ≥3m đến &lt;5m, cách đường giao thông từ &gt;400m đến ≤600m.</v>
      </c>
      <c r="AC242" s="147" t="str">
        <f t="shared" si="615"/>
        <v>- Có bề rộng &lt;3m, cách đường giao thông ≤200m.</v>
      </c>
      <c r="AD242" s="123"/>
    </row>
    <row r="243" spans="1:30" ht="110.25" x14ac:dyDescent="0.25">
      <c r="A243" s="32">
        <f t="shared" si="506"/>
        <v>238</v>
      </c>
      <c r="B243" s="32" t="str">
        <f t="shared" si="599"/>
        <v>VT4*0,8</v>
      </c>
      <c r="C243" s="32" t="str">
        <f t="shared" si="600"/>
        <v>TB26DT</v>
      </c>
      <c r="D243" s="164" t="str">
        <f>V243&amp;W243&amp;X243&amp;Y243&amp;Z243</f>
        <v>Các tuyến đường giao thông không đấu nối trực tiếp và thông ra Đường Lý Thường Kiệt đoạn từ Đường Nguyễn Huệ đến Đường Hai Bà Trưng có hiện trạng là đường nhựa, bê tông xi măng:
- Có bề rộng từ ≥3m đến &lt;5m, cách đường giao thông &gt;600m.
- Có bề rộng &lt;3m, cách đường giao thông &gt;200m.</v>
      </c>
      <c r="E243" s="165"/>
      <c r="F243" s="166"/>
      <c r="G243" s="148">
        <v>1800</v>
      </c>
      <c r="H243" s="37">
        <v>1300</v>
      </c>
      <c r="I243" s="37">
        <v>1100</v>
      </c>
      <c r="J243" s="160">
        <f>VLOOKUP(C243,'[4]1. MA DO'!$E$5:$AA$1933,23,0)</f>
        <v>1.1299999999999999</v>
      </c>
      <c r="K243" s="161">
        <f t="shared" si="503"/>
        <v>1.1299999999999999</v>
      </c>
      <c r="L243" s="161">
        <f t="shared" si="504"/>
        <v>1.1299999999999999</v>
      </c>
      <c r="M243" s="146">
        <f t="shared" si="601"/>
        <v>6500</v>
      </c>
      <c r="N243" s="146">
        <f t="shared" si="602"/>
        <v>3300</v>
      </c>
      <c r="O243" s="146">
        <f t="shared" si="603"/>
        <v>2200</v>
      </c>
      <c r="P243" s="146">
        <f t="shared" si="604"/>
        <v>1400</v>
      </c>
      <c r="Q243" s="147">
        <f t="shared" si="605"/>
        <v>9100</v>
      </c>
      <c r="R243" s="147">
        <f t="shared" si="606"/>
        <v>4600</v>
      </c>
      <c r="S243" s="147">
        <f t="shared" si="607"/>
        <v>3100</v>
      </c>
      <c r="T243" s="147">
        <f t="shared" si="608"/>
        <v>2000</v>
      </c>
      <c r="U243" s="147">
        <f t="shared" si="608"/>
        <v>1</v>
      </c>
      <c r="V243" s="147" t="str">
        <f t="shared" si="609"/>
        <v xml:space="preserve">Các tuyến đường giao thông không đấu nối trực tiếp và thông ra </v>
      </c>
      <c r="W243" s="147" t="str">
        <f t="shared" si="610"/>
        <v>Đường Lý Thường Kiệt</v>
      </c>
      <c r="X243" s="147" t="str">
        <f t="shared" si="610"/>
        <v xml:space="preserve"> đoạn từ Đường Nguyễn Huệ</v>
      </c>
      <c r="Y243" s="147" t="str">
        <f t="shared" si="611"/>
        <v xml:space="preserve"> đến Đường Hai Bà Trưng</v>
      </c>
      <c r="Z243" s="147" t="s">
        <v>336</v>
      </c>
      <c r="AA243" s="147">
        <f t="shared" ref="AA243:AC243" si="616">AA236</f>
        <v>0</v>
      </c>
      <c r="AB243" s="147">
        <f t="shared" si="616"/>
        <v>0</v>
      </c>
      <c r="AC243" s="147">
        <f t="shared" si="616"/>
        <v>0</v>
      </c>
      <c r="AD243" s="123"/>
    </row>
    <row r="244" spans="1:30" ht="31.5" x14ac:dyDescent="0.25">
      <c r="A244" s="32">
        <f t="shared" si="506"/>
        <v>239</v>
      </c>
      <c r="B244" s="32" t="str">
        <f>'Đầu vào (2)'!G232</f>
        <v>TB45DT</v>
      </c>
      <c r="C244" s="32" t="str">
        <f>$B$244</f>
        <v>TB45DT</v>
      </c>
      <c r="D244" s="34" t="str">
        <f>'Đầu vào (2)'!H232</f>
        <v>Đường Trần Nhân Tông</v>
      </c>
      <c r="E244" s="34" t="str">
        <f>'Đầu vào (2)'!I232</f>
        <v>Đường Nguyễn Huệ</v>
      </c>
      <c r="F244" s="34" t="str">
        <f>'Đầu vào (2)'!K232</f>
        <v>Đường Hùng Vương</v>
      </c>
      <c r="G244" s="37">
        <v>9100</v>
      </c>
      <c r="H244" s="37">
        <v>6400</v>
      </c>
      <c r="I244" s="37">
        <v>5500</v>
      </c>
      <c r="J244" s="160">
        <f>VLOOKUP(C244,'[4]1. MA DO'!$E$5:$AA$1933,23,0)</f>
        <v>1.1299999999999999</v>
      </c>
      <c r="K244" s="161">
        <f t="shared" si="503"/>
        <v>1.1299999999999999</v>
      </c>
      <c r="L244" s="161">
        <f t="shared" si="504"/>
        <v>1.1299999999999999</v>
      </c>
      <c r="M244" s="146">
        <f>'Đầu vào (2)'!L232</f>
        <v>6500</v>
      </c>
      <c r="N244" s="146">
        <f>'Đầu vào (2)'!M232</f>
        <v>3300</v>
      </c>
      <c r="O244" s="146">
        <f>'Đầu vào (2)'!N232</f>
        <v>2200</v>
      </c>
      <c r="P244" s="146">
        <f>'Đầu vào (2)'!O232</f>
        <v>1400</v>
      </c>
      <c r="Q244" s="147">
        <f>VLOOKUP(B244,'[3]Giá đề xuất ODT'!$G$11:$AD$2233,21,0)</f>
        <v>9100</v>
      </c>
      <c r="R244" s="147">
        <f>VLOOKUP(B244,'[3]Giá đề xuất ODT'!$G$11:$AD$2233,22,0)</f>
        <v>4600</v>
      </c>
      <c r="S244" s="147">
        <f>VLOOKUP(B244,'[3]Giá đề xuất ODT'!$G$11:$AD$2233,23,0)</f>
        <v>3100</v>
      </c>
      <c r="T244" s="147">
        <f>VLOOKUP(B244,'[3]Giá đề xuất ODT'!$G$11:$AD$2233,24,0)</f>
        <v>2000</v>
      </c>
      <c r="U244" s="147">
        <v>1</v>
      </c>
      <c r="V244" s="123"/>
      <c r="W244" s="147" t="str">
        <f>D244</f>
        <v>Đường Trần Nhân Tông</v>
      </c>
      <c r="X244" s="147" t="str">
        <f>" đoạn từ "&amp;E244</f>
        <v xml:space="preserve"> đoạn từ Đường Nguyễn Huệ</v>
      </c>
      <c r="Y244" s="147" t="str">
        <f>" đến "&amp;F244</f>
        <v xml:space="preserve"> đến Đường Hùng Vương</v>
      </c>
      <c r="Z244" s="123"/>
      <c r="AA244" s="123"/>
      <c r="AB244" s="123"/>
      <c r="AC244" s="123"/>
      <c r="AD244" s="123"/>
    </row>
    <row r="245" spans="1:30" ht="78.75" x14ac:dyDescent="0.25">
      <c r="A245" s="32">
        <f t="shared" si="506"/>
        <v>240</v>
      </c>
      <c r="B245" s="32" t="str">
        <f t="shared" ref="B245:B250" si="617">B238</f>
        <v>VT2</v>
      </c>
      <c r="C245" s="32" t="str">
        <f t="shared" ref="C245:C250" si="618">$B$244</f>
        <v>TB45DT</v>
      </c>
      <c r="D245" s="164" t="str">
        <f>V245&amp;W245&amp;X245&amp;Y245&amp;Z245&amp;"
"&amp;AA245&amp;"
"
&amp;AB245</f>
        <v>Các tuyến đường giao thông đấu nối trực tiếp ra Đường Trần Nhân Tông đoạn từ Đường Nguyễn Huệ đến Đường Hùng Vương có hiện trạng là đường nhựa, bê tông xi măng:
- Có bề rộng ≥5m, cách đường giao thông ≤600m.
- Có bề rộng từ ≥3m đến &lt;5m, cách đường giao thông ≤400m.</v>
      </c>
      <c r="E245" s="165"/>
      <c r="F245" s="166"/>
      <c r="G245" s="148">
        <v>4600</v>
      </c>
      <c r="H245" s="37">
        <v>3200</v>
      </c>
      <c r="I245" s="37">
        <v>2800</v>
      </c>
      <c r="J245" s="160">
        <f>VLOOKUP(C245,'[4]1. MA DO'!$E$5:$AA$1933,23,0)</f>
        <v>1.1299999999999999</v>
      </c>
      <c r="K245" s="161">
        <f t="shared" si="503"/>
        <v>1.1299999999999999</v>
      </c>
      <c r="L245" s="161">
        <f t="shared" si="504"/>
        <v>1.1299999999999999</v>
      </c>
      <c r="M245" s="146">
        <f t="shared" ref="M245:M250" si="619">M244</f>
        <v>6500</v>
      </c>
      <c r="N245" s="146">
        <f t="shared" ref="N245:N250" si="620">N244</f>
        <v>3300</v>
      </c>
      <c r="O245" s="146">
        <f t="shared" ref="O245:O250" si="621">O244</f>
        <v>2200</v>
      </c>
      <c r="P245" s="146">
        <f t="shared" ref="P245:P250" si="622">P244</f>
        <v>1400</v>
      </c>
      <c r="Q245" s="147">
        <f t="shared" ref="Q245:Q250" si="623">Q244</f>
        <v>9100</v>
      </c>
      <c r="R245" s="147">
        <f t="shared" ref="R245:R250" si="624">R244</f>
        <v>4600</v>
      </c>
      <c r="S245" s="147">
        <f t="shared" ref="S245:S250" si="625">S244</f>
        <v>3100</v>
      </c>
      <c r="T245" s="147">
        <f t="shared" ref="T245:U250" si="626">T244</f>
        <v>2000</v>
      </c>
      <c r="U245" s="147">
        <f t="shared" si="626"/>
        <v>1</v>
      </c>
      <c r="V245" s="147" t="str">
        <f t="shared" ref="V245:V250" si="627">V238</f>
        <v xml:space="preserve">Các tuyến đường giao thông đấu nối trực tiếp ra </v>
      </c>
      <c r="W245" s="147" t="str">
        <f t="shared" ref="W245:X250" si="628">W244</f>
        <v>Đường Trần Nhân Tông</v>
      </c>
      <c r="X245" s="147" t="str">
        <f t="shared" si="628"/>
        <v xml:space="preserve"> đoạn từ Đường Nguyễn Huệ</v>
      </c>
      <c r="Y245" s="147" t="str">
        <f t="shared" ref="Y245:Y250" si="629">Y244</f>
        <v xml:space="preserve"> đến Đường Hùng Vương</v>
      </c>
      <c r="Z245" s="147" t="s">
        <v>335</v>
      </c>
      <c r="AA245" s="147" t="str">
        <f>AA238</f>
        <v>- Có bề rộng ≥5m, cách đường giao thông ≤600m.</v>
      </c>
      <c r="AB245" s="147" t="str">
        <f>AB238</f>
        <v>- Có bề rộng từ ≥3m đến &lt;5m, cách đường giao thông ≤400m.</v>
      </c>
      <c r="AC245" s="147">
        <f>AC238</f>
        <v>0</v>
      </c>
      <c r="AD245" s="123"/>
    </row>
    <row r="246" spans="1:30" ht="78.75" x14ac:dyDescent="0.25">
      <c r="A246" s="32">
        <f t="shared" si="506"/>
        <v>241</v>
      </c>
      <c r="B246" s="32" t="str">
        <f t="shared" si="617"/>
        <v>VT3</v>
      </c>
      <c r="C246" s="32" t="str">
        <f t="shared" si="618"/>
        <v>TB45DT</v>
      </c>
      <c r="D246" s="164" t="str">
        <f>V246&amp;W246&amp;X246&amp;Y246&amp;Z246&amp;"
"&amp;AA246&amp;"
"&amp;AB246&amp;"
"&amp;AC246</f>
        <v>Các tuyến đường giao thông đấu nối trực tiếp ra Đường Trần Nhân Tông đoạn từ Đường Nguyễn Huệ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46" s="165"/>
      <c r="F246" s="166"/>
      <c r="G246" s="148">
        <v>3100</v>
      </c>
      <c r="H246" s="37">
        <v>2200</v>
      </c>
      <c r="I246" s="37">
        <v>1900</v>
      </c>
      <c r="J246" s="160">
        <f>VLOOKUP(C246,'[4]1. MA DO'!$E$5:$AA$1933,23,0)</f>
        <v>1.1299999999999999</v>
      </c>
      <c r="K246" s="161">
        <f t="shared" si="503"/>
        <v>1.1299999999999999</v>
      </c>
      <c r="L246" s="161">
        <f t="shared" si="504"/>
        <v>1.1299999999999999</v>
      </c>
      <c r="M246" s="146">
        <f t="shared" si="619"/>
        <v>6500</v>
      </c>
      <c r="N246" s="146">
        <f t="shared" si="620"/>
        <v>3300</v>
      </c>
      <c r="O246" s="146">
        <f t="shared" si="621"/>
        <v>2200</v>
      </c>
      <c r="P246" s="146">
        <f t="shared" si="622"/>
        <v>1400</v>
      </c>
      <c r="Q246" s="147">
        <f t="shared" si="623"/>
        <v>9100</v>
      </c>
      <c r="R246" s="147">
        <f t="shared" si="624"/>
        <v>4600</v>
      </c>
      <c r="S246" s="147">
        <f t="shared" si="625"/>
        <v>3100</v>
      </c>
      <c r="T246" s="147">
        <f t="shared" si="626"/>
        <v>2000</v>
      </c>
      <c r="U246" s="147">
        <f t="shared" si="626"/>
        <v>1</v>
      </c>
      <c r="V246" s="147" t="str">
        <f t="shared" si="627"/>
        <v xml:space="preserve">Các tuyến đường giao thông đấu nối trực tiếp ra </v>
      </c>
      <c r="W246" s="147" t="str">
        <f t="shared" si="628"/>
        <v>Đường Trần Nhân Tông</v>
      </c>
      <c r="X246" s="147" t="str">
        <f t="shared" si="628"/>
        <v xml:space="preserve"> đoạn từ Đường Nguyễn Huệ</v>
      </c>
      <c r="Y246" s="147" t="str">
        <f t="shared" si="629"/>
        <v xml:space="preserve"> đến Đường Hùng Vương</v>
      </c>
      <c r="Z246" s="147" t="s">
        <v>335</v>
      </c>
      <c r="AA246" s="147" t="str">
        <f t="shared" ref="AA246:AC246" si="630">AA239</f>
        <v>- Có bề rộng ≥5m, cách đường giao thông &gt;600m.</v>
      </c>
      <c r="AB246" s="147" t="str">
        <f t="shared" si="630"/>
        <v>- Có bề rộng từ ≥3m đến &lt;5m, cách đường giao thông từ &gt;400m đến ≤600m.</v>
      </c>
      <c r="AC246" s="147" t="str">
        <f t="shared" si="630"/>
        <v>- Có bề rộng &lt;3m, cách đường giao thông ≤200m.</v>
      </c>
      <c r="AD246" s="123"/>
    </row>
    <row r="247" spans="1:30" ht="94.5" x14ac:dyDescent="0.25">
      <c r="A247" s="32">
        <f t="shared" si="506"/>
        <v>242</v>
      </c>
      <c r="B247" s="32" t="str">
        <f t="shared" si="617"/>
        <v>VT4</v>
      </c>
      <c r="C247" s="32" t="str">
        <f t="shared" si="618"/>
        <v>TB45DT</v>
      </c>
      <c r="D247" s="164" t="str">
        <f>V247&amp;W247&amp;X247&amp;Y247&amp;Z247</f>
        <v>Các tuyến đường giao thông đấu nối trực tiếp ra Đường Trần Nhân Tông đoạn từ Đường Nguyễn Huệ đến Đường Hùng Vương có hiện trạng là đường nhựa, bê tông xi măng:
- Có bề rộng từ ≥3m đến &lt;5m, cách đường giao thông &gt;600m.
- Có bề rộng &lt;3m, cách đường giao thông &gt;200m.</v>
      </c>
      <c r="E247" s="165"/>
      <c r="F247" s="166"/>
      <c r="G247" s="148">
        <v>2000</v>
      </c>
      <c r="H247" s="37">
        <v>1400</v>
      </c>
      <c r="I247" s="37">
        <v>1200</v>
      </c>
      <c r="J247" s="160">
        <f>VLOOKUP(C247,'[4]1. MA DO'!$E$5:$AA$1933,23,0)</f>
        <v>1.1299999999999999</v>
      </c>
      <c r="K247" s="161">
        <f t="shared" si="503"/>
        <v>1.1299999999999999</v>
      </c>
      <c r="L247" s="161">
        <f t="shared" si="504"/>
        <v>1.1299999999999999</v>
      </c>
      <c r="M247" s="146">
        <f t="shared" si="619"/>
        <v>6500</v>
      </c>
      <c r="N247" s="146">
        <f t="shared" si="620"/>
        <v>3300</v>
      </c>
      <c r="O247" s="146">
        <f t="shared" si="621"/>
        <v>2200</v>
      </c>
      <c r="P247" s="146">
        <f t="shared" si="622"/>
        <v>1400</v>
      </c>
      <c r="Q247" s="147">
        <f t="shared" si="623"/>
        <v>9100</v>
      </c>
      <c r="R247" s="147">
        <f t="shared" si="624"/>
        <v>4600</v>
      </c>
      <c r="S247" s="147">
        <f t="shared" si="625"/>
        <v>3100</v>
      </c>
      <c r="T247" s="147">
        <f t="shared" si="626"/>
        <v>2000</v>
      </c>
      <c r="U247" s="147">
        <f t="shared" si="626"/>
        <v>1</v>
      </c>
      <c r="V247" s="147" t="str">
        <f t="shared" si="627"/>
        <v xml:space="preserve">Các tuyến đường giao thông đấu nối trực tiếp ra </v>
      </c>
      <c r="W247" s="147" t="str">
        <f t="shared" si="628"/>
        <v>Đường Trần Nhân Tông</v>
      </c>
      <c r="X247" s="147" t="str">
        <f t="shared" si="628"/>
        <v xml:space="preserve"> đoạn từ Đường Nguyễn Huệ</v>
      </c>
      <c r="Y247" s="147" t="str">
        <f t="shared" si="629"/>
        <v xml:space="preserve"> đến Đường Hùng Vương</v>
      </c>
      <c r="Z247" s="147" t="s">
        <v>336</v>
      </c>
      <c r="AA247" s="147">
        <f t="shared" ref="AA247:AC247" si="631">AA240</f>
        <v>0</v>
      </c>
      <c r="AB247" s="147">
        <f t="shared" si="631"/>
        <v>0</v>
      </c>
      <c r="AC247" s="147">
        <f t="shared" si="631"/>
        <v>0</v>
      </c>
      <c r="AD247" s="123"/>
    </row>
    <row r="248" spans="1:30" ht="110.25" x14ac:dyDescent="0.25">
      <c r="A248" s="32">
        <f t="shared" si="506"/>
        <v>243</v>
      </c>
      <c r="B248" s="32" t="str">
        <f t="shared" si="617"/>
        <v>VT2*0,8</v>
      </c>
      <c r="C248" s="32" t="str">
        <f t="shared" si="618"/>
        <v>TB45DT</v>
      </c>
      <c r="D248" s="164" t="str">
        <f>V248&amp;W248&amp;X248&amp;Y248&amp;Z248&amp;"
"&amp;AA248&amp;"
"
&amp;AB248</f>
        <v>Các tuyến đường giao thông không đấu nối trực tiếp và thông ra Đường Trần Nhân Tông đoạn từ Đường Nguyễn Huệ đến Đường Hùng Vương có hiện trạng là đường nhựa, bê tông xi măng:
- Có bề rộng ≥5m, cách đường giao thông ≤600m.
- Có bề rộng từ ≥3m đến &lt;5m, cách đường giao thông ≤400m.</v>
      </c>
      <c r="E248" s="165"/>
      <c r="F248" s="166"/>
      <c r="G248" s="148">
        <v>4100</v>
      </c>
      <c r="H248" s="37">
        <v>2900</v>
      </c>
      <c r="I248" s="37">
        <v>2500</v>
      </c>
      <c r="J248" s="160">
        <f>VLOOKUP(C248,'[4]1. MA DO'!$E$5:$AA$1933,23,0)</f>
        <v>1.1299999999999999</v>
      </c>
      <c r="K248" s="161">
        <f t="shared" si="503"/>
        <v>1.1299999999999999</v>
      </c>
      <c r="L248" s="161">
        <f t="shared" si="504"/>
        <v>1.1299999999999999</v>
      </c>
      <c r="M248" s="146">
        <f t="shared" si="619"/>
        <v>6500</v>
      </c>
      <c r="N248" s="146">
        <f t="shared" si="620"/>
        <v>3300</v>
      </c>
      <c r="O248" s="146">
        <f t="shared" si="621"/>
        <v>2200</v>
      </c>
      <c r="P248" s="146">
        <f t="shared" si="622"/>
        <v>1400</v>
      </c>
      <c r="Q248" s="147">
        <f t="shared" si="623"/>
        <v>9100</v>
      </c>
      <c r="R248" s="147">
        <f t="shared" si="624"/>
        <v>4600</v>
      </c>
      <c r="S248" s="147">
        <f t="shared" si="625"/>
        <v>3100</v>
      </c>
      <c r="T248" s="147">
        <f t="shared" si="626"/>
        <v>2000</v>
      </c>
      <c r="U248" s="147">
        <f t="shared" si="626"/>
        <v>1</v>
      </c>
      <c r="V248" s="147" t="str">
        <f t="shared" si="627"/>
        <v xml:space="preserve">Các tuyến đường giao thông không đấu nối trực tiếp và thông ra </v>
      </c>
      <c r="W248" s="147" t="str">
        <f t="shared" si="628"/>
        <v>Đường Trần Nhân Tông</v>
      </c>
      <c r="X248" s="147" t="str">
        <f t="shared" si="628"/>
        <v xml:space="preserve"> đoạn từ Đường Nguyễn Huệ</v>
      </c>
      <c r="Y248" s="147" t="str">
        <f t="shared" si="629"/>
        <v xml:space="preserve"> đến Đường Hùng Vương</v>
      </c>
      <c r="Z248" s="147" t="s">
        <v>335</v>
      </c>
      <c r="AA248" s="147" t="str">
        <f t="shared" ref="AA248:AC248" si="632">AA241</f>
        <v>- Có bề rộng ≥5m, cách đường giao thông ≤600m.</v>
      </c>
      <c r="AB248" s="147" t="str">
        <f t="shared" si="632"/>
        <v>- Có bề rộng từ ≥3m đến &lt;5m, cách đường giao thông ≤400m.</v>
      </c>
      <c r="AC248" s="147">
        <f t="shared" si="632"/>
        <v>0</v>
      </c>
      <c r="AD248" s="123"/>
    </row>
    <row r="249" spans="1:30" ht="110.25" x14ac:dyDescent="0.25">
      <c r="A249" s="32">
        <f t="shared" si="506"/>
        <v>244</v>
      </c>
      <c r="B249" s="32" t="str">
        <f t="shared" si="617"/>
        <v>VT3*0,8</v>
      </c>
      <c r="C249" s="32" t="str">
        <f t="shared" si="618"/>
        <v>TB45DT</v>
      </c>
      <c r="D249" s="164" t="str">
        <f>V249&amp;W249&amp;X249&amp;Y249&amp;Z249&amp;"
"&amp;AA249&amp;"
"
&amp;AB249&amp;"
"&amp;AC249</f>
        <v>Các tuyến đường giao thông không đấu nối trực tiếp và thông ra Đường Trần Nhân Tông đoạn từ Đường Nguyễn Huệ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49" s="165"/>
      <c r="F249" s="166"/>
      <c r="G249" s="148">
        <v>2800</v>
      </c>
      <c r="H249" s="37">
        <v>2000</v>
      </c>
      <c r="I249" s="37">
        <v>1700</v>
      </c>
      <c r="J249" s="160">
        <f>VLOOKUP(C249,'[4]1. MA DO'!$E$5:$AA$1933,23,0)</f>
        <v>1.1299999999999999</v>
      </c>
      <c r="K249" s="161">
        <f t="shared" si="503"/>
        <v>1.1299999999999999</v>
      </c>
      <c r="L249" s="161">
        <f t="shared" si="504"/>
        <v>1.1299999999999999</v>
      </c>
      <c r="M249" s="146">
        <f t="shared" si="619"/>
        <v>6500</v>
      </c>
      <c r="N249" s="146">
        <f t="shared" si="620"/>
        <v>3300</v>
      </c>
      <c r="O249" s="146">
        <f t="shared" si="621"/>
        <v>2200</v>
      </c>
      <c r="P249" s="146">
        <f t="shared" si="622"/>
        <v>1400</v>
      </c>
      <c r="Q249" s="147">
        <f t="shared" si="623"/>
        <v>9100</v>
      </c>
      <c r="R249" s="147">
        <f t="shared" si="624"/>
        <v>4600</v>
      </c>
      <c r="S249" s="147">
        <f t="shared" si="625"/>
        <v>3100</v>
      </c>
      <c r="T249" s="147">
        <f t="shared" si="626"/>
        <v>2000</v>
      </c>
      <c r="U249" s="147">
        <f t="shared" si="626"/>
        <v>1</v>
      </c>
      <c r="V249" s="147" t="str">
        <f t="shared" si="627"/>
        <v xml:space="preserve">Các tuyến đường giao thông không đấu nối trực tiếp và thông ra </v>
      </c>
      <c r="W249" s="147" t="str">
        <f t="shared" si="628"/>
        <v>Đường Trần Nhân Tông</v>
      </c>
      <c r="X249" s="147" t="str">
        <f t="shared" si="628"/>
        <v xml:space="preserve"> đoạn từ Đường Nguyễn Huệ</v>
      </c>
      <c r="Y249" s="147" t="str">
        <f t="shared" si="629"/>
        <v xml:space="preserve"> đến Đường Hùng Vương</v>
      </c>
      <c r="Z249" s="147" t="s">
        <v>335</v>
      </c>
      <c r="AA249" s="147" t="str">
        <f t="shared" ref="AA249:AC249" si="633">AA242</f>
        <v>- Có bề rộng ≥5m, cách đường giao thông &gt;600m.</v>
      </c>
      <c r="AB249" s="147" t="str">
        <f t="shared" si="633"/>
        <v>- Có bề rộng từ ≥3m đến &lt;5m, cách đường giao thông từ &gt;400m đến ≤600m.</v>
      </c>
      <c r="AC249" s="147" t="str">
        <f t="shared" si="633"/>
        <v>- Có bề rộng &lt;3m, cách đường giao thông ≤200m.</v>
      </c>
      <c r="AD249" s="123"/>
    </row>
    <row r="250" spans="1:30" ht="110.25" x14ac:dyDescent="0.25">
      <c r="A250" s="32">
        <f t="shared" si="506"/>
        <v>245</v>
      </c>
      <c r="B250" s="32" t="str">
        <f t="shared" si="617"/>
        <v>VT4*0,8</v>
      </c>
      <c r="C250" s="32" t="str">
        <f t="shared" si="618"/>
        <v>TB45DT</v>
      </c>
      <c r="D250" s="164" t="str">
        <f>V250&amp;W250&amp;X250&amp;Y250&amp;Z250</f>
        <v>Các tuyến đường giao thông không đấu nối trực tiếp và thông ra Đường Trần Nhân Tông đoạn từ Đường Nguyễn Huệ đến Đường Hùng Vương có hiện trạng là đường nhựa, bê tông xi măng:
- Có bề rộng từ ≥3m đến &lt;5m, cách đường giao thông &gt;600m.
- Có bề rộng &lt;3m, cách đường giao thông &gt;200m.</v>
      </c>
      <c r="E250" s="165"/>
      <c r="F250" s="166"/>
      <c r="G250" s="148">
        <v>1800</v>
      </c>
      <c r="H250" s="37">
        <v>1300</v>
      </c>
      <c r="I250" s="37">
        <v>1100</v>
      </c>
      <c r="J250" s="160">
        <f>VLOOKUP(C250,'[4]1. MA DO'!$E$5:$AA$1933,23,0)</f>
        <v>1.1299999999999999</v>
      </c>
      <c r="K250" s="161">
        <f t="shared" si="503"/>
        <v>1.1299999999999999</v>
      </c>
      <c r="L250" s="161">
        <f t="shared" si="504"/>
        <v>1.1299999999999999</v>
      </c>
      <c r="M250" s="146">
        <f t="shared" si="619"/>
        <v>6500</v>
      </c>
      <c r="N250" s="146">
        <f t="shared" si="620"/>
        <v>3300</v>
      </c>
      <c r="O250" s="146">
        <f t="shared" si="621"/>
        <v>2200</v>
      </c>
      <c r="P250" s="146">
        <f t="shared" si="622"/>
        <v>1400</v>
      </c>
      <c r="Q250" s="147">
        <f t="shared" si="623"/>
        <v>9100</v>
      </c>
      <c r="R250" s="147">
        <f t="shared" si="624"/>
        <v>4600</v>
      </c>
      <c r="S250" s="147">
        <f t="shared" si="625"/>
        <v>3100</v>
      </c>
      <c r="T250" s="147">
        <f t="shared" si="626"/>
        <v>2000</v>
      </c>
      <c r="U250" s="147">
        <f t="shared" si="626"/>
        <v>1</v>
      </c>
      <c r="V250" s="147" t="str">
        <f t="shared" si="627"/>
        <v xml:space="preserve">Các tuyến đường giao thông không đấu nối trực tiếp và thông ra </v>
      </c>
      <c r="W250" s="147" t="str">
        <f t="shared" si="628"/>
        <v>Đường Trần Nhân Tông</v>
      </c>
      <c r="X250" s="147" t="str">
        <f t="shared" si="628"/>
        <v xml:space="preserve"> đoạn từ Đường Nguyễn Huệ</v>
      </c>
      <c r="Y250" s="147" t="str">
        <f t="shared" si="629"/>
        <v xml:space="preserve"> đến Đường Hùng Vương</v>
      </c>
      <c r="Z250" s="147" t="s">
        <v>336</v>
      </c>
      <c r="AA250" s="147">
        <f t="shared" ref="AA250:AC250" si="634">AA243</f>
        <v>0</v>
      </c>
      <c r="AB250" s="147">
        <f t="shared" si="634"/>
        <v>0</v>
      </c>
      <c r="AC250" s="147">
        <f t="shared" si="634"/>
        <v>0</v>
      </c>
      <c r="AD250" s="123"/>
    </row>
    <row r="251" spans="1:30" ht="31.5" x14ac:dyDescent="0.25">
      <c r="A251" s="32">
        <f t="shared" si="506"/>
        <v>246</v>
      </c>
      <c r="B251" s="32" t="str">
        <f>'Đầu vào (2)'!G239</f>
        <v>TB20DT</v>
      </c>
      <c r="C251" s="32" t="str">
        <f>$B$251</f>
        <v>TB20DT</v>
      </c>
      <c r="D251" s="34" t="str">
        <f>'Đầu vào (2)'!H239</f>
        <v>Đường Lê Lai</v>
      </c>
      <c r="E251" s="34" t="str">
        <f>'Đầu vào (2)'!I239</f>
        <v>Đường Nguyễn Huệ</v>
      </c>
      <c r="F251" s="34" t="str">
        <f>'Đầu vào (2)'!K239</f>
        <v>Đường Lý Nam Đế</v>
      </c>
      <c r="G251" s="37">
        <v>9100</v>
      </c>
      <c r="H251" s="37">
        <v>6400</v>
      </c>
      <c r="I251" s="37">
        <v>5500</v>
      </c>
      <c r="J251" s="160">
        <f>VLOOKUP(C251,'[4]1. MA DO'!$E$5:$AA$1933,23,0)</f>
        <v>1.1299999999999999</v>
      </c>
      <c r="K251" s="161">
        <f t="shared" si="503"/>
        <v>1.1299999999999999</v>
      </c>
      <c r="L251" s="161">
        <f t="shared" si="504"/>
        <v>1.1299999999999999</v>
      </c>
      <c r="M251" s="146">
        <f>'Đầu vào (2)'!L239</f>
        <v>6500</v>
      </c>
      <c r="N251" s="146">
        <f>'Đầu vào (2)'!M239</f>
        <v>3400</v>
      </c>
      <c r="O251" s="146">
        <f>'Đầu vào (2)'!N239</f>
        <v>2300</v>
      </c>
      <c r="P251" s="146">
        <f>'Đầu vào (2)'!O239</f>
        <v>1450</v>
      </c>
      <c r="Q251" s="147">
        <f>VLOOKUP(B251,'[3]Giá đề xuất ODT'!$G$11:$AD$2233,21,0)</f>
        <v>9100</v>
      </c>
      <c r="R251" s="147">
        <f>VLOOKUP(B251,'[3]Giá đề xuất ODT'!$G$11:$AD$2233,22,0)</f>
        <v>4700</v>
      </c>
      <c r="S251" s="147">
        <f>VLOOKUP(B251,'[3]Giá đề xuất ODT'!$G$11:$AD$2233,23,0)</f>
        <v>3200</v>
      </c>
      <c r="T251" s="147">
        <f>VLOOKUP(B251,'[3]Giá đề xuất ODT'!$G$11:$AD$2233,24,0)</f>
        <v>2000</v>
      </c>
      <c r="U251" s="147">
        <v>1</v>
      </c>
      <c r="V251" s="123"/>
      <c r="W251" s="147" t="str">
        <f>D251</f>
        <v>Đường Lê Lai</v>
      </c>
      <c r="X251" s="147" t="str">
        <f>" đoạn từ "&amp;E251</f>
        <v xml:space="preserve"> đoạn từ Đường Nguyễn Huệ</v>
      </c>
      <c r="Y251" s="147" t="str">
        <f>" đến "&amp;F251</f>
        <v xml:space="preserve"> đến Đường Lý Nam Đế</v>
      </c>
      <c r="Z251" s="123"/>
      <c r="AA251" s="123"/>
      <c r="AB251" s="123"/>
      <c r="AC251" s="123"/>
      <c r="AD251" s="123"/>
    </row>
    <row r="252" spans="1:30" ht="78.75" x14ac:dyDescent="0.25">
      <c r="A252" s="32">
        <f t="shared" si="506"/>
        <v>247</v>
      </c>
      <c r="B252" s="32" t="str">
        <f t="shared" ref="B252:B257" si="635">B245</f>
        <v>VT2</v>
      </c>
      <c r="C252" s="32" t="str">
        <f t="shared" ref="C252:C257" si="636">$B$251</f>
        <v>TB20DT</v>
      </c>
      <c r="D252" s="164" t="str">
        <f>V252&amp;W252&amp;X252&amp;Y252&amp;Z252&amp;"
"&amp;AA252&amp;"
"
&amp;AB252</f>
        <v>Các tuyến đường giao thông đấu nối trực tiếp ra Đường Lê Lai đoạn từ Đường Nguyễn Huệ đến Đường Lý Nam Đế có hiện trạng là đường nhựa, bê tông xi măng:
- Có bề rộng ≥5m, cách đường giao thông ≤600m.
- Có bề rộng từ ≥3m đến &lt;5m, cách đường giao thông ≤400m.</v>
      </c>
      <c r="E252" s="165"/>
      <c r="F252" s="166"/>
      <c r="G252" s="148">
        <v>4700</v>
      </c>
      <c r="H252" s="37">
        <v>3300</v>
      </c>
      <c r="I252" s="37">
        <v>2800</v>
      </c>
      <c r="J252" s="160">
        <f>VLOOKUP(C252,'[4]1. MA DO'!$E$5:$AA$1933,23,0)</f>
        <v>1.1299999999999999</v>
      </c>
      <c r="K252" s="161">
        <f t="shared" si="503"/>
        <v>1.1299999999999999</v>
      </c>
      <c r="L252" s="161">
        <f t="shared" si="504"/>
        <v>1.1299999999999999</v>
      </c>
      <c r="M252" s="146">
        <f t="shared" ref="M252:M257" si="637">M251</f>
        <v>6500</v>
      </c>
      <c r="N252" s="146">
        <f t="shared" ref="N252:N257" si="638">N251</f>
        <v>3400</v>
      </c>
      <c r="O252" s="146">
        <f t="shared" ref="O252:O257" si="639">O251</f>
        <v>2300</v>
      </c>
      <c r="P252" s="146">
        <f t="shared" ref="P252:P257" si="640">P251</f>
        <v>1450</v>
      </c>
      <c r="Q252" s="147">
        <f t="shared" ref="Q252:Q257" si="641">Q251</f>
        <v>9100</v>
      </c>
      <c r="R252" s="147">
        <f t="shared" ref="R252:R257" si="642">R251</f>
        <v>4700</v>
      </c>
      <c r="S252" s="147">
        <f t="shared" ref="S252:S257" si="643">S251</f>
        <v>3200</v>
      </c>
      <c r="T252" s="147">
        <f t="shared" ref="T252:U257" si="644">T251</f>
        <v>2000</v>
      </c>
      <c r="U252" s="147">
        <f t="shared" si="644"/>
        <v>1</v>
      </c>
      <c r="V252" s="147" t="str">
        <f t="shared" ref="V252:V257" si="645">V245</f>
        <v xml:space="preserve">Các tuyến đường giao thông đấu nối trực tiếp ra </v>
      </c>
      <c r="W252" s="147" t="str">
        <f t="shared" ref="W252:X257" si="646">W251</f>
        <v>Đường Lê Lai</v>
      </c>
      <c r="X252" s="147" t="str">
        <f t="shared" si="646"/>
        <v xml:space="preserve"> đoạn từ Đường Nguyễn Huệ</v>
      </c>
      <c r="Y252" s="147" t="str">
        <f t="shared" ref="Y252:Y257" si="647">Y251</f>
        <v xml:space="preserve"> đến Đường Lý Nam Đế</v>
      </c>
      <c r="Z252" s="147" t="s">
        <v>335</v>
      </c>
      <c r="AA252" s="147" t="str">
        <f>AA245</f>
        <v>- Có bề rộng ≥5m, cách đường giao thông ≤600m.</v>
      </c>
      <c r="AB252" s="147" t="str">
        <f>AB245</f>
        <v>- Có bề rộng từ ≥3m đến &lt;5m, cách đường giao thông ≤400m.</v>
      </c>
      <c r="AC252" s="147">
        <f>AC245</f>
        <v>0</v>
      </c>
      <c r="AD252" s="123"/>
    </row>
    <row r="253" spans="1:30" ht="78.75" x14ac:dyDescent="0.25">
      <c r="A253" s="32">
        <f t="shared" si="506"/>
        <v>248</v>
      </c>
      <c r="B253" s="32" t="str">
        <f t="shared" si="635"/>
        <v>VT3</v>
      </c>
      <c r="C253" s="32" t="str">
        <f t="shared" si="636"/>
        <v>TB20DT</v>
      </c>
      <c r="D253" s="164" t="str">
        <f>V253&amp;W253&amp;X253&amp;Y253&amp;Z253&amp;"
"&amp;AA253&amp;"
"&amp;AB253&amp;"
"&amp;AC253</f>
        <v>Các tuyến đường giao thông đấu nối trực tiếp ra Đường Lê Lai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E253" s="165"/>
      <c r="F253" s="166"/>
      <c r="G253" s="148">
        <v>3200</v>
      </c>
      <c r="H253" s="37">
        <v>2200</v>
      </c>
      <c r="I253" s="37">
        <v>1900</v>
      </c>
      <c r="J253" s="160">
        <f>VLOOKUP(C253,'[4]1. MA DO'!$E$5:$AA$1933,23,0)</f>
        <v>1.1299999999999999</v>
      </c>
      <c r="K253" s="161">
        <f t="shared" si="503"/>
        <v>1.1299999999999999</v>
      </c>
      <c r="L253" s="161">
        <f t="shared" si="504"/>
        <v>1.1299999999999999</v>
      </c>
      <c r="M253" s="146">
        <f t="shared" si="637"/>
        <v>6500</v>
      </c>
      <c r="N253" s="146">
        <f t="shared" si="638"/>
        <v>3400</v>
      </c>
      <c r="O253" s="146">
        <f t="shared" si="639"/>
        <v>2300</v>
      </c>
      <c r="P253" s="146">
        <f t="shared" si="640"/>
        <v>1450</v>
      </c>
      <c r="Q253" s="147">
        <f t="shared" si="641"/>
        <v>9100</v>
      </c>
      <c r="R253" s="147">
        <f t="shared" si="642"/>
        <v>4700</v>
      </c>
      <c r="S253" s="147">
        <f t="shared" si="643"/>
        <v>3200</v>
      </c>
      <c r="T253" s="147">
        <f t="shared" si="644"/>
        <v>2000</v>
      </c>
      <c r="U253" s="147">
        <f t="shared" si="644"/>
        <v>1</v>
      </c>
      <c r="V253" s="147" t="str">
        <f t="shared" si="645"/>
        <v xml:space="preserve">Các tuyến đường giao thông đấu nối trực tiếp ra </v>
      </c>
      <c r="W253" s="147" t="str">
        <f t="shared" si="646"/>
        <v>Đường Lê Lai</v>
      </c>
      <c r="X253" s="147" t="str">
        <f t="shared" si="646"/>
        <v xml:space="preserve"> đoạn từ Đường Nguyễn Huệ</v>
      </c>
      <c r="Y253" s="147" t="str">
        <f t="shared" si="647"/>
        <v xml:space="preserve"> đến Đường Lý Nam Đế</v>
      </c>
      <c r="Z253" s="147" t="s">
        <v>335</v>
      </c>
      <c r="AA253" s="147" t="str">
        <f t="shared" ref="AA253:AC253" si="648">AA246</f>
        <v>- Có bề rộng ≥5m, cách đường giao thông &gt;600m.</v>
      </c>
      <c r="AB253" s="147" t="str">
        <f t="shared" si="648"/>
        <v>- Có bề rộng từ ≥3m đến &lt;5m, cách đường giao thông từ &gt;400m đến ≤600m.</v>
      </c>
      <c r="AC253" s="147" t="str">
        <f t="shared" si="648"/>
        <v>- Có bề rộng &lt;3m, cách đường giao thông ≤200m.</v>
      </c>
      <c r="AD253" s="123"/>
    </row>
    <row r="254" spans="1:30" ht="94.5" x14ac:dyDescent="0.25">
      <c r="A254" s="32">
        <f t="shared" si="506"/>
        <v>249</v>
      </c>
      <c r="B254" s="32" t="str">
        <f t="shared" si="635"/>
        <v>VT4</v>
      </c>
      <c r="C254" s="32" t="str">
        <f t="shared" si="636"/>
        <v>TB20DT</v>
      </c>
      <c r="D254" s="164" t="str">
        <f>V254&amp;W254&amp;X254&amp;Y254&amp;Z254</f>
        <v>Các tuyến đường giao thông đấu nối trực tiếp ra Đường Lê Lai đoạn từ Đường Nguyễn Huệ đến Đường Lý Nam Đế có hiện trạng là đường nhựa, bê tông xi măng:
- Có bề rộng từ ≥3m đến &lt;5m, cách đường giao thông &gt;600m.
- Có bề rộng &lt;3m, cách đường giao thông &gt;200m.</v>
      </c>
      <c r="E254" s="165"/>
      <c r="F254" s="166"/>
      <c r="G254" s="148">
        <v>2000</v>
      </c>
      <c r="H254" s="37">
        <v>1400</v>
      </c>
      <c r="I254" s="37">
        <v>1200</v>
      </c>
      <c r="J254" s="160">
        <f>VLOOKUP(C254,'[4]1. MA DO'!$E$5:$AA$1933,23,0)</f>
        <v>1.1299999999999999</v>
      </c>
      <c r="K254" s="161">
        <f t="shared" si="503"/>
        <v>1.1299999999999999</v>
      </c>
      <c r="L254" s="161">
        <f t="shared" si="504"/>
        <v>1.1299999999999999</v>
      </c>
      <c r="M254" s="146">
        <f t="shared" si="637"/>
        <v>6500</v>
      </c>
      <c r="N254" s="146">
        <f t="shared" si="638"/>
        <v>3400</v>
      </c>
      <c r="O254" s="146">
        <f t="shared" si="639"/>
        <v>2300</v>
      </c>
      <c r="P254" s="146">
        <f t="shared" si="640"/>
        <v>1450</v>
      </c>
      <c r="Q254" s="147">
        <f t="shared" si="641"/>
        <v>9100</v>
      </c>
      <c r="R254" s="147">
        <f t="shared" si="642"/>
        <v>4700</v>
      </c>
      <c r="S254" s="147">
        <f t="shared" si="643"/>
        <v>3200</v>
      </c>
      <c r="T254" s="147">
        <f t="shared" si="644"/>
        <v>2000</v>
      </c>
      <c r="U254" s="147">
        <f t="shared" si="644"/>
        <v>1</v>
      </c>
      <c r="V254" s="147" t="str">
        <f t="shared" si="645"/>
        <v xml:space="preserve">Các tuyến đường giao thông đấu nối trực tiếp ra </v>
      </c>
      <c r="W254" s="147" t="str">
        <f t="shared" si="646"/>
        <v>Đường Lê Lai</v>
      </c>
      <c r="X254" s="147" t="str">
        <f t="shared" si="646"/>
        <v xml:space="preserve"> đoạn từ Đường Nguyễn Huệ</v>
      </c>
      <c r="Y254" s="147" t="str">
        <f t="shared" si="647"/>
        <v xml:space="preserve"> đến Đường Lý Nam Đế</v>
      </c>
      <c r="Z254" s="147" t="s">
        <v>336</v>
      </c>
      <c r="AA254" s="147">
        <f t="shared" ref="AA254:AC254" si="649">AA247</f>
        <v>0</v>
      </c>
      <c r="AB254" s="147">
        <f t="shared" si="649"/>
        <v>0</v>
      </c>
      <c r="AC254" s="147">
        <f t="shared" si="649"/>
        <v>0</v>
      </c>
      <c r="AD254" s="123"/>
    </row>
    <row r="255" spans="1:30" ht="110.25" x14ac:dyDescent="0.25">
      <c r="A255" s="32">
        <f t="shared" si="506"/>
        <v>250</v>
      </c>
      <c r="B255" s="32" t="str">
        <f t="shared" si="635"/>
        <v>VT2*0,8</v>
      </c>
      <c r="C255" s="32" t="str">
        <f t="shared" si="636"/>
        <v>TB20DT</v>
      </c>
      <c r="D255" s="164" t="str">
        <f>V255&amp;W255&amp;X255&amp;Y255&amp;Z255&amp;"
"&amp;AA255&amp;"
"
&amp;AB255</f>
        <v>Các tuyến đường giao thông không đấu nối trực tiếp và thông ra Đường Lê Lai đoạn từ Đường Nguyễn Huệ đến Đường Lý Nam Đế có hiện trạng là đường nhựa, bê tông xi măng:
- Có bề rộng ≥5m, cách đường giao thông ≤600m.
- Có bề rộng từ ≥3m đến &lt;5m, cách đường giao thông ≤400m.</v>
      </c>
      <c r="E255" s="165"/>
      <c r="F255" s="166"/>
      <c r="G255" s="148">
        <v>4200</v>
      </c>
      <c r="H255" s="37">
        <v>2900</v>
      </c>
      <c r="I255" s="37">
        <v>2500</v>
      </c>
      <c r="J255" s="160">
        <f>VLOOKUP(C255,'[4]1. MA DO'!$E$5:$AA$1933,23,0)</f>
        <v>1.1299999999999999</v>
      </c>
      <c r="K255" s="161">
        <f t="shared" si="503"/>
        <v>1.1299999999999999</v>
      </c>
      <c r="L255" s="161">
        <f t="shared" si="504"/>
        <v>1.1299999999999999</v>
      </c>
      <c r="M255" s="146">
        <f t="shared" si="637"/>
        <v>6500</v>
      </c>
      <c r="N255" s="146">
        <f t="shared" si="638"/>
        <v>3400</v>
      </c>
      <c r="O255" s="146">
        <f t="shared" si="639"/>
        <v>2300</v>
      </c>
      <c r="P255" s="146">
        <f t="shared" si="640"/>
        <v>1450</v>
      </c>
      <c r="Q255" s="147">
        <f t="shared" si="641"/>
        <v>9100</v>
      </c>
      <c r="R255" s="147">
        <f t="shared" si="642"/>
        <v>4700</v>
      </c>
      <c r="S255" s="147">
        <f t="shared" si="643"/>
        <v>3200</v>
      </c>
      <c r="T255" s="147">
        <f t="shared" si="644"/>
        <v>2000</v>
      </c>
      <c r="U255" s="147">
        <f t="shared" si="644"/>
        <v>1</v>
      </c>
      <c r="V255" s="147" t="str">
        <f t="shared" si="645"/>
        <v xml:space="preserve">Các tuyến đường giao thông không đấu nối trực tiếp và thông ra </v>
      </c>
      <c r="W255" s="147" t="str">
        <f t="shared" si="646"/>
        <v>Đường Lê Lai</v>
      </c>
      <c r="X255" s="147" t="str">
        <f t="shared" si="646"/>
        <v xml:space="preserve"> đoạn từ Đường Nguyễn Huệ</v>
      </c>
      <c r="Y255" s="147" t="str">
        <f t="shared" si="647"/>
        <v xml:space="preserve"> đến Đường Lý Nam Đế</v>
      </c>
      <c r="Z255" s="147" t="s">
        <v>335</v>
      </c>
      <c r="AA255" s="147" t="str">
        <f t="shared" ref="AA255:AC255" si="650">AA248</f>
        <v>- Có bề rộng ≥5m, cách đường giao thông ≤600m.</v>
      </c>
      <c r="AB255" s="147" t="str">
        <f t="shared" si="650"/>
        <v>- Có bề rộng từ ≥3m đến &lt;5m, cách đường giao thông ≤400m.</v>
      </c>
      <c r="AC255" s="147">
        <f t="shared" si="650"/>
        <v>0</v>
      </c>
      <c r="AD255" s="123"/>
    </row>
    <row r="256" spans="1:30" ht="110.25" x14ac:dyDescent="0.25">
      <c r="A256" s="32">
        <f t="shared" si="506"/>
        <v>251</v>
      </c>
      <c r="B256" s="32" t="str">
        <f t="shared" si="635"/>
        <v>VT3*0,8</v>
      </c>
      <c r="C256" s="32" t="str">
        <f t="shared" si="636"/>
        <v>TB20DT</v>
      </c>
      <c r="D256" s="164" t="str">
        <f>V256&amp;W256&amp;X256&amp;Y256&amp;Z256&amp;"
"&amp;AA256&amp;"
"
&amp;AB256&amp;"
"&amp;AC256</f>
        <v>Các tuyến đường giao thông không đấu nối trực tiếp và thông ra Đường Lê Lai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E256" s="165"/>
      <c r="F256" s="166"/>
      <c r="G256" s="148">
        <v>2900</v>
      </c>
      <c r="H256" s="37">
        <v>2000</v>
      </c>
      <c r="I256" s="37">
        <v>1700</v>
      </c>
      <c r="J256" s="160">
        <f>VLOOKUP(C256,'[4]1. MA DO'!$E$5:$AA$1933,23,0)</f>
        <v>1.1299999999999999</v>
      </c>
      <c r="K256" s="161">
        <f t="shared" si="503"/>
        <v>1.1299999999999999</v>
      </c>
      <c r="L256" s="161">
        <f t="shared" si="504"/>
        <v>1.1299999999999999</v>
      </c>
      <c r="M256" s="146">
        <f t="shared" si="637"/>
        <v>6500</v>
      </c>
      <c r="N256" s="146">
        <f t="shared" si="638"/>
        <v>3400</v>
      </c>
      <c r="O256" s="146">
        <f t="shared" si="639"/>
        <v>2300</v>
      </c>
      <c r="P256" s="146">
        <f t="shared" si="640"/>
        <v>1450</v>
      </c>
      <c r="Q256" s="147">
        <f t="shared" si="641"/>
        <v>9100</v>
      </c>
      <c r="R256" s="147">
        <f t="shared" si="642"/>
        <v>4700</v>
      </c>
      <c r="S256" s="147">
        <f t="shared" si="643"/>
        <v>3200</v>
      </c>
      <c r="T256" s="147">
        <f t="shared" si="644"/>
        <v>2000</v>
      </c>
      <c r="U256" s="147">
        <f t="shared" si="644"/>
        <v>1</v>
      </c>
      <c r="V256" s="147" t="str">
        <f t="shared" si="645"/>
        <v xml:space="preserve">Các tuyến đường giao thông không đấu nối trực tiếp và thông ra </v>
      </c>
      <c r="W256" s="147" t="str">
        <f t="shared" si="646"/>
        <v>Đường Lê Lai</v>
      </c>
      <c r="X256" s="147" t="str">
        <f t="shared" si="646"/>
        <v xml:space="preserve"> đoạn từ Đường Nguyễn Huệ</v>
      </c>
      <c r="Y256" s="147" t="str">
        <f t="shared" si="647"/>
        <v xml:space="preserve"> đến Đường Lý Nam Đế</v>
      </c>
      <c r="Z256" s="147" t="s">
        <v>335</v>
      </c>
      <c r="AA256" s="147" t="str">
        <f t="shared" ref="AA256:AC256" si="651">AA249</f>
        <v>- Có bề rộng ≥5m, cách đường giao thông &gt;600m.</v>
      </c>
      <c r="AB256" s="147" t="str">
        <f t="shared" si="651"/>
        <v>- Có bề rộng từ ≥3m đến &lt;5m, cách đường giao thông từ &gt;400m đến ≤600m.</v>
      </c>
      <c r="AC256" s="147" t="str">
        <f t="shared" si="651"/>
        <v>- Có bề rộng &lt;3m, cách đường giao thông ≤200m.</v>
      </c>
      <c r="AD256" s="123"/>
    </row>
    <row r="257" spans="1:30" ht="110.25" x14ac:dyDescent="0.25">
      <c r="A257" s="32">
        <f t="shared" si="506"/>
        <v>252</v>
      </c>
      <c r="B257" s="32" t="str">
        <f t="shared" si="635"/>
        <v>VT4*0,8</v>
      </c>
      <c r="C257" s="32" t="str">
        <f t="shared" si="636"/>
        <v>TB20DT</v>
      </c>
      <c r="D257" s="164" t="str">
        <f>V257&amp;W257&amp;X257&amp;Y257&amp;Z257</f>
        <v>Các tuyến đường giao thông không đấu nối trực tiếp và thông ra Đường Lê Lai đoạn từ Đường Nguyễn Huệ đến Đường Lý Nam Đế có hiện trạng là đường nhựa, bê tông xi măng:
- Có bề rộng từ ≥3m đến &lt;5m, cách đường giao thông &gt;600m.
- Có bề rộng &lt;3m, cách đường giao thông &gt;200m.</v>
      </c>
      <c r="E257" s="165"/>
      <c r="F257" s="166"/>
      <c r="G257" s="148">
        <v>1800</v>
      </c>
      <c r="H257" s="37">
        <v>1300</v>
      </c>
      <c r="I257" s="37">
        <v>1100</v>
      </c>
      <c r="J257" s="160">
        <f>VLOOKUP(C257,'[4]1. MA DO'!$E$5:$AA$1933,23,0)</f>
        <v>1.1299999999999999</v>
      </c>
      <c r="K257" s="161">
        <f t="shared" si="503"/>
        <v>1.1299999999999999</v>
      </c>
      <c r="L257" s="161">
        <f t="shared" si="504"/>
        <v>1.1299999999999999</v>
      </c>
      <c r="M257" s="146">
        <f t="shared" si="637"/>
        <v>6500</v>
      </c>
      <c r="N257" s="146">
        <f t="shared" si="638"/>
        <v>3400</v>
      </c>
      <c r="O257" s="146">
        <f t="shared" si="639"/>
        <v>2300</v>
      </c>
      <c r="P257" s="146">
        <f t="shared" si="640"/>
        <v>1450</v>
      </c>
      <c r="Q257" s="147">
        <f t="shared" si="641"/>
        <v>9100</v>
      </c>
      <c r="R257" s="147">
        <f t="shared" si="642"/>
        <v>4700</v>
      </c>
      <c r="S257" s="147">
        <f t="shared" si="643"/>
        <v>3200</v>
      </c>
      <c r="T257" s="147">
        <f t="shared" si="644"/>
        <v>2000</v>
      </c>
      <c r="U257" s="147">
        <f t="shared" si="644"/>
        <v>1</v>
      </c>
      <c r="V257" s="147" t="str">
        <f t="shared" si="645"/>
        <v xml:space="preserve">Các tuyến đường giao thông không đấu nối trực tiếp và thông ra </v>
      </c>
      <c r="W257" s="147" t="str">
        <f t="shared" si="646"/>
        <v>Đường Lê Lai</v>
      </c>
      <c r="X257" s="147" t="str">
        <f t="shared" si="646"/>
        <v xml:space="preserve"> đoạn từ Đường Nguyễn Huệ</v>
      </c>
      <c r="Y257" s="147" t="str">
        <f t="shared" si="647"/>
        <v xml:space="preserve"> đến Đường Lý Nam Đế</v>
      </c>
      <c r="Z257" s="147" t="s">
        <v>336</v>
      </c>
      <c r="AA257" s="147">
        <f t="shared" ref="AA257:AC257" si="652">AA250</f>
        <v>0</v>
      </c>
      <c r="AB257" s="147">
        <f t="shared" si="652"/>
        <v>0</v>
      </c>
      <c r="AC257" s="147">
        <f t="shared" si="652"/>
        <v>0</v>
      </c>
      <c r="AD257" s="123"/>
    </row>
    <row r="258" spans="1:30" ht="31.5" x14ac:dyDescent="0.25">
      <c r="A258" s="32">
        <f t="shared" si="506"/>
        <v>253</v>
      </c>
      <c r="B258" s="32" t="str">
        <f>'Đầu vào (2)'!G246</f>
        <v>TB11DT_D1</v>
      </c>
      <c r="C258" s="32" t="str">
        <f>$B$258</f>
        <v>TB11DT_D1</v>
      </c>
      <c r="D258" s="34" t="str">
        <f>'Đầu vào (2)'!H246</f>
        <v>Đường Đinh Tiên Hoàng</v>
      </c>
      <c r="E258" s="34" t="str">
        <f>'Đầu vào (2)'!I246</f>
        <v>Quốc lộ 1</v>
      </c>
      <c r="F258" s="34" t="str">
        <f>'Đầu vào (2)'!K246</f>
        <v>Đường Hùng Vương</v>
      </c>
      <c r="G258" s="37">
        <v>10400</v>
      </c>
      <c r="H258" s="37">
        <v>7300</v>
      </c>
      <c r="I258" s="37">
        <v>6200</v>
      </c>
      <c r="J258" s="160">
        <f>VLOOKUP(C258,'[4]1. MA DO'!$E$5:$AA$1933,23,0)</f>
        <v>1.1299999999999999</v>
      </c>
      <c r="K258" s="161">
        <f t="shared" si="503"/>
        <v>1.1299999999999999</v>
      </c>
      <c r="L258" s="161">
        <f t="shared" si="504"/>
        <v>1.1299999999999999</v>
      </c>
      <c r="M258" s="146">
        <f>'Đầu vào (2)'!L246</f>
        <v>7500</v>
      </c>
      <c r="N258" s="146">
        <f>'Đầu vào (2)'!M246</f>
        <v>3800</v>
      </c>
      <c r="O258" s="146">
        <f>'Đầu vào (2)'!N246</f>
        <v>2500</v>
      </c>
      <c r="P258" s="146">
        <f>'Đầu vào (2)'!O246</f>
        <v>1600</v>
      </c>
      <c r="Q258" s="147">
        <f>VLOOKUP(B258,'[3]Giá đề xuất ODT'!$G$11:$AD$2233,21,0)</f>
        <v>10400</v>
      </c>
      <c r="R258" s="147">
        <f>VLOOKUP(B258,'[3]Giá đề xuất ODT'!$G$11:$AD$2233,22,0)</f>
        <v>5300</v>
      </c>
      <c r="S258" s="147">
        <f>VLOOKUP(B258,'[3]Giá đề xuất ODT'!$G$11:$AD$2233,23,0)</f>
        <v>3500</v>
      </c>
      <c r="T258" s="147">
        <f>VLOOKUP(B258,'[3]Giá đề xuất ODT'!$G$11:$AD$2233,24,0)</f>
        <v>2200</v>
      </c>
      <c r="U258" s="147">
        <v>1</v>
      </c>
      <c r="V258" s="123"/>
      <c r="W258" s="147" t="str">
        <f>D258</f>
        <v>Đường Đinh Tiên Hoàng</v>
      </c>
      <c r="X258" s="147" t="str">
        <f>" đoạn từ "&amp;E258</f>
        <v xml:space="preserve"> đoạn từ Quốc lộ 1</v>
      </c>
      <c r="Y258" s="147" t="str">
        <f>" đến "&amp;F258</f>
        <v xml:space="preserve"> đến Đường Hùng Vương</v>
      </c>
      <c r="Z258" s="123"/>
      <c r="AA258" s="123"/>
      <c r="AB258" s="123"/>
      <c r="AC258" s="123"/>
      <c r="AD258" s="123"/>
    </row>
    <row r="259" spans="1:30" ht="78.75" x14ac:dyDescent="0.25">
      <c r="A259" s="32">
        <f t="shared" si="506"/>
        <v>254</v>
      </c>
      <c r="B259" s="32" t="str">
        <f t="shared" ref="B259:B264" si="653">B252</f>
        <v>VT2</v>
      </c>
      <c r="C259" s="32" t="str">
        <f t="shared" ref="C259:C264" si="654">$B$258</f>
        <v>TB11DT_D1</v>
      </c>
      <c r="D259" s="164" t="str">
        <f>V259&amp;W259&amp;X259&amp;Y259&amp;Z259&amp;"
"&amp;AA259&amp;"
"
&amp;AB259</f>
        <v>Các tuyến đường giao thông đấu nối trực tiếp ra Đường Đinh Tiên Hoàng đoạn từ Quốc lộ 1 đến Đường Hùng Vương có hiện trạng là đường nhựa, bê tông xi măng:
- Có bề rộng ≥5m, cách đường giao thông ≤600m.
- Có bề rộng từ ≥3m đến &lt;5m, cách đường giao thông ≤400m.</v>
      </c>
      <c r="E259" s="165"/>
      <c r="F259" s="166"/>
      <c r="G259" s="148">
        <v>5300</v>
      </c>
      <c r="H259" s="37">
        <v>3700</v>
      </c>
      <c r="I259" s="37">
        <v>3200</v>
      </c>
      <c r="J259" s="160">
        <f>VLOOKUP(C259,'[4]1. MA DO'!$E$5:$AA$1933,23,0)</f>
        <v>1.1299999999999999</v>
      </c>
      <c r="K259" s="161">
        <f t="shared" si="503"/>
        <v>1.1299999999999999</v>
      </c>
      <c r="L259" s="161">
        <f t="shared" si="504"/>
        <v>1.1299999999999999</v>
      </c>
      <c r="M259" s="146">
        <f t="shared" ref="M259:M264" si="655">M258</f>
        <v>7500</v>
      </c>
      <c r="N259" s="146">
        <f t="shared" ref="N259:N264" si="656">N258</f>
        <v>3800</v>
      </c>
      <c r="O259" s="146">
        <f t="shared" ref="O259:O264" si="657">O258</f>
        <v>2500</v>
      </c>
      <c r="P259" s="146">
        <f t="shared" ref="P259:P264" si="658">P258</f>
        <v>1600</v>
      </c>
      <c r="Q259" s="147">
        <f t="shared" ref="Q259:Q264" si="659">Q258</f>
        <v>10400</v>
      </c>
      <c r="R259" s="147">
        <f t="shared" ref="R259:R264" si="660">R258</f>
        <v>5300</v>
      </c>
      <c r="S259" s="147">
        <f t="shared" ref="S259:S264" si="661">S258</f>
        <v>3500</v>
      </c>
      <c r="T259" s="147">
        <f t="shared" ref="T259:U264" si="662">T258</f>
        <v>2200</v>
      </c>
      <c r="U259" s="147">
        <f t="shared" si="662"/>
        <v>1</v>
      </c>
      <c r="V259" s="147" t="str">
        <f t="shared" ref="V259:V264" si="663">V252</f>
        <v xml:space="preserve">Các tuyến đường giao thông đấu nối trực tiếp ra </v>
      </c>
      <c r="W259" s="147" t="str">
        <f t="shared" ref="W259:X264" si="664">W258</f>
        <v>Đường Đinh Tiên Hoàng</v>
      </c>
      <c r="X259" s="147" t="str">
        <f t="shared" si="664"/>
        <v xml:space="preserve"> đoạn từ Quốc lộ 1</v>
      </c>
      <c r="Y259" s="147" t="str">
        <f t="shared" ref="Y259:Y264" si="665">Y258</f>
        <v xml:space="preserve"> đến Đường Hùng Vương</v>
      </c>
      <c r="Z259" s="147" t="s">
        <v>335</v>
      </c>
      <c r="AA259" s="147" t="str">
        <f>AA252</f>
        <v>- Có bề rộng ≥5m, cách đường giao thông ≤600m.</v>
      </c>
      <c r="AB259" s="147" t="str">
        <f>AB252</f>
        <v>- Có bề rộng từ ≥3m đến &lt;5m, cách đường giao thông ≤400m.</v>
      </c>
      <c r="AC259" s="147">
        <f>AC252</f>
        <v>0</v>
      </c>
      <c r="AD259" s="123"/>
    </row>
    <row r="260" spans="1:30" ht="78.75" x14ac:dyDescent="0.25">
      <c r="A260" s="32">
        <f t="shared" si="506"/>
        <v>255</v>
      </c>
      <c r="B260" s="32" t="str">
        <f t="shared" si="653"/>
        <v>VT3</v>
      </c>
      <c r="C260" s="32" t="str">
        <f t="shared" si="654"/>
        <v>TB11DT_D1</v>
      </c>
      <c r="D260" s="164" t="str">
        <f>V260&amp;W260&amp;X260&amp;Y260&amp;Z260&amp;"
"&amp;AA260&amp;"
"&amp;AB260&amp;"
"&amp;AC260</f>
        <v>Các tuyến đường giao thông đấu nối trực tiếp ra Đường Đinh Tiên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60" s="165"/>
      <c r="F260" s="166"/>
      <c r="G260" s="148">
        <v>3500</v>
      </c>
      <c r="H260" s="37">
        <v>2500</v>
      </c>
      <c r="I260" s="37">
        <v>2100</v>
      </c>
      <c r="J260" s="160">
        <f>VLOOKUP(C260,'[4]1. MA DO'!$E$5:$AA$1933,23,0)</f>
        <v>1.1299999999999999</v>
      </c>
      <c r="K260" s="161">
        <f t="shared" si="503"/>
        <v>1.1299999999999999</v>
      </c>
      <c r="L260" s="161">
        <f t="shared" si="504"/>
        <v>1.1299999999999999</v>
      </c>
      <c r="M260" s="146">
        <f t="shared" si="655"/>
        <v>7500</v>
      </c>
      <c r="N260" s="146">
        <f t="shared" si="656"/>
        <v>3800</v>
      </c>
      <c r="O260" s="146">
        <f t="shared" si="657"/>
        <v>2500</v>
      </c>
      <c r="P260" s="146">
        <f t="shared" si="658"/>
        <v>1600</v>
      </c>
      <c r="Q260" s="147">
        <f t="shared" si="659"/>
        <v>10400</v>
      </c>
      <c r="R260" s="147">
        <f t="shared" si="660"/>
        <v>5300</v>
      </c>
      <c r="S260" s="147">
        <f t="shared" si="661"/>
        <v>3500</v>
      </c>
      <c r="T260" s="147">
        <f t="shared" si="662"/>
        <v>2200</v>
      </c>
      <c r="U260" s="147">
        <f t="shared" si="662"/>
        <v>1</v>
      </c>
      <c r="V260" s="147" t="str">
        <f t="shared" si="663"/>
        <v xml:space="preserve">Các tuyến đường giao thông đấu nối trực tiếp ra </v>
      </c>
      <c r="W260" s="147" t="str">
        <f t="shared" si="664"/>
        <v>Đường Đinh Tiên Hoàng</v>
      </c>
      <c r="X260" s="147" t="str">
        <f t="shared" si="664"/>
        <v xml:space="preserve"> đoạn từ Quốc lộ 1</v>
      </c>
      <c r="Y260" s="147" t="str">
        <f t="shared" si="665"/>
        <v xml:space="preserve"> đến Đường Hùng Vương</v>
      </c>
      <c r="Z260" s="147" t="s">
        <v>335</v>
      </c>
      <c r="AA260" s="147" t="str">
        <f t="shared" ref="AA260:AC260" si="666">AA253</f>
        <v>- Có bề rộng ≥5m, cách đường giao thông &gt;600m.</v>
      </c>
      <c r="AB260" s="147" t="str">
        <f t="shared" si="666"/>
        <v>- Có bề rộng từ ≥3m đến &lt;5m, cách đường giao thông từ &gt;400m đến ≤600m.</v>
      </c>
      <c r="AC260" s="147" t="str">
        <f t="shared" si="666"/>
        <v>- Có bề rộng &lt;3m, cách đường giao thông ≤200m.</v>
      </c>
      <c r="AD260" s="123"/>
    </row>
    <row r="261" spans="1:30" ht="94.5" x14ac:dyDescent="0.25">
      <c r="A261" s="32">
        <f t="shared" si="506"/>
        <v>256</v>
      </c>
      <c r="B261" s="32" t="str">
        <f t="shared" si="653"/>
        <v>VT4</v>
      </c>
      <c r="C261" s="32" t="str">
        <f t="shared" si="654"/>
        <v>TB11DT_D1</v>
      </c>
      <c r="D261" s="164" t="str">
        <f>V261&amp;W261&amp;X261&amp;Y261&amp;Z261</f>
        <v>Các tuyến đường giao thông đấu nối trực tiếp ra Đường Đinh Tiên Hoàng đoạn từ Quốc lộ 1 đến Đường Hùng Vương có hiện trạng là đường nhựa, bê tông xi măng:
- Có bề rộng từ ≥3m đến &lt;5m, cách đường giao thông &gt;600m.
- Có bề rộng &lt;3m, cách đường giao thông &gt;200m.</v>
      </c>
      <c r="E261" s="165"/>
      <c r="F261" s="166"/>
      <c r="G261" s="148">
        <v>2200</v>
      </c>
      <c r="H261" s="37">
        <v>1500</v>
      </c>
      <c r="I261" s="37">
        <v>1300</v>
      </c>
      <c r="J261" s="160">
        <f>VLOOKUP(C261,'[4]1. MA DO'!$E$5:$AA$1933,23,0)</f>
        <v>1.1299999999999999</v>
      </c>
      <c r="K261" s="161">
        <f t="shared" si="503"/>
        <v>1.1299999999999999</v>
      </c>
      <c r="L261" s="161">
        <f t="shared" si="504"/>
        <v>1.1299999999999999</v>
      </c>
      <c r="M261" s="146">
        <f t="shared" si="655"/>
        <v>7500</v>
      </c>
      <c r="N261" s="146">
        <f t="shared" si="656"/>
        <v>3800</v>
      </c>
      <c r="O261" s="146">
        <f t="shared" si="657"/>
        <v>2500</v>
      </c>
      <c r="P261" s="146">
        <f t="shared" si="658"/>
        <v>1600</v>
      </c>
      <c r="Q261" s="147">
        <f t="shared" si="659"/>
        <v>10400</v>
      </c>
      <c r="R261" s="147">
        <f t="shared" si="660"/>
        <v>5300</v>
      </c>
      <c r="S261" s="147">
        <f t="shared" si="661"/>
        <v>3500</v>
      </c>
      <c r="T261" s="147">
        <f t="shared" si="662"/>
        <v>2200</v>
      </c>
      <c r="U261" s="147">
        <f t="shared" si="662"/>
        <v>1</v>
      </c>
      <c r="V261" s="147" t="str">
        <f t="shared" si="663"/>
        <v xml:space="preserve">Các tuyến đường giao thông đấu nối trực tiếp ra </v>
      </c>
      <c r="W261" s="147" t="str">
        <f t="shared" si="664"/>
        <v>Đường Đinh Tiên Hoàng</v>
      </c>
      <c r="X261" s="147" t="str">
        <f t="shared" si="664"/>
        <v xml:space="preserve"> đoạn từ Quốc lộ 1</v>
      </c>
      <c r="Y261" s="147" t="str">
        <f t="shared" si="665"/>
        <v xml:space="preserve"> đến Đường Hùng Vương</v>
      </c>
      <c r="Z261" s="147" t="s">
        <v>336</v>
      </c>
      <c r="AA261" s="147">
        <f t="shared" ref="AA261:AC261" si="667">AA254</f>
        <v>0</v>
      </c>
      <c r="AB261" s="147">
        <f t="shared" si="667"/>
        <v>0</v>
      </c>
      <c r="AC261" s="147">
        <f t="shared" si="667"/>
        <v>0</v>
      </c>
      <c r="AD261" s="123"/>
    </row>
    <row r="262" spans="1:30" ht="110.25" x14ac:dyDescent="0.25">
      <c r="A262" s="32">
        <f t="shared" si="506"/>
        <v>257</v>
      </c>
      <c r="B262" s="32" t="str">
        <f t="shared" si="653"/>
        <v>VT2*0,8</v>
      </c>
      <c r="C262" s="32" t="str">
        <f t="shared" si="654"/>
        <v>TB11DT_D1</v>
      </c>
      <c r="D262" s="164" t="str">
        <f>V262&amp;W262&amp;X262&amp;Y262&amp;Z262&amp;"
"&amp;AA262&amp;"
"
&amp;AB262</f>
        <v>Các tuyến đường giao thông không đấu nối trực tiếp và thông ra Đường Đinh Tiên Hoàng đoạn từ Quốc lộ 1 đến Đường Hùng Vương có hiện trạng là đường nhựa, bê tông xi măng:
- Có bề rộng ≥5m, cách đường giao thông ≤600m.
- Có bề rộng từ ≥3m đến &lt;5m, cách đường giao thông ≤400m.</v>
      </c>
      <c r="E262" s="165"/>
      <c r="F262" s="166"/>
      <c r="G262" s="148">
        <v>4800</v>
      </c>
      <c r="H262" s="37">
        <v>3400</v>
      </c>
      <c r="I262" s="37">
        <v>2900</v>
      </c>
      <c r="J262" s="160">
        <f>VLOOKUP(C262,'[4]1. MA DO'!$E$5:$AA$1933,23,0)</f>
        <v>1.1299999999999999</v>
      </c>
      <c r="K262" s="161">
        <f t="shared" si="503"/>
        <v>1.1299999999999999</v>
      </c>
      <c r="L262" s="161">
        <f t="shared" si="504"/>
        <v>1.1299999999999999</v>
      </c>
      <c r="M262" s="146">
        <f t="shared" si="655"/>
        <v>7500</v>
      </c>
      <c r="N262" s="146">
        <f t="shared" si="656"/>
        <v>3800</v>
      </c>
      <c r="O262" s="146">
        <f t="shared" si="657"/>
        <v>2500</v>
      </c>
      <c r="P262" s="146">
        <f t="shared" si="658"/>
        <v>1600</v>
      </c>
      <c r="Q262" s="147">
        <f t="shared" si="659"/>
        <v>10400</v>
      </c>
      <c r="R262" s="147">
        <f t="shared" si="660"/>
        <v>5300</v>
      </c>
      <c r="S262" s="147">
        <f t="shared" si="661"/>
        <v>3500</v>
      </c>
      <c r="T262" s="147">
        <f t="shared" si="662"/>
        <v>2200</v>
      </c>
      <c r="U262" s="147">
        <f t="shared" si="662"/>
        <v>1</v>
      </c>
      <c r="V262" s="147" t="str">
        <f t="shared" si="663"/>
        <v xml:space="preserve">Các tuyến đường giao thông không đấu nối trực tiếp và thông ra </v>
      </c>
      <c r="W262" s="147" t="str">
        <f t="shared" si="664"/>
        <v>Đường Đinh Tiên Hoàng</v>
      </c>
      <c r="X262" s="147" t="str">
        <f t="shared" si="664"/>
        <v xml:space="preserve"> đoạn từ Quốc lộ 1</v>
      </c>
      <c r="Y262" s="147" t="str">
        <f t="shared" si="665"/>
        <v xml:space="preserve"> đến Đường Hùng Vương</v>
      </c>
      <c r="Z262" s="147" t="s">
        <v>335</v>
      </c>
      <c r="AA262" s="147" t="str">
        <f t="shared" ref="AA262:AC262" si="668">AA255</f>
        <v>- Có bề rộng ≥5m, cách đường giao thông ≤600m.</v>
      </c>
      <c r="AB262" s="147" t="str">
        <f t="shared" si="668"/>
        <v>- Có bề rộng từ ≥3m đến &lt;5m, cách đường giao thông ≤400m.</v>
      </c>
      <c r="AC262" s="147">
        <f t="shared" si="668"/>
        <v>0</v>
      </c>
      <c r="AD262" s="123"/>
    </row>
    <row r="263" spans="1:30" ht="110.25" x14ac:dyDescent="0.25">
      <c r="A263" s="32">
        <f t="shared" si="506"/>
        <v>258</v>
      </c>
      <c r="B263" s="32" t="str">
        <f t="shared" si="653"/>
        <v>VT3*0,8</v>
      </c>
      <c r="C263" s="32" t="str">
        <f t="shared" si="654"/>
        <v>TB11DT_D1</v>
      </c>
      <c r="D263" s="164" t="str">
        <f>V263&amp;W263&amp;X263&amp;Y263&amp;Z263&amp;"
"&amp;AA263&amp;"
"
&amp;AB263&amp;"
"&amp;AC263</f>
        <v>Các tuyến đường giao thông không đấu nối trực tiếp và thông ra Đường Đinh Tiên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63" s="165"/>
      <c r="F263" s="166"/>
      <c r="G263" s="148">
        <v>3200</v>
      </c>
      <c r="H263" s="37">
        <v>2200</v>
      </c>
      <c r="I263" s="37">
        <v>1900</v>
      </c>
      <c r="J263" s="160">
        <f>VLOOKUP(C263,'[4]1. MA DO'!$E$5:$AA$1933,23,0)</f>
        <v>1.1299999999999999</v>
      </c>
      <c r="K263" s="161">
        <f t="shared" ref="K263:K326" si="669">J263</f>
        <v>1.1299999999999999</v>
      </c>
      <c r="L263" s="161">
        <f t="shared" ref="L263:L326" si="670">J263</f>
        <v>1.1299999999999999</v>
      </c>
      <c r="M263" s="146">
        <f t="shared" si="655"/>
        <v>7500</v>
      </c>
      <c r="N263" s="146">
        <f t="shared" si="656"/>
        <v>3800</v>
      </c>
      <c r="O263" s="146">
        <f t="shared" si="657"/>
        <v>2500</v>
      </c>
      <c r="P263" s="146">
        <f t="shared" si="658"/>
        <v>1600</v>
      </c>
      <c r="Q263" s="147">
        <f t="shared" si="659"/>
        <v>10400</v>
      </c>
      <c r="R263" s="147">
        <f t="shared" si="660"/>
        <v>5300</v>
      </c>
      <c r="S263" s="147">
        <f t="shared" si="661"/>
        <v>3500</v>
      </c>
      <c r="T263" s="147">
        <f t="shared" si="662"/>
        <v>2200</v>
      </c>
      <c r="U263" s="147">
        <f t="shared" si="662"/>
        <v>1</v>
      </c>
      <c r="V263" s="147" t="str">
        <f t="shared" si="663"/>
        <v xml:space="preserve">Các tuyến đường giao thông không đấu nối trực tiếp và thông ra </v>
      </c>
      <c r="W263" s="147" t="str">
        <f t="shared" si="664"/>
        <v>Đường Đinh Tiên Hoàng</v>
      </c>
      <c r="X263" s="147" t="str">
        <f t="shared" si="664"/>
        <v xml:space="preserve"> đoạn từ Quốc lộ 1</v>
      </c>
      <c r="Y263" s="147" t="str">
        <f t="shared" si="665"/>
        <v xml:space="preserve"> đến Đường Hùng Vương</v>
      </c>
      <c r="Z263" s="147" t="s">
        <v>335</v>
      </c>
      <c r="AA263" s="147" t="str">
        <f t="shared" ref="AA263:AC263" si="671">AA256</f>
        <v>- Có bề rộng ≥5m, cách đường giao thông &gt;600m.</v>
      </c>
      <c r="AB263" s="147" t="str">
        <f t="shared" si="671"/>
        <v>- Có bề rộng từ ≥3m đến &lt;5m, cách đường giao thông từ &gt;400m đến ≤600m.</v>
      </c>
      <c r="AC263" s="147" t="str">
        <f t="shared" si="671"/>
        <v>- Có bề rộng &lt;3m, cách đường giao thông ≤200m.</v>
      </c>
      <c r="AD263" s="123"/>
    </row>
    <row r="264" spans="1:30" ht="110.25" x14ac:dyDescent="0.25">
      <c r="A264" s="32">
        <f t="shared" ref="A264:A327" si="672">A263+1</f>
        <v>259</v>
      </c>
      <c r="B264" s="32" t="str">
        <f t="shared" si="653"/>
        <v>VT4*0,8</v>
      </c>
      <c r="C264" s="32" t="str">
        <f t="shared" si="654"/>
        <v>TB11DT_D1</v>
      </c>
      <c r="D264" s="164" t="str">
        <f>V264&amp;W264&amp;X264&amp;Y264&amp;Z264</f>
        <v>Các tuyến đường giao thông không đấu nối trực tiếp và thông ra Đường Đinh Tiên Hoàng đoạn từ Quốc lộ 1 đến Đường Hùng Vương có hiện trạng là đường nhựa, bê tông xi măng:
- Có bề rộng từ ≥3m đến &lt;5m, cách đường giao thông &gt;600m.
- Có bề rộng &lt;3m, cách đường giao thông &gt;200m.</v>
      </c>
      <c r="E264" s="165"/>
      <c r="F264" s="166"/>
      <c r="G264" s="148">
        <v>2000</v>
      </c>
      <c r="H264" s="37">
        <v>1400</v>
      </c>
      <c r="I264" s="37">
        <v>1200</v>
      </c>
      <c r="J264" s="160">
        <f>VLOOKUP(C264,'[4]1. MA DO'!$E$5:$AA$1933,23,0)</f>
        <v>1.1299999999999999</v>
      </c>
      <c r="K264" s="161">
        <f t="shared" si="669"/>
        <v>1.1299999999999999</v>
      </c>
      <c r="L264" s="161">
        <f t="shared" si="670"/>
        <v>1.1299999999999999</v>
      </c>
      <c r="M264" s="146">
        <f t="shared" si="655"/>
        <v>7500</v>
      </c>
      <c r="N264" s="146">
        <f t="shared" si="656"/>
        <v>3800</v>
      </c>
      <c r="O264" s="146">
        <f t="shared" si="657"/>
        <v>2500</v>
      </c>
      <c r="P264" s="146">
        <f t="shared" si="658"/>
        <v>1600</v>
      </c>
      <c r="Q264" s="147">
        <f t="shared" si="659"/>
        <v>10400</v>
      </c>
      <c r="R264" s="147">
        <f t="shared" si="660"/>
        <v>5300</v>
      </c>
      <c r="S264" s="147">
        <f t="shared" si="661"/>
        <v>3500</v>
      </c>
      <c r="T264" s="147">
        <f t="shared" si="662"/>
        <v>2200</v>
      </c>
      <c r="U264" s="147">
        <f t="shared" si="662"/>
        <v>1</v>
      </c>
      <c r="V264" s="147" t="str">
        <f t="shared" si="663"/>
        <v xml:space="preserve">Các tuyến đường giao thông không đấu nối trực tiếp và thông ra </v>
      </c>
      <c r="W264" s="147" t="str">
        <f t="shared" si="664"/>
        <v>Đường Đinh Tiên Hoàng</v>
      </c>
      <c r="X264" s="147" t="str">
        <f t="shared" si="664"/>
        <v xml:space="preserve"> đoạn từ Quốc lộ 1</v>
      </c>
      <c r="Y264" s="147" t="str">
        <f t="shared" si="665"/>
        <v xml:space="preserve"> đến Đường Hùng Vương</v>
      </c>
      <c r="Z264" s="147" t="s">
        <v>336</v>
      </c>
      <c r="AA264" s="147">
        <f t="shared" ref="AA264:AC264" si="673">AA257</f>
        <v>0</v>
      </c>
      <c r="AB264" s="147">
        <f t="shared" si="673"/>
        <v>0</v>
      </c>
      <c r="AC264" s="147">
        <f t="shared" si="673"/>
        <v>0</v>
      </c>
      <c r="AD264" s="123"/>
    </row>
    <row r="265" spans="1:30" ht="31.5" x14ac:dyDescent="0.25">
      <c r="A265" s="32">
        <f t="shared" si="672"/>
        <v>260</v>
      </c>
      <c r="B265" s="32" t="str">
        <f>'Đầu vào (2)'!G253</f>
        <v>TB11DT_D2</v>
      </c>
      <c r="C265" s="32" t="str">
        <f>$B$265</f>
        <v>TB11DT_D2</v>
      </c>
      <c r="D265" s="34" t="str">
        <f>'Đầu vào (2)'!H253</f>
        <v>Đường Đinh Tiên Hoàng</v>
      </c>
      <c r="E265" s="34" t="str">
        <f>'Đầu vào (2)'!I253</f>
        <v>Đường Hùng Vương</v>
      </c>
      <c r="F265" s="34" t="str">
        <f>'Đầu vào (2)'!K253</f>
        <v>Đường An Dương Vương (hết khu dân cư 4,7 ha)</v>
      </c>
      <c r="G265" s="37">
        <v>9800</v>
      </c>
      <c r="H265" s="37">
        <v>6900</v>
      </c>
      <c r="I265" s="37">
        <v>5900</v>
      </c>
      <c r="J265" s="160">
        <f>VLOOKUP(C265,'[4]1. MA DO'!$E$5:$AA$1933,23,0)</f>
        <v>1.1299999999999999</v>
      </c>
      <c r="K265" s="161">
        <f t="shared" si="669"/>
        <v>1.1299999999999999</v>
      </c>
      <c r="L265" s="161">
        <f t="shared" si="670"/>
        <v>1.1299999999999999</v>
      </c>
      <c r="M265" s="146">
        <f>'Đầu vào (2)'!L253</f>
        <v>7000</v>
      </c>
      <c r="N265" s="146">
        <f>'Đầu vào (2)'!M253</f>
        <v>3400</v>
      </c>
      <c r="O265" s="146">
        <f>'Đầu vào (2)'!N253</f>
        <v>2300</v>
      </c>
      <c r="P265" s="146">
        <f>'Đầu vào (2)'!O253</f>
        <v>1500</v>
      </c>
      <c r="Q265" s="147">
        <f>VLOOKUP(B265,'[3]Giá đề xuất ODT'!$G$11:$AD$2233,21,0)</f>
        <v>9800</v>
      </c>
      <c r="R265" s="147">
        <f>VLOOKUP(B265,'[3]Giá đề xuất ODT'!$G$11:$AD$2233,22,0)</f>
        <v>4700</v>
      </c>
      <c r="S265" s="147">
        <f>VLOOKUP(B265,'[3]Giá đề xuất ODT'!$G$11:$AD$2233,23,0)</f>
        <v>3200</v>
      </c>
      <c r="T265" s="147">
        <f>VLOOKUP(B265,'[3]Giá đề xuất ODT'!$G$11:$AD$2233,24,0)</f>
        <v>2100</v>
      </c>
      <c r="U265" s="147">
        <v>1</v>
      </c>
      <c r="V265" s="123"/>
      <c r="W265" s="147" t="str">
        <f>D265</f>
        <v>Đường Đinh Tiên Hoàng</v>
      </c>
      <c r="X265" s="147" t="str">
        <f>" đoạn từ "&amp;E265</f>
        <v xml:space="preserve"> đoạn từ Đường Hùng Vương</v>
      </c>
      <c r="Y265" s="147" t="str">
        <f>" đến "&amp;F265</f>
        <v xml:space="preserve"> đến Đường An Dương Vương (hết khu dân cư 4,7 ha)</v>
      </c>
      <c r="Z265" s="123"/>
      <c r="AA265" s="123"/>
      <c r="AB265" s="123"/>
      <c r="AC265" s="123"/>
      <c r="AD265" s="123"/>
    </row>
    <row r="266" spans="1:30" ht="78.75" x14ac:dyDescent="0.25">
      <c r="A266" s="32">
        <f t="shared" si="672"/>
        <v>261</v>
      </c>
      <c r="B266" s="32" t="str">
        <f t="shared" ref="B266:B271" si="674">B259</f>
        <v>VT2</v>
      </c>
      <c r="C266" s="32" t="str">
        <f t="shared" ref="C266:C271" si="675">$B$265</f>
        <v>TB11DT_D2</v>
      </c>
      <c r="D266" s="164" t="str">
        <f>V266&amp;W266&amp;X266&amp;Y266&amp;Z266&amp;"
"&amp;AA266&amp;"
"
&amp;AB266</f>
        <v>Các tuyến đường giao thông đấu nối trực tiếp ra Đường Đinh Tiên Hoàng đoạn từ Đường Hùng Vương đến Đường An Dương Vương (hết khu dân cư 4,7 ha) có hiện trạng là đường nhựa, bê tông xi măng:
- Có bề rộng ≥5m, cách đường giao thông ≤600m.
- Có bề rộng từ ≥3m đến &lt;5m, cách đường giao thông ≤400m.</v>
      </c>
      <c r="E266" s="165"/>
      <c r="F266" s="166"/>
      <c r="G266" s="148">
        <v>4700</v>
      </c>
      <c r="H266" s="37">
        <v>3300</v>
      </c>
      <c r="I266" s="37">
        <v>2800</v>
      </c>
      <c r="J266" s="160">
        <f>VLOOKUP(C266,'[4]1. MA DO'!$E$5:$AA$1933,23,0)</f>
        <v>1.1299999999999999</v>
      </c>
      <c r="K266" s="161">
        <f t="shared" si="669"/>
        <v>1.1299999999999999</v>
      </c>
      <c r="L266" s="161">
        <f t="shared" si="670"/>
        <v>1.1299999999999999</v>
      </c>
      <c r="M266" s="146">
        <f t="shared" ref="M266:M271" si="676">M265</f>
        <v>7000</v>
      </c>
      <c r="N266" s="146">
        <f t="shared" ref="N266:N271" si="677">N265</f>
        <v>3400</v>
      </c>
      <c r="O266" s="146">
        <f t="shared" ref="O266:O271" si="678">O265</f>
        <v>2300</v>
      </c>
      <c r="P266" s="146">
        <f t="shared" ref="P266:P271" si="679">P265</f>
        <v>1500</v>
      </c>
      <c r="Q266" s="147">
        <f t="shared" ref="Q266:Q271" si="680">Q265</f>
        <v>9800</v>
      </c>
      <c r="R266" s="147">
        <f t="shared" ref="R266:R271" si="681">R265</f>
        <v>4700</v>
      </c>
      <c r="S266" s="147">
        <f t="shared" ref="S266:S271" si="682">S265</f>
        <v>3200</v>
      </c>
      <c r="T266" s="147">
        <f t="shared" ref="T266:U271" si="683">T265</f>
        <v>2100</v>
      </c>
      <c r="U266" s="147">
        <f t="shared" si="683"/>
        <v>1</v>
      </c>
      <c r="V266" s="147" t="str">
        <f t="shared" ref="V266:V271" si="684">V259</f>
        <v xml:space="preserve">Các tuyến đường giao thông đấu nối trực tiếp ra </v>
      </c>
      <c r="W266" s="147" t="str">
        <f t="shared" ref="W266:X271" si="685">W265</f>
        <v>Đường Đinh Tiên Hoàng</v>
      </c>
      <c r="X266" s="147" t="str">
        <f t="shared" si="685"/>
        <v xml:space="preserve"> đoạn từ Đường Hùng Vương</v>
      </c>
      <c r="Y266" s="147" t="str">
        <f t="shared" ref="Y266:Y271" si="686">Y265</f>
        <v xml:space="preserve"> đến Đường An Dương Vương (hết khu dân cư 4,7 ha)</v>
      </c>
      <c r="Z266" s="147" t="s">
        <v>335</v>
      </c>
      <c r="AA266" s="147" t="str">
        <f>AA259</f>
        <v>- Có bề rộng ≥5m, cách đường giao thông ≤600m.</v>
      </c>
      <c r="AB266" s="147" t="str">
        <f>AB259</f>
        <v>- Có bề rộng từ ≥3m đến &lt;5m, cách đường giao thông ≤400m.</v>
      </c>
      <c r="AC266" s="147">
        <f>AC259</f>
        <v>0</v>
      </c>
      <c r="AD266" s="123"/>
    </row>
    <row r="267" spans="1:30" ht="78.75" x14ac:dyDescent="0.25">
      <c r="A267" s="32">
        <f t="shared" si="672"/>
        <v>262</v>
      </c>
      <c r="B267" s="32" t="str">
        <f t="shared" si="674"/>
        <v>VT3</v>
      </c>
      <c r="C267" s="32" t="str">
        <f t="shared" si="675"/>
        <v>TB11DT_D2</v>
      </c>
      <c r="D267" s="164" t="str">
        <f>V267&amp;W267&amp;X267&amp;Y267&amp;Z267&amp;"
"&amp;AA267&amp;"
"&amp;AB267&amp;"
"&amp;AC267</f>
        <v>Các tuyến đường giao thông đấu nối trực tiếp ra Đường Đinh Tiên Hoàng đoạn từ Đường Hùng Vương đến Đường An Dương Vương (hết khu dân cư 4,7 ha) có hiện trạng là đường nhựa, bê tông xi măng:
- Có bề rộng ≥5m, cách đường giao thông &gt;600m.
- Có bề rộng từ ≥3m đến &lt;5m, cách đường giao thông từ &gt;400m đến ≤600m.
- Có bề rộng &lt;3m, cách đường giao thông ≤200m.</v>
      </c>
      <c r="E267" s="165"/>
      <c r="F267" s="166"/>
      <c r="G267" s="148">
        <v>3200</v>
      </c>
      <c r="H267" s="37">
        <v>2200</v>
      </c>
      <c r="I267" s="37">
        <v>1900</v>
      </c>
      <c r="J267" s="160">
        <f>VLOOKUP(C267,'[4]1. MA DO'!$E$5:$AA$1933,23,0)</f>
        <v>1.1299999999999999</v>
      </c>
      <c r="K267" s="161">
        <f t="shared" si="669"/>
        <v>1.1299999999999999</v>
      </c>
      <c r="L267" s="161">
        <f t="shared" si="670"/>
        <v>1.1299999999999999</v>
      </c>
      <c r="M267" s="146">
        <f t="shared" si="676"/>
        <v>7000</v>
      </c>
      <c r="N267" s="146">
        <f t="shared" si="677"/>
        <v>3400</v>
      </c>
      <c r="O267" s="146">
        <f t="shared" si="678"/>
        <v>2300</v>
      </c>
      <c r="P267" s="146">
        <f t="shared" si="679"/>
        <v>1500</v>
      </c>
      <c r="Q267" s="147">
        <f t="shared" si="680"/>
        <v>9800</v>
      </c>
      <c r="R267" s="147">
        <f t="shared" si="681"/>
        <v>4700</v>
      </c>
      <c r="S267" s="147">
        <f t="shared" si="682"/>
        <v>3200</v>
      </c>
      <c r="T267" s="147">
        <f t="shared" si="683"/>
        <v>2100</v>
      </c>
      <c r="U267" s="147">
        <f t="shared" si="683"/>
        <v>1</v>
      </c>
      <c r="V267" s="147" t="str">
        <f t="shared" si="684"/>
        <v xml:space="preserve">Các tuyến đường giao thông đấu nối trực tiếp ra </v>
      </c>
      <c r="W267" s="147" t="str">
        <f t="shared" si="685"/>
        <v>Đường Đinh Tiên Hoàng</v>
      </c>
      <c r="X267" s="147" t="str">
        <f t="shared" si="685"/>
        <v xml:space="preserve"> đoạn từ Đường Hùng Vương</v>
      </c>
      <c r="Y267" s="147" t="str">
        <f t="shared" si="686"/>
        <v xml:space="preserve"> đến Đường An Dương Vương (hết khu dân cư 4,7 ha)</v>
      </c>
      <c r="Z267" s="147" t="s">
        <v>335</v>
      </c>
      <c r="AA267" s="147" t="str">
        <f t="shared" ref="AA267:AC267" si="687">AA260</f>
        <v>- Có bề rộng ≥5m, cách đường giao thông &gt;600m.</v>
      </c>
      <c r="AB267" s="147" t="str">
        <f t="shared" si="687"/>
        <v>- Có bề rộng từ ≥3m đến &lt;5m, cách đường giao thông từ &gt;400m đến ≤600m.</v>
      </c>
      <c r="AC267" s="147" t="str">
        <f t="shared" si="687"/>
        <v>- Có bề rộng &lt;3m, cách đường giao thông ≤200m.</v>
      </c>
      <c r="AD267" s="123"/>
    </row>
    <row r="268" spans="1:30" ht="94.5" x14ac:dyDescent="0.25">
      <c r="A268" s="32">
        <f t="shared" si="672"/>
        <v>263</v>
      </c>
      <c r="B268" s="32" t="str">
        <f t="shared" si="674"/>
        <v>VT4</v>
      </c>
      <c r="C268" s="32" t="str">
        <f t="shared" si="675"/>
        <v>TB11DT_D2</v>
      </c>
      <c r="D268" s="164" t="str">
        <f>V268&amp;W268&amp;X268&amp;Y268&amp;Z268</f>
        <v>Các tuyến đường giao thông đấu nối trực tiếp ra Đường Đinh Tiên Hoàng đoạn từ Đường Hùng Vương đến Đường An Dương Vương (hết khu dân cư 4,7 ha) có hiện trạng là đường nhựa, bê tông xi măng:
- Có bề rộng từ ≥3m đến &lt;5m, cách đường giao thông &gt;600m.
- Có bề rộng &lt;3m, cách đường giao thông &gt;200m.</v>
      </c>
      <c r="E268" s="165"/>
      <c r="F268" s="166"/>
      <c r="G268" s="148">
        <v>2100</v>
      </c>
      <c r="H268" s="37">
        <v>1500</v>
      </c>
      <c r="I268" s="37">
        <v>1300</v>
      </c>
      <c r="J268" s="160">
        <f>VLOOKUP(C268,'[4]1. MA DO'!$E$5:$AA$1933,23,0)</f>
        <v>1.1299999999999999</v>
      </c>
      <c r="K268" s="161">
        <f t="shared" si="669"/>
        <v>1.1299999999999999</v>
      </c>
      <c r="L268" s="161">
        <f t="shared" si="670"/>
        <v>1.1299999999999999</v>
      </c>
      <c r="M268" s="146">
        <f t="shared" si="676"/>
        <v>7000</v>
      </c>
      <c r="N268" s="146">
        <f t="shared" si="677"/>
        <v>3400</v>
      </c>
      <c r="O268" s="146">
        <f t="shared" si="678"/>
        <v>2300</v>
      </c>
      <c r="P268" s="146">
        <f t="shared" si="679"/>
        <v>1500</v>
      </c>
      <c r="Q268" s="147">
        <f t="shared" si="680"/>
        <v>9800</v>
      </c>
      <c r="R268" s="147">
        <f t="shared" si="681"/>
        <v>4700</v>
      </c>
      <c r="S268" s="147">
        <f t="shared" si="682"/>
        <v>3200</v>
      </c>
      <c r="T268" s="147">
        <f t="shared" si="683"/>
        <v>2100</v>
      </c>
      <c r="U268" s="147">
        <f t="shared" si="683"/>
        <v>1</v>
      </c>
      <c r="V268" s="147" t="str">
        <f t="shared" si="684"/>
        <v xml:space="preserve">Các tuyến đường giao thông đấu nối trực tiếp ra </v>
      </c>
      <c r="W268" s="147" t="str">
        <f t="shared" si="685"/>
        <v>Đường Đinh Tiên Hoàng</v>
      </c>
      <c r="X268" s="147" t="str">
        <f t="shared" si="685"/>
        <v xml:space="preserve"> đoạn từ Đường Hùng Vương</v>
      </c>
      <c r="Y268" s="147" t="str">
        <f t="shared" si="686"/>
        <v xml:space="preserve"> đến Đường An Dương Vương (hết khu dân cư 4,7 ha)</v>
      </c>
      <c r="Z268" s="147" t="s">
        <v>336</v>
      </c>
      <c r="AA268" s="147">
        <f t="shared" ref="AA268:AC268" si="688">AA261</f>
        <v>0</v>
      </c>
      <c r="AB268" s="147">
        <f t="shared" si="688"/>
        <v>0</v>
      </c>
      <c r="AC268" s="147">
        <f t="shared" si="688"/>
        <v>0</v>
      </c>
      <c r="AD268" s="123"/>
    </row>
    <row r="269" spans="1:30" ht="110.25" x14ac:dyDescent="0.25">
      <c r="A269" s="32">
        <f t="shared" si="672"/>
        <v>264</v>
      </c>
      <c r="B269" s="32" t="str">
        <f t="shared" si="674"/>
        <v>VT2*0,8</v>
      </c>
      <c r="C269" s="32" t="str">
        <f t="shared" si="675"/>
        <v>TB11DT_D2</v>
      </c>
      <c r="D269" s="164" t="str">
        <f>V269&amp;W269&amp;X269&amp;Y269&amp;Z269&amp;"
"&amp;AA269&amp;"
"
&amp;AB269</f>
        <v>Các tuyến đường giao thông không đấu nối trực tiếp và thông ra Đường Đinh Tiên Hoàng đoạn từ Đường Hùng Vương đến Đường An Dương Vương (hết khu dân cư 4,7 ha) có hiện trạng là đường nhựa, bê tông xi măng:
- Có bề rộng ≥5m, cách đường giao thông ≤600m.
- Có bề rộng từ ≥3m đến &lt;5m, cách đường giao thông ≤400m.</v>
      </c>
      <c r="E269" s="165"/>
      <c r="F269" s="166"/>
      <c r="G269" s="148">
        <v>4200</v>
      </c>
      <c r="H269" s="37">
        <v>2900</v>
      </c>
      <c r="I269" s="37">
        <v>2500</v>
      </c>
      <c r="J269" s="160">
        <f>VLOOKUP(C269,'[4]1. MA DO'!$E$5:$AA$1933,23,0)</f>
        <v>1.1299999999999999</v>
      </c>
      <c r="K269" s="161">
        <f t="shared" si="669"/>
        <v>1.1299999999999999</v>
      </c>
      <c r="L269" s="161">
        <f t="shared" si="670"/>
        <v>1.1299999999999999</v>
      </c>
      <c r="M269" s="146">
        <f t="shared" si="676"/>
        <v>7000</v>
      </c>
      <c r="N269" s="146">
        <f t="shared" si="677"/>
        <v>3400</v>
      </c>
      <c r="O269" s="146">
        <f t="shared" si="678"/>
        <v>2300</v>
      </c>
      <c r="P269" s="146">
        <f t="shared" si="679"/>
        <v>1500</v>
      </c>
      <c r="Q269" s="147">
        <f t="shared" si="680"/>
        <v>9800</v>
      </c>
      <c r="R269" s="147">
        <f t="shared" si="681"/>
        <v>4700</v>
      </c>
      <c r="S269" s="147">
        <f t="shared" si="682"/>
        <v>3200</v>
      </c>
      <c r="T269" s="147">
        <f t="shared" si="683"/>
        <v>2100</v>
      </c>
      <c r="U269" s="147">
        <f t="shared" si="683"/>
        <v>1</v>
      </c>
      <c r="V269" s="147" t="str">
        <f t="shared" si="684"/>
        <v xml:space="preserve">Các tuyến đường giao thông không đấu nối trực tiếp và thông ra </v>
      </c>
      <c r="W269" s="147" t="str">
        <f t="shared" si="685"/>
        <v>Đường Đinh Tiên Hoàng</v>
      </c>
      <c r="X269" s="147" t="str">
        <f t="shared" si="685"/>
        <v xml:space="preserve"> đoạn từ Đường Hùng Vương</v>
      </c>
      <c r="Y269" s="147" t="str">
        <f t="shared" si="686"/>
        <v xml:space="preserve"> đến Đường An Dương Vương (hết khu dân cư 4,7 ha)</v>
      </c>
      <c r="Z269" s="147" t="s">
        <v>335</v>
      </c>
      <c r="AA269" s="147" t="str">
        <f t="shared" ref="AA269:AC269" si="689">AA262</f>
        <v>- Có bề rộng ≥5m, cách đường giao thông ≤600m.</v>
      </c>
      <c r="AB269" s="147" t="str">
        <f t="shared" si="689"/>
        <v>- Có bề rộng từ ≥3m đến &lt;5m, cách đường giao thông ≤400m.</v>
      </c>
      <c r="AC269" s="147">
        <f t="shared" si="689"/>
        <v>0</v>
      </c>
      <c r="AD269" s="123"/>
    </row>
    <row r="270" spans="1:30" ht="110.25" x14ac:dyDescent="0.25">
      <c r="A270" s="32">
        <f t="shared" si="672"/>
        <v>265</v>
      </c>
      <c r="B270" s="32" t="str">
        <f t="shared" si="674"/>
        <v>VT3*0,8</v>
      </c>
      <c r="C270" s="32" t="str">
        <f t="shared" si="675"/>
        <v>TB11DT_D2</v>
      </c>
      <c r="D270" s="164" t="str">
        <f>V270&amp;W270&amp;X270&amp;Y270&amp;Z270&amp;"
"&amp;AA270&amp;"
"
&amp;AB270&amp;"
"&amp;AC270</f>
        <v>Các tuyến đường giao thông không đấu nối trực tiếp và thông ra Đường Đinh Tiên Hoàng đoạn từ Đường Hùng Vương đến Đường An Dương Vương (hết khu dân cư 4,7 ha) có hiện trạng là đường nhựa, bê tông xi măng:
- Có bề rộng ≥5m, cách đường giao thông &gt;600m.
- Có bề rộng từ ≥3m đến &lt;5m, cách đường giao thông từ &gt;400m đến ≤600m.
- Có bề rộng &lt;3m, cách đường giao thông ≤200m.</v>
      </c>
      <c r="E270" s="165"/>
      <c r="F270" s="166"/>
      <c r="G270" s="148">
        <v>2900</v>
      </c>
      <c r="H270" s="37">
        <v>2000</v>
      </c>
      <c r="I270" s="37">
        <v>1700</v>
      </c>
      <c r="J270" s="160">
        <f>VLOOKUP(C270,'[4]1. MA DO'!$E$5:$AA$1933,23,0)</f>
        <v>1.1299999999999999</v>
      </c>
      <c r="K270" s="161">
        <f t="shared" si="669"/>
        <v>1.1299999999999999</v>
      </c>
      <c r="L270" s="161">
        <f t="shared" si="670"/>
        <v>1.1299999999999999</v>
      </c>
      <c r="M270" s="146">
        <f t="shared" si="676"/>
        <v>7000</v>
      </c>
      <c r="N270" s="146">
        <f t="shared" si="677"/>
        <v>3400</v>
      </c>
      <c r="O270" s="146">
        <f t="shared" si="678"/>
        <v>2300</v>
      </c>
      <c r="P270" s="146">
        <f t="shared" si="679"/>
        <v>1500</v>
      </c>
      <c r="Q270" s="147">
        <f t="shared" si="680"/>
        <v>9800</v>
      </c>
      <c r="R270" s="147">
        <f t="shared" si="681"/>
        <v>4700</v>
      </c>
      <c r="S270" s="147">
        <f t="shared" si="682"/>
        <v>3200</v>
      </c>
      <c r="T270" s="147">
        <f t="shared" si="683"/>
        <v>2100</v>
      </c>
      <c r="U270" s="147">
        <f t="shared" si="683"/>
        <v>1</v>
      </c>
      <c r="V270" s="147" t="str">
        <f t="shared" si="684"/>
        <v xml:space="preserve">Các tuyến đường giao thông không đấu nối trực tiếp và thông ra </v>
      </c>
      <c r="W270" s="147" t="str">
        <f t="shared" si="685"/>
        <v>Đường Đinh Tiên Hoàng</v>
      </c>
      <c r="X270" s="147" t="str">
        <f t="shared" si="685"/>
        <v xml:space="preserve"> đoạn từ Đường Hùng Vương</v>
      </c>
      <c r="Y270" s="147" t="str">
        <f t="shared" si="686"/>
        <v xml:space="preserve"> đến Đường An Dương Vương (hết khu dân cư 4,7 ha)</v>
      </c>
      <c r="Z270" s="147" t="s">
        <v>335</v>
      </c>
      <c r="AA270" s="147" t="str">
        <f t="shared" ref="AA270:AC270" si="690">AA263</f>
        <v>- Có bề rộng ≥5m, cách đường giao thông &gt;600m.</v>
      </c>
      <c r="AB270" s="147" t="str">
        <f t="shared" si="690"/>
        <v>- Có bề rộng từ ≥3m đến &lt;5m, cách đường giao thông từ &gt;400m đến ≤600m.</v>
      </c>
      <c r="AC270" s="147" t="str">
        <f t="shared" si="690"/>
        <v>- Có bề rộng &lt;3m, cách đường giao thông ≤200m.</v>
      </c>
      <c r="AD270" s="123"/>
    </row>
    <row r="271" spans="1:30" ht="110.25" x14ac:dyDescent="0.25">
      <c r="A271" s="32">
        <f t="shared" si="672"/>
        <v>266</v>
      </c>
      <c r="B271" s="32" t="str">
        <f t="shared" si="674"/>
        <v>VT4*0,8</v>
      </c>
      <c r="C271" s="32" t="str">
        <f t="shared" si="675"/>
        <v>TB11DT_D2</v>
      </c>
      <c r="D271" s="164" t="str">
        <f>V271&amp;W271&amp;X271&amp;Y271&amp;Z271</f>
        <v>Các tuyến đường giao thông không đấu nối trực tiếp và thông ra Đường Đinh Tiên Hoàng đoạn từ Đường Hùng Vương đến Đường An Dương Vương (hết khu dân cư 4,7 ha) có hiện trạng là đường nhựa, bê tông xi măng:
- Có bề rộng từ ≥3m đến &lt;5m, cách đường giao thông &gt;600m.
- Có bề rộng &lt;3m, cách đường giao thông &gt;200m.</v>
      </c>
      <c r="E271" s="165"/>
      <c r="F271" s="166"/>
      <c r="G271" s="148">
        <v>1900</v>
      </c>
      <c r="H271" s="37">
        <v>1300</v>
      </c>
      <c r="I271" s="37">
        <v>1100</v>
      </c>
      <c r="J271" s="160">
        <f>VLOOKUP(C271,'[4]1. MA DO'!$E$5:$AA$1933,23,0)</f>
        <v>1.1299999999999999</v>
      </c>
      <c r="K271" s="161">
        <f t="shared" si="669"/>
        <v>1.1299999999999999</v>
      </c>
      <c r="L271" s="161">
        <f t="shared" si="670"/>
        <v>1.1299999999999999</v>
      </c>
      <c r="M271" s="146">
        <f t="shared" si="676"/>
        <v>7000</v>
      </c>
      <c r="N271" s="146">
        <f t="shared" si="677"/>
        <v>3400</v>
      </c>
      <c r="O271" s="146">
        <f t="shared" si="678"/>
        <v>2300</v>
      </c>
      <c r="P271" s="146">
        <f t="shared" si="679"/>
        <v>1500</v>
      </c>
      <c r="Q271" s="147">
        <f t="shared" si="680"/>
        <v>9800</v>
      </c>
      <c r="R271" s="147">
        <f t="shared" si="681"/>
        <v>4700</v>
      </c>
      <c r="S271" s="147">
        <f t="shared" si="682"/>
        <v>3200</v>
      </c>
      <c r="T271" s="147">
        <f t="shared" si="683"/>
        <v>2100</v>
      </c>
      <c r="U271" s="147">
        <f t="shared" si="683"/>
        <v>1</v>
      </c>
      <c r="V271" s="147" t="str">
        <f t="shared" si="684"/>
        <v xml:space="preserve">Các tuyến đường giao thông không đấu nối trực tiếp và thông ra </v>
      </c>
      <c r="W271" s="147" t="str">
        <f t="shared" si="685"/>
        <v>Đường Đinh Tiên Hoàng</v>
      </c>
      <c r="X271" s="147" t="str">
        <f t="shared" si="685"/>
        <v xml:space="preserve"> đoạn từ Đường Hùng Vương</v>
      </c>
      <c r="Y271" s="147" t="str">
        <f t="shared" si="686"/>
        <v xml:space="preserve"> đến Đường An Dương Vương (hết khu dân cư 4,7 ha)</v>
      </c>
      <c r="Z271" s="147" t="s">
        <v>336</v>
      </c>
      <c r="AA271" s="147">
        <f t="shared" ref="AA271:AC271" si="691">AA264</f>
        <v>0</v>
      </c>
      <c r="AB271" s="147">
        <f t="shared" si="691"/>
        <v>0</v>
      </c>
      <c r="AC271" s="147">
        <f t="shared" si="691"/>
        <v>0</v>
      </c>
      <c r="AD271" s="123"/>
    </row>
    <row r="272" spans="1:30" ht="31.5" x14ac:dyDescent="0.25">
      <c r="A272" s="32">
        <f t="shared" si="672"/>
        <v>267</v>
      </c>
      <c r="B272" s="32" t="str">
        <f>'Đầu vào (2)'!G260</f>
        <v>TB11DT_D3</v>
      </c>
      <c r="C272" s="32" t="str">
        <f>$B$272</f>
        <v>TB11DT_D3</v>
      </c>
      <c r="D272" s="34" t="str">
        <f>'Đầu vào (2)'!H260</f>
        <v>Đường Đinh Tiên Hoàng</v>
      </c>
      <c r="E272" s="34" t="str">
        <f>'Đầu vào (2)'!I260</f>
        <v>Đường An Dương Vương</v>
      </c>
      <c r="F272" s="34" t="str">
        <f>'Đầu vào (2)'!K260</f>
        <v>Giáp ranh xã Sông Trầu (cũ)</v>
      </c>
      <c r="G272" s="37">
        <v>4600</v>
      </c>
      <c r="H272" s="37">
        <v>3200</v>
      </c>
      <c r="I272" s="37">
        <v>2800</v>
      </c>
      <c r="J272" s="160">
        <f>VLOOKUP(C272,'[4]1. MA DO'!$E$5:$AA$1933,23,0)</f>
        <v>1.1299999999999999</v>
      </c>
      <c r="K272" s="161">
        <f t="shared" si="669"/>
        <v>1.1299999999999999</v>
      </c>
      <c r="L272" s="161">
        <f t="shared" si="670"/>
        <v>1.1299999999999999</v>
      </c>
      <c r="M272" s="146">
        <f>'Đầu vào (2)'!L260</f>
        <v>3700</v>
      </c>
      <c r="N272" s="146">
        <f>'Đầu vào (2)'!M260</f>
        <v>1800</v>
      </c>
      <c r="O272" s="146">
        <f>'Đầu vào (2)'!N260</f>
        <v>1500</v>
      </c>
      <c r="P272" s="146">
        <f>'Đầu vào (2)'!O260</f>
        <v>1200</v>
      </c>
      <c r="Q272" s="147">
        <f>VLOOKUP(B272,'[3]Giá đề xuất ODT'!$G$11:$AD$2233,21,0)</f>
        <v>4600</v>
      </c>
      <c r="R272" s="147">
        <f>VLOOKUP(B272,'[3]Giá đề xuất ODT'!$G$11:$AD$2233,22,0)</f>
        <v>2200</v>
      </c>
      <c r="S272" s="147">
        <f>VLOOKUP(B272,'[3]Giá đề xuất ODT'!$G$11:$AD$2233,23,0)</f>
        <v>1900</v>
      </c>
      <c r="T272" s="147">
        <f>VLOOKUP(B272,'[3]Giá đề xuất ODT'!$G$11:$AD$2233,24,0)</f>
        <v>1500</v>
      </c>
      <c r="U272" s="147">
        <v>3</v>
      </c>
      <c r="V272" s="123"/>
      <c r="W272" s="147" t="str">
        <f>D272</f>
        <v>Đường Đinh Tiên Hoàng</v>
      </c>
      <c r="X272" s="147" t="str">
        <f>" đoạn từ "&amp;E272</f>
        <v xml:space="preserve"> đoạn từ Đường An Dương Vương</v>
      </c>
      <c r="Y272" s="147" t="str">
        <f>" đến "&amp;F272</f>
        <v xml:space="preserve"> đến Giáp ranh xã Sông Trầu (cũ)</v>
      </c>
      <c r="Z272" s="123"/>
      <c r="AA272" s="123"/>
      <c r="AB272" s="123"/>
      <c r="AC272" s="123"/>
      <c r="AD272" s="123"/>
    </row>
    <row r="273" spans="1:30" ht="78.75" x14ac:dyDescent="0.25">
      <c r="A273" s="32">
        <f t="shared" si="672"/>
        <v>268</v>
      </c>
      <c r="B273" s="32" t="str">
        <f t="shared" ref="B273:B278" si="692">B266</f>
        <v>VT2</v>
      </c>
      <c r="C273" s="32" t="str">
        <f t="shared" ref="C273:C278" si="693">$B$272</f>
        <v>TB11DT_D3</v>
      </c>
      <c r="D273" s="164" t="str">
        <f>V273&amp;W273&amp;X273&amp;Y273&amp;Z273&amp;"
"&amp;AA273&amp;"
"
&amp;AB273</f>
        <v>Các tuyến đường giao thông đấu nối trực tiếp ra Đường Đinh Tiên Hoàng đoạn từ Đường An Dương Vương đến Giáp ranh xã Sông Trầu (cũ) có hiện trạng là đường nhựa, bê tông xi măng:
- Có bề rộng ≥5m, cách đường giao thông ≤600m.
- Có bề rộng từ ≥3m đến &lt;5m, cách đường giao thông ≤400m.</v>
      </c>
      <c r="E273" s="165"/>
      <c r="F273" s="166"/>
      <c r="G273" s="148">
        <v>2200</v>
      </c>
      <c r="H273" s="37">
        <v>1500</v>
      </c>
      <c r="I273" s="37">
        <v>1300</v>
      </c>
      <c r="J273" s="160">
        <f>VLOOKUP(C273,'[4]1. MA DO'!$E$5:$AA$1933,23,0)</f>
        <v>1.1299999999999999</v>
      </c>
      <c r="K273" s="161">
        <f t="shared" si="669"/>
        <v>1.1299999999999999</v>
      </c>
      <c r="L273" s="161">
        <f t="shared" si="670"/>
        <v>1.1299999999999999</v>
      </c>
      <c r="M273" s="146">
        <f t="shared" ref="M273:M278" si="694">M272</f>
        <v>3700</v>
      </c>
      <c r="N273" s="146">
        <f t="shared" ref="N273:N278" si="695">N272</f>
        <v>1800</v>
      </c>
      <c r="O273" s="146">
        <f t="shared" ref="O273:O278" si="696">O272</f>
        <v>1500</v>
      </c>
      <c r="P273" s="146">
        <f t="shared" ref="P273:P278" si="697">P272</f>
        <v>1200</v>
      </c>
      <c r="Q273" s="147">
        <f t="shared" ref="Q273:Q278" si="698">Q272</f>
        <v>4600</v>
      </c>
      <c r="R273" s="147">
        <f t="shared" ref="R273:R278" si="699">R272</f>
        <v>2200</v>
      </c>
      <c r="S273" s="147">
        <f t="shared" ref="S273:S278" si="700">S272</f>
        <v>1900</v>
      </c>
      <c r="T273" s="147">
        <f t="shared" ref="T273:U278" si="701">T272</f>
        <v>1500</v>
      </c>
      <c r="U273" s="147">
        <f t="shared" si="701"/>
        <v>3</v>
      </c>
      <c r="V273" s="147" t="str">
        <f t="shared" ref="V273:V278" si="702">V266</f>
        <v xml:space="preserve">Các tuyến đường giao thông đấu nối trực tiếp ra </v>
      </c>
      <c r="W273" s="147" t="str">
        <f t="shared" ref="W273:X336" si="703">W272</f>
        <v>Đường Đinh Tiên Hoàng</v>
      </c>
      <c r="X273" s="147" t="str">
        <f t="shared" si="703"/>
        <v xml:space="preserve"> đoạn từ Đường An Dương Vương</v>
      </c>
      <c r="Y273" s="147" t="str">
        <f t="shared" ref="Y273:Y278" si="704">Y272</f>
        <v xml:space="preserve"> đến Giáp ranh xã Sông Trầu (cũ)</v>
      </c>
      <c r="Z273" s="147" t="s">
        <v>335</v>
      </c>
      <c r="AA273" s="147" t="str">
        <f>AA266</f>
        <v>- Có bề rộng ≥5m, cách đường giao thông ≤600m.</v>
      </c>
      <c r="AB273" s="147" t="str">
        <f>AB266</f>
        <v>- Có bề rộng từ ≥3m đến &lt;5m, cách đường giao thông ≤400m.</v>
      </c>
      <c r="AC273" s="147">
        <f>AC266</f>
        <v>0</v>
      </c>
      <c r="AD273" s="123"/>
    </row>
    <row r="274" spans="1:30" ht="78.75" x14ac:dyDescent="0.25">
      <c r="A274" s="32">
        <f t="shared" si="672"/>
        <v>269</v>
      </c>
      <c r="B274" s="32" t="str">
        <f t="shared" si="692"/>
        <v>VT3</v>
      </c>
      <c r="C274" s="32" t="str">
        <f t="shared" si="693"/>
        <v>TB11DT_D3</v>
      </c>
      <c r="D274" s="164" t="str">
        <f>V274&amp;W274&amp;X274&amp;Y274&amp;Z274&amp;"
"&amp;AA274&amp;"
"&amp;AB274&amp;"
"&amp;AC274</f>
        <v>Các tuyến đường giao thông đấu nối trực tiếp ra Đường Đinh Tiên Hoàng đoạn từ Đường An Dương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E274" s="165"/>
      <c r="F274" s="166"/>
      <c r="G274" s="148">
        <v>1900</v>
      </c>
      <c r="H274" s="37">
        <v>1300</v>
      </c>
      <c r="I274" s="37">
        <v>1100</v>
      </c>
      <c r="J274" s="160">
        <f>VLOOKUP(C274,'[4]1. MA DO'!$E$5:$AA$1933,23,0)</f>
        <v>1.1299999999999999</v>
      </c>
      <c r="K274" s="161">
        <f t="shared" si="669"/>
        <v>1.1299999999999999</v>
      </c>
      <c r="L274" s="161">
        <f t="shared" si="670"/>
        <v>1.1299999999999999</v>
      </c>
      <c r="M274" s="146">
        <f t="shared" si="694"/>
        <v>3700</v>
      </c>
      <c r="N274" s="146">
        <f t="shared" si="695"/>
        <v>1800</v>
      </c>
      <c r="O274" s="146">
        <f t="shared" si="696"/>
        <v>1500</v>
      </c>
      <c r="P274" s="146">
        <f t="shared" si="697"/>
        <v>1200</v>
      </c>
      <c r="Q274" s="147">
        <f t="shared" si="698"/>
        <v>4600</v>
      </c>
      <c r="R274" s="147">
        <f t="shared" si="699"/>
        <v>2200</v>
      </c>
      <c r="S274" s="147">
        <f t="shared" si="700"/>
        <v>1900</v>
      </c>
      <c r="T274" s="147">
        <f t="shared" si="701"/>
        <v>1500</v>
      </c>
      <c r="U274" s="147">
        <f t="shared" si="701"/>
        <v>3</v>
      </c>
      <c r="V274" s="147" t="str">
        <f t="shared" si="702"/>
        <v xml:space="preserve">Các tuyến đường giao thông đấu nối trực tiếp ra </v>
      </c>
      <c r="W274" s="147" t="str">
        <f t="shared" si="703"/>
        <v>Đường Đinh Tiên Hoàng</v>
      </c>
      <c r="X274" s="147" t="str">
        <f t="shared" si="703"/>
        <v xml:space="preserve"> đoạn từ Đường An Dương Vương</v>
      </c>
      <c r="Y274" s="147" t="str">
        <f t="shared" si="704"/>
        <v xml:space="preserve"> đến Giáp ranh xã Sông Trầu (cũ)</v>
      </c>
      <c r="Z274" s="147" t="s">
        <v>335</v>
      </c>
      <c r="AA274" s="147" t="str">
        <f t="shared" ref="AA274:AC274" si="705">AA267</f>
        <v>- Có bề rộng ≥5m, cách đường giao thông &gt;600m.</v>
      </c>
      <c r="AB274" s="147" t="str">
        <f t="shared" si="705"/>
        <v>- Có bề rộng từ ≥3m đến &lt;5m, cách đường giao thông từ &gt;400m đến ≤600m.</v>
      </c>
      <c r="AC274" s="147" t="str">
        <f t="shared" si="705"/>
        <v>- Có bề rộng &lt;3m, cách đường giao thông ≤200m.</v>
      </c>
      <c r="AD274" s="123"/>
    </row>
    <row r="275" spans="1:30" ht="94.5" x14ac:dyDescent="0.25">
      <c r="A275" s="32">
        <f t="shared" si="672"/>
        <v>270</v>
      </c>
      <c r="B275" s="32" t="str">
        <f t="shared" si="692"/>
        <v>VT4</v>
      </c>
      <c r="C275" s="32" t="str">
        <f t="shared" si="693"/>
        <v>TB11DT_D3</v>
      </c>
      <c r="D275" s="164" t="str">
        <f>V275&amp;W275&amp;X275&amp;Y275&amp;Z275</f>
        <v>Các tuyến đường giao thông đấu nối trực tiếp ra Đường Đinh Tiên Hoàng đoạn từ Đường An Dương Vương đến Giáp ranh xã Sông Trầu (cũ) có hiện trạng là đường nhựa, bê tông xi măng:
- Có bề rộng từ ≥3m đến &lt;5m, cách đường giao thông &gt;600m.
- Có bề rộng &lt;3m, cách đường giao thông &gt;200m.</v>
      </c>
      <c r="E275" s="165"/>
      <c r="F275" s="166"/>
      <c r="G275" s="148">
        <v>1500</v>
      </c>
      <c r="H275" s="37">
        <v>1100</v>
      </c>
      <c r="I275" s="37">
        <v>900</v>
      </c>
      <c r="J275" s="160">
        <f>VLOOKUP(C275,'[4]1. MA DO'!$E$5:$AA$1933,23,0)</f>
        <v>1.1299999999999999</v>
      </c>
      <c r="K275" s="161">
        <f t="shared" si="669"/>
        <v>1.1299999999999999</v>
      </c>
      <c r="L275" s="161">
        <f t="shared" si="670"/>
        <v>1.1299999999999999</v>
      </c>
      <c r="M275" s="146">
        <f t="shared" si="694"/>
        <v>3700</v>
      </c>
      <c r="N275" s="146">
        <f t="shared" si="695"/>
        <v>1800</v>
      </c>
      <c r="O275" s="146">
        <f t="shared" si="696"/>
        <v>1500</v>
      </c>
      <c r="P275" s="146">
        <f t="shared" si="697"/>
        <v>1200</v>
      </c>
      <c r="Q275" s="147">
        <f t="shared" si="698"/>
        <v>4600</v>
      </c>
      <c r="R275" s="147">
        <f t="shared" si="699"/>
        <v>2200</v>
      </c>
      <c r="S275" s="147">
        <f t="shared" si="700"/>
        <v>1900</v>
      </c>
      <c r="T275" s="147">
        <f t="shared" si="701"/>
        <v>1500</v>
      </c>
      <c r="U275" s="147">
        <f t="shared" si="701"/>
        <v>3</v>
      </c>
      <c r="V275" s="147" t="str">
        <f t="shared" si="702"/>
        <v xml:space="preserve">Các tuyến đường giao thông đấu nối trực tiếp ra </v>
      </c>
      <c r="W275" s="147" t="str">
        <f t="shared" si="703"/>
        <v>Đường Đinh Tiên Hoàng</v>
      </c>
      <c r="X275" s="147" t="str">
        <f t="shared" si="703"/>
        <v xml:space="preserve"> đoạn từ Đường An Dương Vương</v>
      </c>
      <c r="Y275" s="147" t="str">
        <f t="shared" si="704"/>
        <v xml:space="preserve"> đến Giáp ranh xã Sông Trầu (cũ)</v>
      </c>
      <c r="Z275" s="147" t="s">
        <v>336</v>
      </c>
      <c r="AA275" s="147">
        <f t="shared" ref="AA275:AC275" si="706">AA268</f>
        <v>0</v>
      </c>
      <c r="AB275" s="147">
        <f t="shared" si="706"/>
        <v>0</v>
      </c>
      <c r="AC275" s="147">
        <f t="shared" si="706"/>
        <v>0</v>
      </c>
      <c r="AD275" s="123"/>
    </row>
    <row r="276" spans="1:30" ht="110.25" x14ac:dyDescent="0.25">
      <c r="A276" s="32">
        <f t="shared" si="672"/>
        <v>271</v>
      </c>
      <c r="B276" s="32" t="str">
        <f t="shared" si="692"/>
        <v>VT2*0,8</v>
      </c>
      <c r="C276" s="32" t="str">
        <f t="shared" si="693"/>
        <v>TB11DT_D3</v>
      </c>
      <c r="D276" s="164" t="str">
        <f>V276&amp;W276&amp;X276&amp;Y276&amp;Z276&amp;"
"&amp;AA276&amp;"
"
&amp;AB276</f>
        <v>Các tuyến đường giao thông không đấu nối trực tiếp và thông ra Đường Đinh Tiên Hoàng đoạn từ Đường An Dương Vương đến Giáp ranh xã Sông Trầu (cũ) có hiện trạng là đường nhựa, bê tông xi măng:
- Có bề rộng ≥5m, cách đường giao thông ≤600m.
- Có bề rộng từ ≥3m đến &lt;5m, cách đường giao thông ≤400m.</v>
      </c>
      <c r="E276" s="165"/>
      <c r="F276" s="166"/>
      <c r="G276" s="148">
        <v>2000</v>
      </c>
      <c r="H276" s="37">
        <v>1400</v>
      </c>
      <c r="I276" s="37">
        <v>1200</v>
      </c>
      <c r="J276" s="160">
        <f>VLOOKUP(C276,'[4]1. MA DO'!$E$5:$AA$1933,23,0)</f>
        <v>1.1299999999999999</v>
      </c>
      <c r="K276" s="161">
        <f t="shared" si="669"/>
        <v>1.1299999999999999</v>
      </c>
      <c r="L276" s="161">
        <f t="shared" si="670"/>
        <v>1.1299999999999999</v>
      </c>
      <c r="M276" s="146">
        <f t="shared" si="694"/>
        <v>3700</v>
      </c>
      <c r="N276" s="146">
        <f t="shared" si="695"/>
        <v>1800</v>
      </c>
      <c r="O276" s="146">
        <f t="shared" si="696"/>
        <v>1500</v>
      </c>
      <c r="P276" s="146">
        <f t="shared" si="697"/>
        <v>1200</v>
      </c>
      <c r="Q276" s="147">
        <f t="shared" si="698"/>
        <v>4600</v>
      </c>
      <c r="R276" s="147">
        <f t="shared" si="699"/>
        <v>2200</v>
      </c>
      <c r="S276" s="147">
        <f t="shared" si="700"/>
        <v>1900</v>
      </c>
      <c r="T276" s="147">
        <f t="shared" si="701"/>
        <v>1500</v>
      </c>
      <c r="U276" s="147">
        <f t="shared" si="701"/>
        <v>3</v>
      </c>
      <c r="V276" s="147" t="str">
        <f t="shared" si="702"/>
        <v xml:space="preserve">Các tuyến đường giao thông không đấu nối trực tiếp và thông ra </v>
      </c>
      <c r="W276" s="147" t="str">
        <f t="shared" si="703"/>
        <v>Đường Đinh Tiên Hoàng</v>
      </c>
      <c r="X276" s="147" t="str">
        <f t="shared" si="703"/>
        <v xml:space="preserve"> đoạn từ Đường An Dương Vương</v>
      </c>
      <c r="Y276" s="147" t="str">
        <f t="shared" si="704"/>
        <v xml:space="preserve"> đến Giáp ranh xã Sông Trầu (cũ)</v>
      </c>
      <c r="Z276" s="147" t="s">
        <v>335</v>
      </c>
      <c r="AA276" s="147" t="str">
        <f t="shared" ref="AA276:AC276" si="707">AA269</f>
        <v>- Có bề rộng ≥5m, cách đường giao thông ≤600m.</v>
      </c>
      <c r="AB276" s="147" t="str">
        <f t="shared" si="707"/>
        <v>- Có bề rộng từ ≥3m đến &lt;5m, cách đường giao thông ≤400m.</v>
      </c>
      <c r="AC276" s="147">
        <f t="shared" si="707"/>
        <v>0</v>
      </c>
      <c r="AD276" s="123"/>
    </row>
    <row r="277" spans="1:30" ht="110.25" x14ac:dyDescent="0.25">
      <c r="A277" s="32">
        <f t="shared" si="672"/>
        <v>272</v>
      </c>
      <c r="B277" s="32" t="str">
        <f t="shared" si="692"/>
        <v>VT3*0,8</v>
      </c>
      <c r="C277" s="32" t="str">
        <f t="shared" si="693"/>
        <v>TB11DT_D3</v>
      </c>
      <c r="D277" s="164" t="str">
        <f>V277&amp;W277&amp;X277&amp;Y277&amp;Z277&amp;"
"&amp;AA277&amp;"
"
&amp;AB277&amp;"
"&amp;AC277</f>
        <v>Các tuyến đường giao thông không đấu nối trực tiếp và thông ra Đường Đinh Tiên Hoàng đoạn từ Đường An Dương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E277" s="165"/>
      <c r="F277" s="166"/>
      <c r="G277" s="148">
        <v>1700</v>
      </c>
      <c r="H277" s="37">
        <v>1200</v>
      </c>
      <c r="I277" s="37">
        <v>1000</v>
      </c>
      <c r="J277" s="160">
        <f>VLOOKUP(C277,'[4]1. MA DO'!$E$5:$AA$1933,23,0)</f>
        <v>1.1299999999999999</v>
      </c>
      <c r="K277" s="161">
        <f t="shared" si="669"/>
        <v>1.1299999999999999</v>
      </c>
      <c r="L277" s="161">
        <f t="shared" si="670"/>
        <v>1.1299999999999999</v>
      </c>
      <c r="M277" s="146">
        <f t="shared" si="694"/>
        <v>3700</v>
      </c>
      <c r="N277" s="146">
        <f t="shared" si="695"/>
        <v>1800</v>
      </c>
      <c r="O277" s="146">
        <f t="shared" si="696"/>
        <v>1500</v>
      </c>
      <c r="P277" s="146">
        <f t="shared" si="697"/>
        <v>1200</v>
      </c>
      <c r="Q277" s="147">
        <f t="shared" si="698"/>
        <v>4600</v>
      </c>
      <c r="R277" s="147">
        <f t="shared" si="699"/>
        <v>2200</v>
      </c>
      <c r="S277" s="147">
        <f t="shared" si="700"/>
        <v>1900</v>
      </c>
      <c r="T277" s="147">
        <f t="shared" si="701"/>
        <v>1500</v>
      </c>
      <c r="U277" s="147">
        <f t="shared" si="701"/>
        <v>3</v>
      </c>
      <c r="V277" s="147" t="str">
        <f t="shared" si="702"/>
        <v xml:space="preserve">Các tuyến đường giao thông không đấu nối trực tiếp và thông ra </v>
      </c>
      <c r="W277" s="147" t="str">
        <f t="shared" si="703"/>
        <v>Đường Đinh Tiên Hoàng</v>
      </c>
      <c r="X277" s="147" t="str">
        <f t="shared" si="703"/>
        <v xml:space="preserve"> đoạn từ Đường An Dương Vương</v>
      </c>
      <c r="Y277" s="147" t="str">
        <f t="shared" si="704"/>
        <v xml:space="preserve"> đến Giáp ranh xã Sông Trầu (cũ)</v>
      </c>
      <c r="Z277" s="147" t="s">
        <v>335</v>
      </c>
      <c r="AA277" s="147" t="str">
        <f t="shared" ref="AA277:AC277" si="708">AA270</f>
        <v>- Có bề rộng ≥5m, cách đường giao thông &gt;600m.</v>
      </c>
      <c r="AB277" s="147" t="str">
        <f t="shared" si="708"/>
        <v>- Có bề rộng từ ≥3m đến &lt;5m, cách đường giao thông từ &gt;400m đến ≤600m.</v>
      </c>
      <c r="AC277" s="147" t="str">
        <f t="shared" si="708"/>
        <v>- Có bề rộng &lt;3m, cách đường giao thông ≤200m.</v>
      </c>
      <c r="AD277" s="123"/>
    </row>
    <row r="278" spans="1:30" ht="110.25" x14ac:dyDescent="0.25">
      <c r="A278" s="32">
        <f t="shared" si="672"/>
        <v>273</v>
      </c>
      <c r="B278" s="32" t="str">
        <f t="shared" si="692"/>
        <v>VT4*0,8</v>
      </c>
      <c r="C278" s="32" t="str">
        <f t="shared" si="693"/>
        <v>TB11DT_D3</v>
      </c>
      <c r="D278" s="164" t="str">
        <f>V278&amp;W278&amp;X278&amp;Y278&amp;Z278</f>
        <v>Các tuyến đường giao thông không đấu nối trực tiếp và thông ra Đường Đinh Tiên Hoàng đoạn từ Đường An Dương Vương đến Giáp ranh xã Sông Trầu (cũ) có hiện trạng là đường nhựa, bê tông xi măng:
- Có bề rộng từ ≥3m đến &lt;5m, cách đường giao thông &gt;600m.
- Có bề rộng &lt;3m, cách đường giao thông &gt;200m.</v>
      </c>
      <c r="E278" s="165"/>
      <c r="F278" s="166"/>
      <c r="G278" s="148">
        <v>1400</v>
      </c>
      <c r="H278" s="37">
        <v>980</v>
      </c>
      <c r="I278" s="37">
        <v>840</v>
      </c>
      <c r="J278" s="160">
        <f>VLOOKUP(C278,'[4]1. MA DO'!$E$5:$AA$1933,23,0)</f>
        <v>1.1299999999999999</v>
      </c>
      <c r="K278" s="161">
        <f t="shared" si="669"/>
        <v>1.1299999999999999</v>
      </c>
      <c r="L278" s="161">
        <f t="shared" si="670"/>
        <v>1.1299999999999999</v>
      </c>
      <c r="M278" s="146">
        <f t="shared" si="694"/>
        <v>3700</v>
      </c>
      <c r="N278" s="146">
        <f t="shared" si="695"/>
        <v>1800</v>
      </c>
      <c r="O278" s="146">
        <f t="shared" si="696"/>
        <v>1500</v>
      </c>
      <c r="P278" s="146">
        <f t="shared" si="697"/>
        <v>1200</v>
      </c>
      <c r="Q278" s="147">
        <f t="shared" si="698"/>
        <v>4600</v>
      </c>
      <c r="R278" s="147">
        <f t="shared" si="699"/>
        <v>2200</v>
      </c>
      <c r="S278" s="147">
        <f t="shared" si="700"/>
        <v>1900</v>
      </c>
      <c r="T278" s="147">
        <f t="shared" si="701"/>
        <v>1500</v>
      </c>
      <c r="U278" s="147">
        <f t="shared" si="701"/>
        <v>3</v>
      </c>
      <c r="V278" s="147" t="str">
        <f t="shared" si="702"/>
        <v xml:space="preserve">Các tuyến đường giao thông không đấu nối trực tiếp và thông ra </v>
      </c>
      <c r="W278" s="147" t="str">
        <f t="shared" si="703"/>
        <v>Đường Đinh Tiên Hoàng</v>
      </c>
      <c r="X278" s="147" t="str">
        <f t="shared" si="703"/>
        <v xml:space="preserve"> đoạn từ Đường An Dương Vương</v>
      </c>
      <c r="Y278" s="147" t="str">
        <f t="shared" si="704"/>
        <v xml:space="preserve"> đến Giáp ranh xã Sông Trầu (cũ)</v>
      </c>
      <c r="Z278" s="147" t="s">
        <v>336</v>
      </c>
      <c r="AA278" s="147">
        <f t="shared" ref="AA278:AC278" si="709">AA271</f>
        <v>0</v>
      </c>
      <c r="AB278" s="147">
        <f t="shared" si="709"/>
        <v>0</v>
      </c>
      <c r="AC278" s="147">
        <f t="shared" si="709"/>
        <v>0</v>
      </c>
      <c r="AD278" s="123"/>
    </row>
    <row r="279" spans="1:30" ht="31.5" x14ac:dyDescent="0.25">
      <c r="A279" s="32">
        <f t="shared" si="672"/>
        <v>274</v>
      </c>
      <c r="B279" s="32" t="str">
        <f>'Đầu vào (2)'!G267</f>
        <v>TB17DT_D1</v>
      </c>
      <c r="C279" s="32" t="str">
        <f>$B$279</f>
        <v>TB17DT_D1</v>
      </c>
      <c r="D279" s="34" t="str">
        <f>'Đầu vào (2)'!H267</f>
        <v>Đường Lê Đại Hành</v>
      </c>
      <c r="E279" s="34" t="str">
        <f>'Đầu vào (2)'!I267</f>
        <v>Đường Nguyễn Huệ</v>
      </c>
      <c r="F279" s="34" t="str">
        <f>'Đầu vào (2)'!K267</f>
        <v>Đường Lý Nam Đế</v>
      </c>
      <c r="G279" s="37">
        <v>9100</v>
      </c>
      <c r="H279" s="37">
        <v>6400</v>
      </c>
      <c r="I279" s="37">
        <v>5500</v>
      </c>
      <c r="J279" s="160">
        <f>VLOOKUP(C279,'[4]1. MA DO'!$E$5:$AA$1933,23,0)</f>
        <v>1.1299999999999999</v>
      </c>
      <c r="K279" s="161">
        <f t="shared" si="669"/>
        <v>1.1299999999999999</v>
      </c>
      <c r="L279" s="161">
        <f t="shared" si="670"/>
        <v>1.1299999999999999</v>
      </c>
      <c r="M279" s="146">
        <f>'Đầu vào (2)'!L267</f>
        <v>6500</v>
      </c>
      <c r="N279" s="146">
        <f>'Đầu vào (2)'!M267</f>
        <v>3300</v>
      </c>
      <c r="O279" s="146">
        <f>'Đầu vào (2)'!N267</f>
        <v>2200</v>
      </c>
      <c r="P279" s="146">
        <f>'Đầu vào (2)'!O267</f>
        <v>1400</v>
      </c>
      <c r="Q279" s="147">
        <f>VLOOKUP(B279,'[3]Giá đề xuất ODT'!$G$11:$AD$2233,21,0)</f>
        <v>9100</v>
      </c>
      <c r="R279" s="147">
        <f>VLOOKUP(B279,'[3]Giá đề xuất ODT'!$G$11:$AD$2233,22,0)</f>
        <v>4600</v>
      </c>
      <c r="S279" s="147">
        <f>VLOOKUP(B279,'[3]Giá đề xuất ODT'!$G$11:$AD$2233,23,0)</f>
        <v>3100</v>
      </c>
      <c r="T279" s="147">
        <f>VLOOKUP(B279,'[3]Giá đề xuất ODT'!$G$11:$AD$2233,24,0)</f>
        <v>2000</v>
      </c>
      <c r="U279" s="147">
        <v>1</v>
      </c>
      <c r="V279" s="123"/>
      <c r="W279" s="147" t="str">
        <f>D279</f>
        <v>Đường Lê Đại Hành</v>
      </c>
      <c r="X279" s="147" t="str">
        <f>" đoạn từ "&amp;E279</f>
        <v xml:space="preserve"> đoạn từ Đường Nguyễn Huệ</v>
      </c>
      <c r="Y279" s="147" t="str">
        <f>" đến "&amp;F279</f>
        <v xml:space="preserve"> đến Đường Lý Nam Đế</v>
      </c>
      <c r="Z279" s="123"/>
      <c r="AA279" s="123"/>
      <c r="AB279" s="123"/>
      <c r="AC279" s="123"/>
      <c r="AD279" s="123"/>
    </row>
    <row r="280" spans="1:30" ht="78.75" x14ac:dyDescent="0.25">
      <c r="A280" s="32">
        <f t="shared" si="672"/>
        <v>275</v>
      </c>
      <c r="B280" s="32" t="str">
        <f t="shared" ref="B280:B285" si="710">B273</f>
        <v>VT2</v>
      </c>
      <c r="C280" s="32" t="str">
        <f t="shared" ref="C280:C285" si="711">$B$279</f>
        <v>TB17DT_D1</v>
      </c>
      <c r="D280" s="164" t="str">
        <f>V280&amp;W280&amp;X280&amp;Y280&amp;Z280&amp;"
"&amp;AA280&amp;"
"
&amp;AB280</f>
        <v>Các tuyến đường giao thông đấu nối trực tiếp ra Đường Lê Đại Hành đoạn từ Đường Nguyễn Huệ đến Đường Lý Nam Đế có hiện trạng là đường nhựa, bê tông xi măng:
- Có bề rộng ≥5m, cách đường giao thông ≤600m.
- Có bề rộng từ ≥3m đến &lt;5m, cách đường giao thông ≤400m.</v>
      </c>
      <c r="E280" s="165"/>
      <c r="F280" s="166"/>
      <c r="G280" s="148">
        <v>4600</v>
      </c>
      <c r="H280" s="37">
        <v>3200</v>
      </c>
      <c r="I280" s="37">
        <v>2800</v>
      </c>
      <c r="J280" s="160">
        <f>VLOOKUP(C280,'[4]1. MA DO'!$E$5:$AA$1933,23,0)</f>
        <v>1.1299999999999999</v>
      </c>
      <c r="K280" s="161">
        <f t="shared" si="669"/>
        <v>1.1299999999999999</v>
      </c>
      <c r="L280" s="161">
        <f t="shared" si="670"/>
        <v>1.1299999999999999</v>
      </c>
      <c r="M280" s="146">
        <f t="shared" ref="M280:M285" si="712">M279</f>
        <v>6500</v>
      </c>
      <c r="N280" s="146">
        <f t="shared" ref="N280:N285" si="713">N279</f>
        <v>3300</v>
      </c>
      <c r="O280" s="146">
        <f t="shared" ref="O280:O285" si="714">O279</f>
        <v>2200</v>
      </c>
      <c r="P280" s="146">
        <f t="shared" ref="P280:P285" si="715">P279</f>
        <v>1400</v>
      </c>
      <c r="Q280" s="147">
        <f t="shared" ref="Q280:Q285" si="716">Q279</f>
        <v>9100</v>
      </c>
      <c r="R280" s="147">
        <f t="shared" ref="R280:R285" si="717">R279</f>
        <v>4600</v>
      </c>
      <c r="S280" s="147">
        <f t="shared" ref="S280:S285" si="718">S279</f>
        <v>3100</v>
      </c>
      <c r="T280" s="147">
        <f t="shared" ref="T280:U285" si="719">T279</f>
        <v>2000</v>
      </c>
      <c r="U280" s="147">
        <f t="shared" si="719"/>
        <v>1</v>
      </c>
      <c r="V280" s="147" t="str">
        <f t="shared" ref="V280:V285" si="720">V273</f>
        <v xml:space="preserve">Các tuyến đường giao thông đấu nối trực tiếp ra </v>
      </c>
      <c r="W280" s="147" t="str">
        <f t="shared" si="703"/>
        <v>Đường Lê Đại Hành</v>
      </c>
      <c r="X280" s="147" t="str">
        <f t="shared" si="703"/>
        <v xml:space="preserve"> đoạn từ Đường Nguyễn Huệ</v>
      </c>
      <c r="Y280" s="147" t="str">
        <f t="shared" ref="Y280:Y285" si="721">Y279</f>
        <v xml:space="preserve"> đến Đường Lý Nam Đế</v>
      </c>
      <c r="Z280" s="147" t="s">
        <v>335</v>
      </c>
      <c r="AA280" s="147" t="str">
        <f>AA273</f>
        <v>- Có bề rộng ≥5m, cách đường giao thông ≤600m.</v>
      </c>
      <c r="AB280" s="147" t="str">
        <f>AB273</f>
        <v>- Có bề rộng từ ≥3m đến &lt;5m, cách đường giao thông ≤400m.</v>
      </c>
      <c r="AC280" s="147">
        <f>AC273</f>
        <v>0</v>
      </c>
      <c r="AD280" s="123"/>
    </row>
    <row r="281" spans="1:30" ht="78.75" x14ac:dyDescent="0.25">
      <c r="A281" s="32">
        <f t="shared" si="672"/>
        <v>276</v>
      </c>
      <c r="B281" s="32" t="str">
        <f t="shared" si="710"/>
        <v>VT3</v>
      </c>
      <c r="C281" s="32" t="str">
        <f t="shared" si="711"/>
        <v>TB17DT_D1</v>
      </c>
      <c r="D281" s="164" t="str">
        <f>V281&amp;W281&amp;X281&amp;Y281&amp;Z281&amp;"
"&amp;AA281&amp;"
"&amp;AB281&amp;"
"&amp;AC281</f>
        <v>Các tuyến đường giao thông đấu nối trực tiếp ra Đường Lê Đại Hành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E281" s="165"/>
      <c r="F281" s="166"/>
      <c r="G281" s="148">
        <v>3100</v>
      </c>
      <c r="H281" s="37">
        <v>2200</v>
      </c>
      <c r="I281" s="37">
        <v>1900</v>
      </c>
      <c r="J281" s="160">
        <f>VLOOKUP(C281,'[4]1. MA DO'!$E$5:$AA$1933,23,0)</f>
        <v>1.1299999999999999</v>
      </c>
      <c r="K281" s="161">
        <f t="shared" si="669"/>
        <v>1.1299999999999999</v>
      </c>
      <c r="L281" s="161">
        <f t="shared" si="670"/>
        <v>1.1299999999999999</v>
      </c>
      <c r="M281" s="146">
        <f t="shared" si="712"/>
        <v>6500</v>
      </c>
      <c r="N281" s="146">
        <f t="shared" si="713"/>
        <v>3300</v>
      </c>
      <c r="O281" s="146">
        <f t="shared" si="714"/>
        <v>2200</v>
      </c>
      <c r="P281" s="146">
        <f t="shared" si="715"/>
        <v>1400</v>
      </c>
      <c r="Q281" s="147">
        <f t="shared" si="716"/>
        <v>9100</v>
      </c>
      <c r="R281" s="147">
        <f t="shared" si="717"/>
        <v>4600</v>
      </c>
      <c r="S281" s="147">
        <f t="shared" si="718"/>
        <v>3100</v>
      </c>
      <c r="T281" s="147">
        <f t="shared" si="719"/>
        <v>2000</v>
      </c>
      <c r="U281" s="147">
        <f t="shared" si="719"/>
        <v>1</v>
      </c>
      <c r="V281" s="147" t="str">
        <f t="shared" si="720"/>
        <v xml:space="preserve">Các tuyến đường giao thông đấu nối trực tiếp ra </v>
      </c>
      <c r="W281" s="147" t="str">
        <f t="shared" si="703"/>
        <v>Đường Lê Đại Hành</v>
      </c>
      <c r="X281" s="147" t="str">
        <f t="shared" si="703"/>
        <v xml:space="preserve"> đoạn từ Đường Nguyễn Huệ</v>
      </c>
      <c r="Y281" s="147" t="str">
        <f t="shared" si="721"/>
        <v xml:space="preserve"> đến Đường Lý Nam Đế</v>
      </c>
      <c r="Z281" s="147" t="s">
        <v>335</v>
      </c>
      <c r="AA281" s="147" t="str">
        <f t="shared" ref="AA281:AC281" si="722">AA274</f>
        <v>- Có bề rộng ≥5m, cách đường giao thông &gt;600m.</v>
      </c>
      <c r="AB281" s="147" t="str">
        <f t="shared" si="722"/>
        <v>- Có bề rộng từ ≥3m đến &lt;5m, cách đường giao thông từ &gt;400m đến ≤600m.</v>
      </c>
      <c r="AC281" s="147" t="str">
        <f t="shared" si="722"/>
        <v>- Có bề rộng &lt;3m, cách đường giao thông ≤200m.</v>
      </c>
      <c r="AD281" s="123"/>
    </row>
    <row r="282" spans="1:30" ht="94.5" x14ac:dyDescent="0.25">
      <c r="A282" s="32">
        <f t="shared" si="672"/>
        <v>277</v>
      </c>
      <c r="B282" s="32" t="str">
        <f t="shared" si="710"/>
        <v>VT4</v>
      </c>
      <c r="C282" s="32" t="str">
        <f t="shared" si="711"/>
        <v>TB17DT_D1</v>
      </c>
      <c r="D282" s="164" t="str">
        <f>V282&amp;W282&amp;X282&amp;Y282&amp;Z282</f>
        <v>Các tuyến đường giao thông đấu nối trực tiếp ra Đường Lê Đại Hành đoạn từ Đường Nguyễn Huệ đến Đường Lý Nam Đế có hiện trạng là đường nhựa, bê tông xi măng:
- Có bề rộng từ ≥3m đến &lt;5m, cách đường giao thông &gt;600m.
- Có bề rộng &lt;3m, cách đường giao thông &gt;200m.</v>
      </c>
      <c r="E282" s="165"/>
      <c r="F282" s="166"/>
      <c r="G282" s="148">
        <v>2000</v>
      </c>
      <c r="H282" s="37">
        <v>1400</v>
      </c>
      <c r="I282" s="37">
        <v>1200</v>
      </c>
      <c r="J282" s="160">
        <f>VLOOKUP(C282,'[4]1. MA DO'!$E$5:$AA$1933,23,0)</f>
        <v>1.1299999999999999</v>
      </c>
      <c r="K282" s="161">
        <f t="shared" si="669"/>
        <v>1.1299999999999999</v>
      </c>
      <c r="L282" s="161">
        <f t="shared" si="670"/>
        <v>1.1299999999999999</v>
      </c>
      <c r="M282" s="146">
        <f t="shared" si="712"/>
        <v>6500</v>
      </c>
      <c r="N282" s="146">
        <f t="shared" si="713"/>
        <v>3300</v>
      </c>
      <c r="O282" s="146">
        <f t="shared" si="714"/>
        <v>2200</v>
      </c>
      <c r="P282" s="146">
        <f t="shared" si="715"/>
        <v>1400</v>
      </c>
      <c r="Q282" s="147">
        <f t="shared" si="716"/>
        <v>9100</v>
      </c>
      <c r="R282" s="147">
        <f t="shared" si="717"/>
        <v>4600</v>
      </c>
      <c r="S282" s="147">
        <f t="shared" si="718"/>
        <v>3100</v>
      </c>
      <c r="T282" s="147">
        <f t="shared" si="719"/>
        <v>2000</v>
      </c>
      <c r="U282" s="147">
        <f t="shared" si="719"/>
        <v>1</v>
      </c>
      <c r="V282" s="147" t="str">
        <f t="shared" si="720"/>
        <v xml:space="preserve">Các tuyến đường giao thông đấu nối trực tiếp ra </v>
      </c>
      <c r="W282" s="147" t="str">
        <f t="shared" si="703"/>
        <v>Đường Lê Đại Hành</v>
      </c>
      <c r="X282" s="147" t="str">
        <f t="shared" si="703"/>
        <v xml:space="preserve"> đoạn từ Đường Nguyễn Huệ</v>
      </c>
      <c r="Y282" s="147" t="str">
        <f t="shared" si="721"/>
        <v xml:space="preserve"> đến Đường Lý Nam Đế</v>
      </c>
      <c r="Z282" s="147" t="s">
        <v>336</v>
      </c>
      <c r="AA282" s="147">
        <f t="shared" ref="AA282:AC282" si="723">AA275</f>
        <v>0</v>
      </c>
      <c r="AB282" s="147">
        <f t="shared" si="723"/>
        <v>0</v>
      </c>
      <c r="AC282" s="147">
        <f t="shared" si="723"/>
        <v>0</v>
      </c>
      <c r="AD282" s="123"/>
    </row>
    <row r="283" spans="1:30" ht="110.25" x14ac:dyDescent="0.25">
      <c r="A283" s="32">
        <f t="shared" si="672"/>
        <v>278</v>
      </c>
      <c r="B283" s="32" t="str">
        <f t="shared" si="710"/>
        <v>VT2*0,8</v>
      </c>
      <c r="C283" s="32" t="str">
        <f t="shared" si="711"/>
        <v>TB17DT_D1</v>
      </c>
      <c r="D283" s="164" t="str">
        <f>V283&amp;W283&amp;X283&amp;Y283&amp;Z283&amp;"
"&amp;AA283&amp;"
"
&amp;AB283</f>
        <v>Các tuyến đường giao thông không đấu nối trực tiếp và thông ra Đường Lê Đại Hành đoạn từ Đường Nguyễn Huệ đến Đường Lý Nam Đế có hiện trạng là đường nhựa, bê tông xi măng:
- Có bề rộng ≥5m, cách đường giao thông ≤600m.
- Có bề rộng từ ≥3m đến &lt;5m, cách đường giao thông ≤400m.</v>
      </c>
      <c r="E283" s="165"/>
      <c r="F283" s="166"/>
      <c r="G283" s="148">
        <v>4100</v>
      </c>
      <c r="H283" s="37">
        <v>2900</v>
      </c>
      <c r="I283" s="37">
        <v>2500</v>
      </c>
      <c r="J283" s="160">
        <f>VLOOKUP(C283,'[4]1. MA DO'!$E$5:$AA$1933,23,0)</f>
        <v>1.1299999999999999</v>
      </c>
      <c r="K283" s="161">
        <f t="shared" si="669"/>
        <v>1.1299999999999999</v>
      </c>
      <c r="L283" s="161">
        <f t="shared" si="670"/>
        <v>1.1299999999999999</v>
      </c>
      <c r="M283" s="146">
        <f t="shared" si="712"/>
        <v>6500</v>
      </c>
      <c r="N283" s="146">
        <f t="shared" si="713"/>
        <v>3300</v>
      </c>
      <c r="O283" s="146">
        <f t="shared" si="714"/>
        <v>2200</v>
      </c>
      <c r="P283" s="146">
        <f t="shared" si="715"/>
        <v>1400</v>
      </c>
      <c r="Q283" s="147">
        <f t="shared" si="716"/>
        <v>9100</v>
      </c>
      <c r="R283" s="147">
        <f t="shared" si="717"/>
        <v>4600</v>
      </c>
      <c r="S283" s="147">
        <f t="shared" si="718"/>
        <v>3100</v>
      </c>
      <c r="T283" s="147">
        <f t="shared" si="719"/>
        <v>2000</v>
      </c>
      <c r="U283" s="147">
        <f t="shared" si="719"/>
        <v>1</v>
      </c>
      <c r="V283" s="147" t="str">
        <f t="shared" si="720"/>
        <v xml:space="preserve">Các tuyến đường giao thông không đấu nối trực tiếp và thông ra </v>
      </c>
      <c r="W283" s="147" t="str">
        <f t="shared" si="703"/>
        <v>Đường Lê Đại Hành</v>
      </c>
      <c r="X283" s="147" t="str">
        <f t="shared" si="703"/>
        <v xml:space="preserve"> đoạn từ Đường Nguyễn Huệ</v>
      </c>
      <c r="Y283" s="147" t="str">
        <f t="shared" si="721"/>
        <v xml:space="preserve"> đến Đường Lý Nam Đế</v>
      </c>
      <c r="Z283" s="147" t="s">
        <v>335</v>
      </c>
      <c r="AA283" s="147" t="str">
        <f t="shared" ref="AA283:AC283" si="724">AA276</f>
        <v>- Có bề rộng ≥5m, cách đường giao thông ≤600m.</v>
      </c>
      <c r="AB283" s="147" t="str">
        <f t="shared" si="724"/>
        <v>- Có bề rộng từ ≥3m đến &lt;5m, cách đường giao thông ≤400m.</v>
      </c>
      <c r="AC283" s="147">
        <f t="shared" si="724"/>
        <v>0</v>
      </c>
      <c r="AD283" s="123"/>
    </row>
    <row r="284" spans="1:30" ht="110.25" x14ac:dyDescent="0.25">
      <c r="A284" s="32">
        <f t="shared" si="672"/>
        <v>279</v>
      </c>
      <c r="B284" s="32" t="str">
        <f t="shared" si="710"/>
        <v>VT3*0,8</v>
      </c>
      <c r="C284" s="32" t="str">
        <f t="shared" si="711"/>
        <v>TB17DT_D1</v>
      </c>
      <c r="D284" s="164" t="str">
        <f>V284&amp;W284&amp;X284&amp;Y284&amp;Z284&amp;"
"&amp;AA284&amp;"
"
&amp;AB284&amp;"
"&amp;AC284</f>
        <v>Các tuyến đường giao thông không đấu nối trực tiếp và thông ra Đường Lê Đại Hành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E284" s="165"/>
      <c r="F284" s="166"/>
      <c r="G284" s="148">
        <v>2800</v>
      </c>
      <c r="H284" s="37">
        <v>2000</v>
      </c>
      <c r="I284" s="37">
        <v>1700</v>
      </c>
      <c r="J284" s="160">
        <f>VLOOKUP(C284,'[4]1. MA DO'!$E$5:$AA$1933,23,0)</f>
        <v>1.1299999999999999</v>
      </c>
      <c r="K284" s="161">
        <f t="shared" si="669"/>
        <v>1.1299999999999999</v>
      </c>
      <c r="L284" s="161">
        <f t="shared" si="670"/>
        <v>1.1299999999999999</v>
      </c>
      <c r="M284" s="146">
        <f t="shared" si="712"/>
        <v>6500</v>
      </c>
      <c r="N284" s="146">
        <f t="shared" si="713"/>
        <v>3300</v>
      </c>
      <c r="O284" s="146">
        <f t="shared" si="714"/>
        <v>2200</v>
      </c>
      <c r="P284" s="146">
        <f t="shared" si="715"/>
        <v>1400</v>
      </c>
      <c r="Q284" s="147">
        <f t="shared" si="716"/>
        <v>9100</v>
      </c>
      <c r="R284" s="147">
        <f t="shared" si="717"/>
        <v>4600</v>
      </c>
      <c r="S284" s="147">
        <f t="shared" si="718"/>
        <v>3100</v>
      </c>
      <c r="T284" s="147">
        <f t="shared" si="719"/>
        <v>2000</v>
      </c>
      <c r="U284" s="147">
        <f t="shared" si="719"/>
        <v>1</v>
      </c>
      <c r="V284" s="147" t="str">
        <f t="shared" si="720"/>
        <v xml:space="preserve">Các tuyến đường giao thông không đấu nối trực tiếp và thông ra </v>
      </c>
      <c r="W284" s="147" t="str">
        <f t="shared" si="703"/>
        <v>Đường Lê Đại Hành</v>
      </c>
      <c r="X284" s="147" t="str">
        <f t="shared" si="703"/>
        <v xml:space="preserve"> đoạn từ Đường Nguyễn Huệ</v>
      </c>
      <c r="Y284" s="147" t="str">
        <f t="shared" si="721"/>
        <v xml:space="preserve"> đến Đường Lý Nam Đế</v>
      </c>
      <c r="Z284" s="147" t="s">
        <v>335</v>
      </c>
      <c r="AA284" s="147" t="str">
        <f t="shared" ref="AA284:AC284" si="725">AA277</f>
        <v>- Có bề rộng ≥5m, cách đường giao thông &gt;600m.</v>
      </c>
      <c r="AB284" s="147" t="str">
        <f t="shared" si="725"/>
        <v>- Có bề rộng từ ≥3m đến &lt;5m, cách đường giao thông từ &gt;400m đến ≤600m.</v>
      </c>
      <c r="AC284" s="147" t="str">
        <f t="shared" si="725"/>
        <v>- Có bề rộng &lt;3m, cách đường giao thông ≤200m.</v>
      </c>
      <c r="AD284" s="123"/>
    </row>
    <row r="285" spans="1:30" ht="110.25" x14ac:dyDescent="0.25">
      <c r="A285" s="32">
        <f t="shared" si="672"/>
        <v>280</v>
      </c>
      <c r="B285" s="32" t="str">
        <f t="shared" si="710"/>
        <v>VT4*0,8</v>
      </c>
      <c r="C285" s="32" t="str">
        <f t="shared" si="711"/>
        <v>TB17DT_D1</v>
      </c>
      <c r="D285" s="164" t="str">
        <f>V285&amp;W285&amp;X285&amp;Y285&amp;Z285</f>
        <v>Các tuyến đường giao thông không đấu nối trực tiếp và thông ra Đường Lê Đại Hành đoạn từ Đường Nguyễn Huệ đến Đường Lý Nam Đế có hiện trạng là đường nhựa, bê tông xi măng:
- Có bề rộng từ ≥3m đến &lt;5m, cách đường giao thông &gt;600m.
- Có bề rộng &lt;3m, cách đường giao thông &gt;200m.</v>
      </c>
      <c r="E285" s="165"/>
      <c r="F285" s="166"/>
      <c r="G285" s="148">
        <v>1800</v>
      </c>
      <c r="H285" s="37">
        <v>1300</v>
      </c>
      <c r="I285" s="37">
        <v>1100</v>
      </c>
      <c r="J285" s="160">
        <f>VLOOKUP(C285,'[4]1. MA DO'!$E$5:$AA$1933,23,0)</f>
        <v>1.1299999999999999</v>
      </c>
      <c r="K285" s="161">
        <f t="shared" si="669"/>
        <v>1.1299999999999999</v>
      </c>
      <c r="L285" s="161">
        <f t="shared" si="670"/>
        <v>1.1299999999999999</v>
      </c>
      <c r="M285" s="146">
        <f t="shared" si="712"/>
        <v>6500</v>
      </c>
      <c r="N285" s="146">
        <f t="shared" si="713"/>
        <v>3300</v>
      </c>
      <c r="O285" s="146">
        <f t="shared" si="714"/>
        <v>2200</v>
      </c>
      <c r="P285" s="146">
        <f t="shared" si="715"/>
        <v>1400</v>
      </c>
      <c r="Q285" s="147">
        <f t="shared" si="716"/>
        <v>9100</v>
      </c>
      <c r="R285" s="147">
        <f t="shared" si="717"/>
        <v>4600</v>
      </c>
      <c r="S285" s="147">
        <f t="shared" si="718"/>
        <v>3100</v>
      </c>
      <c r="T285" s="147">
        <f t="shared" si="719"/>
        <v>2000</v>
      </c>
      <c r="U285" s="147">
        <f t="shared" si="719"/>
        <v>1</v>
      </c>
      <c r="V285" s="147" t="str">
        <f t="shared" si="720"/>
        <v xml:space="preserve">Các tuyến đường giao thông không đấu nối trực tiếp và thông ra </v>
      </c>
      <c r="W285" s="147" t="str">
        <f t="shared" si="703"/>
        <v>Đường Lê Đại Hành</v>
      </c>
      <c r="X285" s="147" t="str">
        <f t="shared" si="703"/>
        <v xml:space="preserve"> đoạn từ Đường Nguyễn Huệ</v>
      </c>
      <c r="Y285" s="147" t="str">
        <f t="shared" si="721"/>
        <v xml:space="preserve"> đến Đường Lý Nam Đế</v>
      </c>
      <c r="Z285" s="147" t="s">
        <v>336</v>
      </c>
      <c r="AA285" s="147">
        <f t="shared" ref="AA285:AC285" si="726">AA278</f>
        <v>0</v>
      </c>
      <c r="AB285" s="147">
        <f t="shared" si="726"/>
        <v>0</v>
      </c>
      <c r="AC285" s="147">
        <f t="shared" si="726"/>
        <v>0</v>
      </c>
      <c r="AD285" s="123"/>
    </row>
    <row r="286" spans="1:30" ht="31.5" x14ac:dyDescent="0.25">
      <c r="A286" s="32">
        <f t="shared" si="672"/>
        <v>281</v>
      </c>
      <c r="B286" s="32" t="str">
        <f>'Đầu vào (2)'!G274</f>
        <v>TB17DT_D2</v>
      </c>
      <c r="C286" s="32" t="str">
        <f>$B$286</f>
        <v>TB17DT_D2</v>
      </c>
      <c r="D286" s="34" t="str">
        <f>'Đầu vào (2)'!H274</f>
        <v>Đường Lê Đại Hành</v>
      </c>
      <c r="E286" s="34" t="str">
        <f>'Đầu vào (2)'!I274</f>
        <v>Đường An Dương Vương</v>
      </c>
      <c r="F286" s="34" t="str">
        <f>'Đầu vào (2)'!K274</f>
        <v>Thửa đất số 376, tờ BĐĐC số 8, xã Trảng Bom</v>
      </c>
      <c r="G286" s="37">
        <v>4300</v>
      </c>
      <c r="H286" s="37">
        <v>3000</v>
      </c>
      <c r="I286" s="37">
        <v>2600</v>
      </c>
      <c r="J286" s="160">
        <f>VLOOKUP(C286,'[4]1. MA DO'!$E$5:$AA$1933,23,0)</f>
        <v>1.1299999999999999</v>
      </c>
      <c r="K286" s="161">
        <f t="shared" si="669"/>
        <v>1.1299999999999999</v>
      </c>
      <c r="L286" s="161">
        <f t="shared" si="670"/>
        <v>1.1299999999999999</v>
      </c>
      <c r="M286" s="146">
        <f>'Đầu vào (2)'!L274</f>
        <v>3500</v>
      </c>
      <c r="N286" s="146">
        <f>'Đầu vào (2)'!M274</f>
        <v>1700</v>
      </c>
      <c r="O286" s="146">
        <f>'Đầu vào (2)'!N274</f>
        <v>1400</v>
      </c>
      <c r="P286" s="146">
        <f>'Đầu vào (2)'!O274</f>
        <v>1100</v>
      </c>
      <c r="Q286" s="147">
        <f>VLOOKUP(B286,'[3]Giá đề xuất ODT'!$G$11:$AD$2233,21,0)</f>
        <v>4300</v>
      </c>
      <c r="R286" s="147">
        <f>VLOOKUP(B286,'[3]Giá đề xuất ODT'!$G$11:$AD$2233,22,0)</f>
        <v>2100</v>
      </c>
      <c r="S286" s="147">
        <f>VLOOKUP(B286,'[3]Giá đề xuất ODT'!$G$11:$AD$2233,23,0)</f>
        <v>1700</v>
      </c>
      <c r="T286" s="147">
        <f>VLOOKUP(B286,'[3]Giá đề xuất ODT'!$G$11:$AD$2233,24,0)</f>
        <v>1400</v>
      </c>
      <c r="U286" s="147">
        <v>3</v>
      </c>
      <c r="V286" s="123"/>
      <c r="W286" s="147" t="str">
        <f>D286</f>
        <v>Đường Lê Đại Hành</v>
      </c>
      <c r="X286" s="147" t="str">
        <f>" đoạn từ "&amp;E286</f>
        <v xml:space="preserve"> đoạn từ Đường An Dương Vương</v>
      </c>
      <c r="Y286" s="147" t="str">
        <f>" đến "&amp;F286</f>
        <v xml:space="preserve"> đến Thửa đất số 376, tờ BĐĐC số 8, xã Trảng Bom</v>
      </c>
      <c r="Z286" s="123"/>
      <c r="AA286" s="123"/>
      <c r="AB286" s="123"/>
      <c r="AC286" s="123"/>
      <c r="AD286" s="123"/>
    </row>
    <row r="287" spans="1:30" ht="78.75" x14ac:dyDescent="0.25">
      <c r="A287" s="32">
        <f t="shared" si="672"/>
        <v>282</v>
      </c>
      <c r="B287" s="32" t="str">
        <f t="shared" ref="B287:B292" si="727">B280</f>
        <v>VT2</v>
      </c>
      <c r="C287" s="32" t="str">
        <f t="shared" ref="C287:C292" si="728">$B$286</f>
        <v>TB17DT_D2</v>
      </c>
      <c r="D287" s="164" t="str">
        <f>V287&amp;W287&amp;X287&amp;Y287&amp;Z287&amp;"
"&amp;AA287&amp;"
"
&amp;AB287</f>
        <v>Các tuyến đường giao thông đấu nối trực tiếp ra Đường Lê Đại Hành đoạn từ Đường An Dương Vương đến Thửa đất số 376, tờ BĐĐC số 8, xã Trảng Bom có hiện trạng là đường nhựa, bê tông xi măng:
- Có bề rộng ≥5m, cách đường giao thông ≤600m.
- Có bề rộng từ ≥3m đến &lt;5m, cách đường giao thông ≤400m.</v>
      </c>
      <c r="E287" s="165"/>
      <c r="F287" s="166"/>
      <c r="G287" s="148">
        <v>2100</v>
      </c>
      <c r="H287" s="37">
        <v>1500</v>
      </c>
      <c r="I287" s="37">
        <v>1300</v>
      </c>
      <c r="J287" s="160">
        <f>VLOOKUP(C287,'[4]1. MA DO'!$E$5:$AA$1933,23,0)</f>
        <v>1.1299999999999999</v>
      </c>
      <c r="K287" s="161">
        <f t="shared" si="669"/>
        <v>1.1299999999999999</v>
      </c>
      <c r="L287" s="161">
        <f t="shared" si="670"/>
        <v>1.1299999999999999</v>
      </c>
      <c r="M287" s="146">
        <f t="shared" ref="M287:M292" si="729">M286</f>
        <v>3500</v>
      </c>
      <c r="N287" s="146">
        <f t="shared" ref="N287:N292" si="730">N286</f>
        <v>1700</v>
      </c>
      <c r="O287" s="146">
        <f t="shared" ref="O287:O292" si="731">O286</f>
        <v>1400</v>
      </c>
      <c r="P287" s="146">
        <f t="shared" ref="P287:P292" si="732">P286</f>
        <v>1100</v>
      </c>
      <c r="Q287" s="147">
        <f t="shared" ref="Q287:Q292" si="733">Q286</f>
        <v>4300</v>
      </c>
      <c r="R287" s="147">
        <f t="shared" ref="R287:R292" si="734">R286</f>
        <v>2100</v>
      </c>
      <c r="S287" s="147">
        <f t="shared" ref="S287:S292" si="735">S286</f>
        <v>1700</v>
      </c>
      <c r="T287" s="147">
        <f t="shared" ref="T287:U292" si="736">T286</f>
        <v>1400</v>
      </c>
      <c r="U287" s="147">
        <f t="shared" si="736"/>
        <v>3</v>
      </c>
      <c r="V287" s="147" t="str">
        <f t="shared" ref="V287:V292" si="737">V280</f>
        <v xml:space="preserve">Các tuyến đường giao thông đấu nối trực tiếp ra </v>
      </c>
      <c r="W287" s="147" t="str">
        <f t="shared" si="703"/>
        <v>Đường Lê Đại Hành</v>
      </c>
      <c r="X287" s="147" t="str">
        <f t="shared" si="703"/>
        <v xml:space="preserve"> đoạn từ Đường An Dương Vương</v>
      </c>
      <c r="Y287" s="147" t="str">
        <f t="shared" ref="Y287:Y292" si="738">Y286</f>
        <v xml:space="preserve"> đến Thửa đất số 376, tờ BĐĐC số 8, xã Trảng Bom</v>
      </c>
      <c r="Z287" s="147" t="s">
        <v>335</v>
      </c>
      <c r="AA287" s="147" t="str">
        <f>AA280</f>
        <v>- Có bề rộng ≥5m, cách đường giao thông ≤600m.</v>
      </c>
      <c r="AB287" s="147" t="str">
        <f>AB280</f>
        <v>- Có bề rộng từ ≥3m đến &lt;5m, cách đường giao thông ≤400m.</v>
      </c>
      <c r="AC287" s="147">
        <f>AC280</f>
        <v>0</v>
      </c>
      <c r="AD287" s="123"/>
    </row>
    <row r="288" spans="1:30" ht="78.75" x14ac:dyDescent="0.25">
      <c r="A288" s="32">
        <f t="shared" si="672"/>
        <v>283</v>
      </c>
      <c r="B288" s="32" t="str">
        <f t="shared" si="727"/>
        <v>VT3</v>
      </c>
      <c r="C288" s="32" t="str">
        <f t="shared" si="728"/>
        <v>TB17DT_D2</v>
      </c>
      <c r="D288" s="164" t="str">
        <f>V288&amp;W288&amp;X288&amp;Y288&amp;Z288&amp;"
"&amp;AA288&amp;"
"&amp;AB288&amp;"
"&amp;AC288</f>
        <v>Các tuyến đường giao thông đấu nối trực tiếp ra Đường Lê Đại Hành đoạn từ Đường An Dương Vương đến Thửa đất số 376, tờ BĐĐC số 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288" s="165"/>
      <c r="F288" s="166"/>
      <c r="G288" s="148">
        <v>1700</v>
      </c>
      <c r="H288" s="37">
        <v>1200</v>
      </c>
      <c r="I288" s="37">
        <v>1000</v>
      </c>
      <c r="J288" s="160">
        <f>VLOOKUP(C288,'[4]1. MA DO'!$E$5:$AA$1933,23,0)</f>
        <v>1.1299999999999999</v>
      </c>
      <c r="K288" s="161">
        <f t="shared" si="669"/>
        <v>1.1299999999999999</v>
      </c>
      <c r="L288" s="161">
        <f t="shared" si="670"/>
        <v>1.1299999999999999</v>
      </c>
      <c r="M288" s="146">
        <f t="shared" si="729"/>
        <v>3500</v>
      </c>
      <c r="N288" s="146">
        <f t="shared" si="730"/>
        <v>1700</v>
      </c>
      <c r="O288" s="146">
        <f t="shared" si="731"/>
        <v>1400</v>
      </c>
      <c r="P288" s="146">
        <f t="shared" si="732"/>
        <v>1100</v>
      </c>
      <c r="Q288" s="147">
        <f t="shared" si="733"/>
        <v>4300</v>
      </c>
      <c r="R288" s="147">
        <f t="shared" si="734"/>
        <v>2100</v>
      </c>
      <c r="S288" s="147">
        <f t="shared" si="735"/>
        <v>1700</v>
      </c>
      <c r="T288" s="147">
        <f t="shared" si="736"/>
        <v>1400</v>
      </c>
      <c r="U288" s="147">
        <f t="shared" si="736"/>
        <v>3</v>
      </c>
      <c r="V288" s="147" t="str">
        <f t="shared" si="737"/>
        <v xml:space="preserve">Các tuyến đường giao thông đấu nối trực tiếp ra </v>
      </c>
      <c r="W288" s="147" t="str">
        <f t="shared" si="703"/>
        <v>Đường Lê Đại Hành</v>
      </c>
      <c r="X288" s="147" t="str">
        <f t="shared" si="703"/>
        <v xml:space="preserve"> đoạn từ Đường An Dương Vương</v>
      </c>
      <c r="Y288" s="147" t="str">
        <f t="shared" si="738"/>
        <v xml:space="preserve"> đến Thửa đất số 376, tờ BĐĐC số 8, xã Trảng Bom</v>
      </c>
      <c r="Z288" s="147" t="s">
        <v>335</v>
      </c>
      <c r="AA288" s="147" t="str">
        <f t="shared" ref="AA288:AC288" si="739">AA281</f>
        <v>- Có bề rộng ≥5m, cách đường giao thông &gt;600m.</v>
      </c>
      <c r="AB288" s="147" t="str">
        <f t="shared" si="739"/>
        <v>- Có bề rộng từ ≥3m đến &lt;5m, cách đường giao thông từ &gt;400m đến ≤600m.</v>
      </c>
      <c r="AC288" s="147" t="str">
        <f t="shared" si="739"/>
        <v>- Có bề rộng &lt;3m, cách đường giao thông ≤200m.</v>
      </c>
      <c r="AD288" s="123"/>
    </row>
    <row r="289" spans="1:30" ht="94.5" x14ac:dyDescent="0.25">
      <c r="A289" s="32">
        <f t="shared" si="672"/>
        <v>284</v>
      </c>
      <c r="B289" s="32" t="str">
        <f t="shared" si="727"/>
        <v>VT4</v>
      </c>
      <c r="C289" s="32" t="str">
        <f t="shared" si="728"/>
        <v>TB17DT_D2</v>
      </c>
      <c r="D289" s="164" t="str">
        <f>V289&amp;W289&amp;X289&amp;Y289&amp;Z289</f>
        <v>Các tuyến đường giao thông đấu nối trực tiếp ra Đường Lê Đại Hành đoạn từ Đường An Dương Vương đến Thửa đất số 376, tờ BĐĐC số 8, xã Trảng Bom có hiện trạng là đường nhựa, bê tông xi măng:
- Có bề rộng từ ≥3m đến &lt;5m, cách đường giao thông &gt;600m.
- Có bề rộng &lt;3m, cách đường giao thông &gt;200m.</v>
      </c>
      <c r="E289" s="165"/>
      <c r="F289" s="166"/>
      <c r="G289" s="148">
        <v>1400</v>
      </c>
      <c r="H289" s="37">
        <v>980</v>
      </c>
      <c r="I289" s="37">
        <v>840</v>
      </c>
      <c r="J289" s="160">
        <f>VLOOKUP(C289,'[4]1. MA DO'!$E$5:$AA$1933,23,0)</f>
        <v>1.1299999999999999</v>
      </c>
      <c r="K289" s="161">
        <f t="shared" si="669"/>
        <v>1.1299999999999999</v>
      </c>
      <c r="L289" s="161">
        <f t="shared" si="670"/>
        <v>1.1299999999999999</v>
      </c>
      <c r="M289" s="146">
        <f t="shared" si="729"/>
        <v>3500</v>
      </c>
      <c r="N289" s="146">
        <f t="shared" si="730"/>
        <v>1700</v>
      </c>
      <c r="O289" s="146">
        <f t="shared" si="731"/>
        <v>1400</v>
      </c>
      <c r="P289" s="146">
        <f t="shared" si="732"/>
        <v>1100</v>
      </c>
      <c r="Q289" s="147">
        <f t="shared" si="733"/>
        <v>4300</v>
      </c>
      <c r="R289" s="147">
        <f t="shared" si="734"/>
        <v>2100</v>
      </c>
      <c r="S289" s="147">
        <f t="shared" si="735"/>
        <v>1700</v>
      </c>
      <c r="T289" s="147">
        <f t="shared" si="736"/>
        <v>1400</v>
      </c>
      <c r="U289" s="147">
        <f t="shared" si="736"/>
        <v>3</v>
      </c>
      <c r="V289" s="147" t="str">
        <f t="shared" si="737"/>
        <v xml:space="preserve">Các tuyến đường giao thông đấu nối trực tiếp ra </v>
      </c>
      <c r="W289" s="147" t="str">
        <f t="shared" si="703"/>
        <v>Đường Lê Đại Hành</v>
      </c>
      <c r="X289" s="147" t="str">
        <f t="shared" si="703"/>
        <v xml:space="preserve"> đoạn từ Đường An Dương Vương</v>
      </c>
      <c r="Y289" s="147" t="str">
        <f t="shared" si="738"/>
        <v xml:space="preserve"> đến Thửa đất số 376, tờ BĐĐC số 8, xã Trảng Bom</v>
      </c>
      <c r="Z289" s="147" t="s">
        <v>336</v>
      </c>
      <c r="AA289" s="147">
        <f t="shared" ref="AA289:AC289" si="740">AA282</f>
        <v>0</v>
      </c>
      <c r="AB289" s="147">
        <f t="shared" si="740"/>
        <v>0</v>
      </c>
      <c r="AC289" s="147">
        <f t="shared" si="740"/>
        <v>0</v>
      </c>
      <c r="AD289" s="123"/>
    </row>
    <row r="290" spans="1:30" ht="110.25" x14ac:dyDescent="0.25">
      <c r="A290" s="32">
        <f t="shared" si="672"/>
        <v>285</v>
      </c>
      <c r="B290" s="32" t="str">
        <f t="shared" si="727"/>
        <v>VT2*0,8</v>
      </c>
      <c r="C290" s="32" t="str">
        <f t="shared" si="728"/>
        <v>TB17DT_D2</v>
      </c>
      <c r="D290" s="164" t="str">
        <f>V290&amp;W290&amp;X290&amp;Y290&amp;Z290&amp;"
"&amp;AA290&amp;"
"
&amp;AB290</f>
        <v>Các tuyến đường giao thông không đấu nối trực tiếp và thông ra Đường Lê Đại Hành đoạn từ Đường An Dương Vương đến Thửa đất số 376, tờ BĐĐC số 8, xã Trảng Bom có hiện trạng là đường nhựa, bê tông xi măng:
- Có bề rộng ≥5m, cách đường giao thông ≤600m.
- Có bề rộng từ ≥3m đến &lt;5m, cách đường giao thông ≤400m.</v>
      </c>
      <c r="E290" s="165"/>
      <c r="F290" s="166"/>
      <c r="G290" s="148">
        <v>1900</v>
      </c>
      <c r="H290" s="37">
        <v>1300</v>
      </c>
      <c r="I290" s="37">
        <v>1100</v>
      </c>
      <c r="J290" s="160">
        <f>VLOOKUP(C290,'[4]1. MA DO'!$E$5:$AA$1933,23,0)</f>
        <v>1.1299999999999999</v>
      </c>
      <c r="K290" s="161">
        <f t="shared" si="669"/>
        <v>1.1299999999999999</v>
      </c>
      <c r="L290" s="161">
        <f t="shared" si="670"/>
        <v>1.1299999999999999</v>
      </c>
      <c r="M290" s="146">
        <f t="shared" si="729"/>
        <v>3500</v>
      </c>
      <c r="N290" s="146">
        <f t="shared" si="730"/>
        <v>1700</v>
      </c>
      <c r="O290" s="146">
        <f t="shared" si="731"/>
        <v>1400</v>
      </c>
      <c r="P290" s="146">
        <f t="shared" si="732"/>
        <v>1100</v>
      </c>
      <c r="Q290" s="147">
        <f t="shared" si="733"/>
        <v>4300</v>
      </c>
      <c r="R290" s="147">
        <f t="shared" si="734"/>
        <v>2100</v>
      </c>
      <c r="S290" s="147">
        <f t="shared" si="735"/>
        <v>1700</v>
      </c>
      <c r="T290" s="147">
        <f t="shared" si="736"/>
        <v>1400</v>
      </c>
      <c r="U290" s="147">
        <f t="shared" si="736"/>
        <v>3</v>
      </c>
      <c r="V290" s="147" t="str">
        <f t="shared" si="737"/>
        <v xml:space="preserve">Các tuyến đường giao thông không đấu nối trực tiếp và thông ra </v>
      </c>
      <c r="W290" s="147" t="str">
        <f t="shared" si="703"/>
        <v>Đường Lê Đại Hành</v>
      </c>
      <c r="X290" s="147" t="str">
        <f t="shared" si="703"/>
        <v xml:space="preserve"> đoạn từ Đường An Dương Vương</v>
      </c>
      <c r="Y290" s="147" t="str">
        <f t="shared" si="738"/>
        <v xml:space="preserve"> đến Thửa đất số 376, tờ BĐĐC số 8, xã Trảng Bom</v>
      </c>
      <c r="Z290" s="147" t="s">
        <v>335</v>
      </c>
      <c r="AA290" s="147" t="str">
        <f t="shared" ref="AA290:AC290" si="741">AA283</f>
        <v>- Có bề rộng ≥5m, cách đường giao thông ≤600m.</v>
      </c>
      <c r="AB290" s="147" t="str">
        <f t="shared" si="741"/>
        <v>- Có bề rộng từ ≥3m đến &lt;5m, cách đường giao thông ≤400m.</v>
      </c>
      <c r="AC290" s="147">
        <f t="shared" si="741"/>
        <v>0</v>
      </c>
      <c r="AD290" s="123"/>
    </row>
    <row r="291" spans="1:30" ht="110.25" x14ac:dyDescent="0.25">
      <c r="A291" s="32">
        <f t="shared" si="672"/>
        <v>286</v>
      </c>
      <c r="B291" s="32" t="str">
        <f t="shared" si="727"/>
        <v>VT3*0,8</v>
      </c>
      <c r="C291" s="32" t="str">
        <f t="shared" si="728"/>
        <v>TB17DT_D2</v>
      </c>
      <c r="D291" s="164" t="str">
        <f>V291&amp;W291&amp;X291&amp;Y291&amp;Z291&amp;"
"&amp;AA291&amp;"
"
&amp;AB291&amp;"
"&amp;AC291</f>
        <v>Các tuyến đường giao thông không đấu nối trực tiếp và thông ra Đường Lê Đại Hành đoạn từ Đường An Dương Vương đến Thửa đất số 376, tờ BĐĐC số 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291" s="165"/>
      <c r="F291" s="166"/>
      <c r="G291" s="148">
        <v>1500</v>
      </c>
      <c r="H291" s="37">
        <v>1100</v>
      </c>
      <c r="I291" s="37">
        <v>900</v>
      </c>
      <c r="J291" s="160">
        <f>VLOOKUP(C291,'[4]1. MA DO'!$E$5:$AA$1933,23,0)</f>
        <v>1.1299999999999999</v>
      </c>
      <c r="K291" s="161">
        <f t="shared" si="669"/>
        <v>1.1299999999999999</v>
      </c>
      <c r="L291" s="161">
        <f t="shared" si="670"/>
        <v>1.1299999999999999</v>
      </c>
      <c r="M291" s="146">
        <f t="shared" si="729"/>
        <v>3500</v>
      </c>
      <c r="N291" s="146">
        <f t="shared" si="730"/>
        <v>1700</v>
      </c>
      <c r="O291" s="146">
        <f t="shared" si="731"/>
        <v>1400</v>
      </c>
      <c r="P291" s="146">
        <f t="shared" si="732"/>
        <v>1100</v>
      </c>
      <c r="Q291" s="147">
        <f t="shared" si="733"/>
        <v>4300</v>
      </c>
      <c r="R291" s="147">
        <f t="shared" si="734"/>
        <v>2100</v>
      </c>
      <c r="S291" s="147">
        <f t="shared" si="735"/>
        <v>1700</v>
      </c>
      <c r="T291" s="147">
        <f t="shared" si="736"/>
        <v>1400</v>
      </c>
      <c r="U291" s="147">
        <f t="shared" si="736"/>
        <v>3</v>
      </c>
      <c r="V291" s="147" t="str">
        <f t="shared" si="737"/>
        <v xml:space="preserve">Các tuyến đường giao thông không đấu nối trực tiếp và thông ra </v>
      </c>
      <c r="W291" s="147" t="str">
        <f t="shared" si="703"/>
        <v>Đường Lê Đại Hành</v>
      </c>
      <c r="X291" s="147" t="str">
        <f t="shared" si="703"/>
        <v xml:space="preserve"> đoạn từ Đường An Dương Vương</v>
      </c>
      <c r="Y291" s="147" t="str">
        <f t="shared" si="738"/>
        <v xml:space="preserve"> đến Thửa đất số 376, tờ BĐĐC số 8, xã Trảng Bom</v>
      </c>
      <c r="Z291" s="147" t="s">
        <v>335</v>
      </c>
      <c r="AA291" s="147" t="str">
        <f t="shared" ref="AA291:AC291" si="742">AA284</f>
        <v>- Có bề rộng ≥5m, cách đường giao thông &gt;600m.</v>
      </c>
      <c r="AB291" s="147" t="str">
        <f t="shared" si="742"/>
        <v>- Có bề rộng từ ≥3m đến &lt;5m, cách đường giao thông từ &gt;400m đến ≤600m.</v>
      </c>
      <c r="AC291" s="147" t="str">
        <f t="shared" si="742"/>
        <v>- Có bề rộng &lt;3m, cách đường giao thông ≤200m.</v>
      </c>
      <c r="AD291" s="123"/>
    </row>
    <row r="292" spans="1:30" ht="110.25" x14ac:dyDescent="0.25">
      <c r="A292" s="32">
        <f t="shared" si="672"/>
        <v>287</v>
      </c>
      <c r="B292" s="32" t="str">
        <f t="shared" si="727"/>
        <v>VT4*0,8</v>
      </c>
      <c r="C292" s="32" t="str">
        <f t="shared" si="728"/>
        <v>TB17DT_D2</v>
      </c>
      <c r="D292" s="164" t="str">
        <f>V292&amp;W292&amp;X292&amp;Y292&amp;Z292</f>
        <v>Các tuyến đường giao thông không đấu nối trực tiếp và thông ra Đường Lê Đại Hành đoạn từ Đường An Dương Vương đến Thửa đất số 376, tờ BĐĐC số 8, xã Trảng Bom có hiện trạng là đường nhựa, bê tông xi măng:
- Có bề rộng từ ≥3m đến &lt;5m, cách đường giao thông &gt;600m.
- Có bề rộng &lt;3m, cách đường giao thông &gt;200m.</v>
      </c>
      <c r="E292" s="165"/>
      <c r="F292" s="166"/>
      <c r="G292" s="148">
        <v>1300</v>
      </c>
      <c r="H292" s="37">
        <v>910</v>
      </c>
      <c r="I292" s="37">
        <v>780</v>
      </c>
      <c r="J292" s="160">
        <f>VLOOKUP(C292,'[4]1. MA DO'!$E$5:$AA$1933,23,0)</f>
        <v>1.1299999999999999</v>
      </c>
      <c r="K292" s="161">
        <f t="shared" si="669"/>
        <v>1.1299999999999999</v>
      </c>
      <c r="L292" s="161">
        <f t="shared" si="670"/>
        <v>1.1299999999999999</v>
      </c>
      <c r="M292" s="146">
        <f t="shared" si="729"/>
        <v>3500</v>
      </c>
      <c r="N292" s="146">
        <f t="shared" si="730"/>
        <v>1700</v>
      </c>
      <c r="O292" s="146">
        <f t="shared" si="731"/>
        <v>1400</v>
      </c>
      <c r="P292" s="146">
        <f t="shared" si="732"/>
        <v>1100</v>
      </c>
      <c r="Q292" s="147">
        <f t="shared" si="733"/>
        <v>4300</v>
      </c>
      <c r="R292" s="147">
        <f t="shared" si="734"/>
        <v>2100</v>
      </c>
      <c r="S292" s="147">
        <f t="shared" si="735"/>
        <v>1700</v>
      </c>
      <c r="T292" s="147">
        <f t="shared" si="736"/>
        <v>1400</v>
      </c>
      <c r="U292" s="147">
        <f t="shared" si="736"/>
        <v>3</v>
      </c>
      <c r="V292" s="147" t="str">
        <f t="shared" si="737"/>
        <v xml:space="preserve">Các tuyến đường giao thông không đấu nối trực tiếp và thông ra </v>
      </c>
      <c r="W292" s="147" t="str">
        <f t="shared" si="703"/>
        <v>Đường Lê Đại Hành</v>
      </c>
      <c r="X292" s="147" t="str">
        <f t="shared" si="703"/>
        <v xml:space="preserve"> đoạn từ Đường An Dương Vương</v>
      </c>
      <c r="Y292" s="147" t="str">
        <f t="shared" si="738"/>
        <v xml:space="preserve"> đến Thửa đất số 376, tờ BĐĐC số 8, xã Trảng Bom</v>
      </c>
      <c r="Z292" s="147" t="s">
        <v>336</v>
      </c>
      <c r="AA292" s="147">
        <f t="shared" ref="AA292:AC292" si="743">AA285</f>
        <v>0</v>
      </c>
      <c r="AB292" s="147">
        <f t="shared" si="743"/>
        <v>0</v>
      </c>
      <c r="AC292" s="147">
        <f t="shared" si="743"/>
        <v>0</v>
      </c>
      <c r="AD292" s="123"/>
    </row>
    <row r="293" spans="1:30" ht="63" x14ac:dyDescent="0.25">
      <c r="A293" s="32">
        <f t="shared" si="672"/>
        <v>288</v>
      </c>
      <c r="B293" s="32" t="str">
        <f>'Đầu vào (2)'!G281</f>
        <v>TB48DT</v>
      </c>
      <c r="C293" s="32" t="str">
        <f>$B$293</f>
        <v>TB48DT</v>
      </c>
      <c r="D293" s="34" t="str">
        <f>'Đầu vào (2)'!H281</f>
        <v>Đường Trần Quang Diệu</v>
      </c>
      <c r="E293" s="34" t="str">
        <f>'Đầu vào (2)'!I281</f>
        <v>Quốc lộ 1</v>
      </c>
      <c r="F293" s="34" t="str">
        <f>'Đầu vào (2)'!K281</f>
        <v>Bên phải, đến hết ranh thửa đất số 253 tờ BĐĐC số 17; Bên trái, đến hết ranh thửa đất số 13, tờ BĐĐC số 17 (xã Trảng Bom)</v>
      </c>
      <c r="G293" s="37">
        <v>5000</v>
      </c>
      <c r="H293" s="37">
        <v>3500</v>
      </c>
      <c r="I293" s="37">
        <v>3000</v>
      </c>
      <c r="J293" s="160">
        <f>VLOOKUP(C293,'[4]1. MA DO'!$E$5:$AA$1933,23,0)</f>
        <v>1.1299999999999999</v>
      </c>
      <c r="K293" s="161">
        <f t="shared" si="669"/>
        <v>1.1299999999999999</v>
      </c>
      <c r="L293" s="161">
        <f t="shared" si="670"/>
        <v>1.1299999999999999</v>
      </c>
      <c r="M293" s="146">
        <f>'Đầu vào (2)'!L281</f>
        <v>4500</v>
      </c>
      <c r="N293" s="146">
        <f>'Đầu vào (2)'!M281</f>
        <v>2200</v>
      </c>
      <c r="O293" s="146">
        <f>'Đầu vào (2)'!N281</f>
        <v>1800</v>
      </c>
      <c r="P293" s="146">
        <f>'Đầu vào (2)'!O281</f>
        <v>1400</v>
      </c>
      <c r="Q293" s="147">
        <f>VLOOKUP(B293,'[3]Giá đề xuất ODT'!$G$11:$AD$2233,21,0)</f>
        <v>5000</v>
      </c>
      <c r="R293" s="147">
        <f>VLOOKUP(B293,'[3]Giá đề xuất ODT'!$G$11:$AD$2233,22,0)</f>
        <v>2500</v>
      </c>
      <c r="S293" s="147">
        <f>VLOOKUP(B293,'[3]Giá đề xuất ODT'!$G$11:$AD$2233,23,0)</f>
        <v>2000</v>
      </c>
      <c r="T293" s="147">
        <f>VLOOKUP(B293,'[3]Giá đề xuất ODT'!$G$11:$AD$2233,24,0)</f>
        <v>1600</v>
      </c>
      <c r="U293" s="147">
        <v>3</v>
      </c>
      <c r="V293" s="123"/>
      <c r="W293" s="147" t="str">
        <f>D293</f>
        <v>Đường Trần Quang Diệu</v>
      </c>
      <c r="X293" s="147" t="str">
        <f>" đoạn từ "&amp;E293</f>
        <v xml:space="preserve"> đoạn từ Quốc lộ 1</v>
      </c>
      <c r="Y293" s="147" t="str">
        <f>" đến "&amp;F293</f>
        <v xml:space="preserve"> đến Bên phải, đến hết ranh thửa đất số 253 tờ BĐĐC số 17; Bên trái, đến hết ranh thửa đất số 13, tờ BĐĐC số 17 (xã Trảng Bom)</v>
      </c>
      <c r="Z293" s="123"/>
      <c r="AA293" s="123"/>
      <c r="AB293" s="123"/>
      <c r="AC293" s="123"/>
      <c r="AD293" s="123"/>
    </row>
    <row r="294" spans="1:30" ht="78.75" x14ac:dyDescent="0.25">
      <c r="A294" s="32">
        <f t="shared" si="672"/>
        <v>289</v>
      </c>
      <c r="B294" s="32" t="str">
        <f t="shared" ref="B294:B299" si="744">B287</f>
        <v>VT2</v>
      </c>
      <c r="C294" s="32" t="str">
        <f t="shared" ref="C294:C299" si="745">$B$293</f>
        <v>TB48DT</v>
      </c>
      <c r="D294" s="164" t="str">
        <f>V294&amp;W294&amp;X294&amp;Y294&amp;Z294&amp;"
"&amp;AA294&amp;"
"
&amp;AB294</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≤600m.
- Có bề rộng từ ≥3m đến &lt;5m, cách đường giao thông ≤400m.</v>
      </c>
      <c r="E294" s="165"/>
      <c r="F294" s="166"/>
      <c r="G294" s="148">
        <v>2500</v>
      </c>
      <c r="H294" s="37">
        <v>1800</v>
      </c>
      <c r="I294" s="37">
        <v>1500</v>
      </c>
      <c r="J294" s="160">
        <f>VLOOKUP(C294,'[4]1. MA DO'!$E$5:$AA$1933,23,0)</f>
        <v>1.1299999999999999</v>
      </c>
      <c r="K294" s="161">
        <f t="shared" si="669"/>
        <v>1.1299999999999999</v>
      </c>
      <c r="L294" s="161">
        <f t="shared" si="670"/>
        <v>1.1299999999999999</v>
      </c>
      <c r="M294" s="146">
        <f t="shared" ref="M294:M299" si="746">M293</f>
        <v>4500</v>
      </c>
      <c r="N294" s="146">
        <f t="shared" ref="N294:N299" si="747">N293</f>
        <v>2200</v>
      </c>
      <c r="O294" s="146">
        <f t="shared" ref="O294:O299" si="748">O293</f>
        <v>1800</v>
      </c>
      <c r="P294" s="146">
        <f t="shared" ref="P294:P299" si="749">P293</f>
        <v>1400</v>
      </c>
      <c r="Q294" s="147">
        <f t="shared" ref="Q294:Q299" si="750">Q293</f>
        <v>5000</v>
      </c>
      <c r="R294" s="147">
        <f t="shared" ref="R294:R299" si="751">R293</f>
        <v>2500</v>
      </c>
      <c r="S294" s="147">
        <f t="shared" ref="S294:S299" si="752">S293</f>
        <v>2000</v>
      </c>
      <c r="T294" s="147">
        <f t="shared" ref="T294:U299" si="753">T293</f>
        <v>1600</v>
      </c>
      <c r="U294" s="147">
        <f t="shared" si="753"/>
        <v>3</v>
      </c>
      <c r="V294" s="147" t="str">
        <f t="shared" ref="V294:V299" si="754">V287</f>
        <v xml:space="preserve">Các tuyến đường giao thông đấu nối trực tiếp ra </v>
      </c>
      <c r="W294" s="147" t="str">
        <f t="shared" si="703"/>
        <v>Đường Trần Quang Diệu</v>
      </c>
      <c r="X294" s="147" t="str">
        <f t="shared" si="703"/>
        <v xml:space="preserve"> đoạn từ Quốc lộ 1</v>
      </c>
      <c r="Y294" s="147" t="str">
        <f t="shared" ref="Y294:Y299" si="755">Y293</f>
        <v xml:space="preserve"> đến Bên phải, đến hết ranh thửa đất số 253 tờ BĐĐC số 17; Bên trái, đến hết ranh thửa đất số 13, tờ BĐĐC số 17 (xã Trảng Bom)</v>
      </c>
      <c r="Z294" s="147" t="s">
        <v>335</v>
      </c>
      <c r="AA294" s="147" t="str">
        <f>AA287</f>
        <v>- Có bề rộng ≥5m, cách đường giao thông ≤600m.</v>
      </c>
      <c r="AB294" s="147" t="str">
        <f>AB287</f>
        <v>- Có bề rộng từ ≥3m đến &lt;5m, cách đường giao thông ≤400m.</v>
      </c>
      <c r="AC294" s="147">
        <f>AC287</f>
        <v>0</v>
      </c>
      <c r="AD294" s="123"/>
    </row>
    <row r="295" spans="1:30" ht="78.75" x14ac:dyDescent="0.25">
      <c r="A295" s="32">
        <f t="shared" si="672"/>
        <v>290</v>
      </c>
      <c r="B295" s="32" t="str">
        <f t="shared" si="744"/>
        <v>VT3</v>
      </c>
      <c r="C295" s="32" t="str">
        <f t="shared" si="745"/>
        <v>TB48DT</v>
      </c>
      <c r="D295" s="164" t="str">
        <f>V295&amp;W295&amp;X295&amp;Y295&amp;Z295&amp;"
"&amp;AA295&amp;"
"&amp;AB295&amp;"
"&amp;AC295</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295" s="165"/>
      <c r="F295" s="166"/>
      <c r="G295" s="148">
        <v>2000</v>
      </c>
      <c r="H295" s="37">
        <v>1400</v>
      </c>
      <c r="I295" s="37">
        <v>1200</v>
      </c>
      <c r="J295" s="160">
        <f>VLOOKUP(C295,'[4]1. MA DO'!$E$5:$AA$1933,23,0)</f>
        <v>1.1299999999999999</v>
      </c>
      <c r="K295" s="161">
        <f t="shared" si="669"/>
        <v>1.1299999999999999</v>
      </c>
      <c r="L295" s="161">
        <f t="shared" si="670"/>
        <v>1.1299999999999999</v>
      </c>
      <c r="M295" s="146">
        <f t="shared" si="746"/>
        <v>4500</v>
      </c>
      <c r="N295" s="146">
        <f t="shared" si="747"/>
        <v>2200</v>
      </c>
      <c r="O295" s="146">
        <f t="shared" si="748"/>
        <v>1800</v>
      </c>
      <c r="P295" s="146">
        <f t="shared" si="749"/>
        <v>1400</v>
      </c>
      <c r="Q295" s="147">
        <f t="shared" si="750"/>
        <v>5000</v>
      </c>
      <c r="R295" s="147">
        <f t="shared" si="751"/>
        <v>2500</v>
      </c>
      <c r="S295" s="147">
        <f t="shared" si="752"/>
        <v>2000</v>
      </c>
      <c r="T295" s="147">
        <f t="shared" si="753"/>
        <v>1600</v>
      </c>
      <c r="U295" s="147">
        <f t="shared" si="753"/>
        <v>3</v>
      </c>
      <c r="V295" s="147" t="str">
        <f t="shared" si="754"/>
        <v xml:space="preserve">Các tuyến đường giao thông đấu nối trực tiếp ra </v>
      </c>
      <c r="W295" s="147" t="str">
        <f t="shared" si="703"/>
        <v>Đường Trần Quang Diệu</v>
      </c>
      <c r="X295" s="147" t="str">
        <f t="shared" si="703"/>
        <v xml:space="preserve"> đoạn từ Quốc lộ 1</v>
      </c>
      <c r="Y295" s="147" t="str">
        <f t="shared" si="755"/>
        <v xml:space="preserve"> đến Bên phải, đến hết ranh thửa đất số 253 tờ BĐĐC số 17; Bên trái, đến hết ranh thửa đất số 13, tờ BĐĐC số 17 (xã Trảng Bom)</v>
      </c>
      <c r="Z295" s="147" t="s">
        <v>335</v>
      </c>
      <c r="AA295" s="147" t="str">
        <f t="shared" ref="AA295:AC295" si="756">AA288</f>
        <v>- Có bề rộng ≥5m, cách đường giao thông &gt;600m.</v>
      </c>
      <c r="AB295" s="147" t="str">
        <f t="shared" si="756"/>
        <v>- Có bề rộng từ ≥3m đến &lt;5m, cách đường giao thông từ &gt;400m đến ≤600m.</v>
      </c>
      <c r="AC295" s="147" t="str">
        <f t="shared" si="756"/>
        <v>- Có bề rộng &lt;3m, cách đường giao thông ≤200m.</v>
      </c>
      <c r="AD295" s="123"/>
    </row>
    <row r="296" spans="1:30" ht="94.5" x14ac:dyDescent="0.25">
      <c r="A296" s="32">
        <f t="shared" si="672"/>
        <v>291</v>
      </c>
      <c r="B296" s="32" t="str">
        <f t="shared" si="744"/>
        <v>VT4</v>
      </c>
      <c r="C296" s="32" t="str">
        <f t="shared" si="745"/>
        <v>TB48DT</v>
      </c>
      <c r="D296" s="164" t="str">
        <f>V296&amp;W296&amp;X296&amp;Y296&amp;Z296</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từ ≥3m đến &lt;5m, cách đường giao thông &gt;600m.
- Có bề rộng &lt;3m, cách đường giao thông &gt;200m.</v>
      </c>
      <c r="E296" s="165"/>
      <c r="F296" s="166"/>
      <c r="G296" s="148">
        <v>1600</v>
      </c>
      <c r="H296" s="37">
        <v>1100</v>
      </c>
      <c r="I296" s="37">
        <v>960</v>
      </c>
      <c r="J296" s="160">
        <f>VLOOKUP(C296,'[4]1. MA DO'!$E$5:$AA$1933,23,0)</f>
        <v>1.1299999999999999</v>
      </c>
      <c r="K296" s="161">
        <f t="shared" si="669"/>
        <v>1.1299999999999999</v>
      </c>
      <c r="L296" s="161">
        <f t="shared" si="670"/>
        <v>1.1299999999999999</v>
      </c>
      <c r="M296" s="146">
        <f t="shared" si="746"/>
        <v>4500</v>
      </c>
      <c r="N296" s="146">
        <f t="shared" si="747"/>
        <v>2200</v>
      </c>
      <c r="O296" s="146">
        <f t="shared" si="748"/>
        <v>1800</v>
      </c>
      <c r="P296" s="146">
        <f t="shared" si="749"/>
        <v>1400</v>
      </c>
      <c r="Q296" s="147">
        <f t="shared" si="750"/>
        <v>5000</v>
      </c>
      <c r="R296" s="147">
        <f t="shared" si="751"/>
        <v>2500</v>
      </c>
      <c r="S296" s="147">
        <f t="shared" si="752"/>
        <v>2000</v>
      </c>
      <c r="T296" s="147">
        <f t="shared" si="753"/>
        <v>1600</v>
      </c>
      <c r="U296" s="147">
        <f t="shared" si="753"/>
        <v>3</v>
      </c>
      <c r="V296" s="147" t="str">
        <f t="shared" si="754"/>
        <v xml:space="preserve">Các tuyến đường giao thông đấu nối trực tiếp ra </v>
      </c>
      <c r="W296" s="147" t="str">
        <f t="shared" si="703"/>
        <v>Đường Trần Quang Diệu</v>
      </c>
      <c r="X296" s="147" t="str">
        <f t="shared" si="703"/>
        <v xml:space="preserve"> đoạn từ Quốc lộ 1</v>
      </c>
      <c r="Y296" s="147" t="str">
        <f t="shared" si="755"/>
        <v xml:space="preserve"> đến Bên phải, đến hết ranh thửa đất số 253 tờ BĐĐC số 17; Bên trái, đến hết ranh thửa đất số 13, tờ BĐĐC số 17 (xã Trảng Bom)</v>
      </c>
      <c r="Z296" s="147" t="s">
        <v>336</v>
      </c>
      <c r="AA296" s="147">
        <f t="shared" ref="AA296:AC296" si="757">AA289</f>
        <v>0</v>
      </c>
      <c r="AB296" s="147">
        <f t="shared" si="757"/>
        <v>0</v>
      </c>
      <c r="AC296" s="147">
        <f t="shared" si="757"/>
        <v>0</v>
      </c>
      <c r="AD296" s="123"/>
    </row>
    <row r="297" spans="1:30" ht="110.25" x14ac:dyDescent="0.25">
      <c r="A297" s="32">
        <f t="shared" si="672"/>
        <v>292</v>
      </c>
      <c r="B297" s="32" t="str">
        <f t="shared" si="744"/>
        <v>VT2*0,8</v>
      </c>
      <c r="C297" s="32" t="str">
        <f t="shared" si="745"/>
        <v>TB48DT</v>
      </c>
      <c r="D297" s="164" t="str">
        <f>V297&amp;W297&amp;X297&amp;Y297&amp;Z297&amp;"
"&amp;AA297&amp;"
"
&amp;AB297</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≤600m.
- Có bề rộng từ ≥3m đến &lt;5m, cách đường giao thông ≤400m.</v>
      </c>
      <c r="E297" s="165"/>
      <c r="F297" s="166"/>
      <c r="G297" s="148">
        <v>2300</v>
      </c>
      <c r="H297" s="37">
        <v>1600</v>
      </c>
      <c r="I297" s="37">
        <v>1400</v>
      </c>
      <c r="J297" s="160">
        <f>VLOOKUP(C297,'[4]1. MA DO'!$E$5:$AA$1933,23,0)</f>
        <v>1.1299999999999999</v>
      </c>
      <c r="K297" s="161">
        <f t="shared" si="669"/>
        <v>1.1299999999999999</v>
      </c>
      <c r="L297" s="161">
        <f t="shared" si="670"/>
        <v>1.1299999999999999</v>
      </c>
      <c r="M297" s="146">
        <f t="shared" si="746"/>
        <v>4500</v>
      </c>
      <c r="N297" s="146">
        <f t="shared" si="747"/>
        <v>2200</v>
      </c>
      <c r="O297" s="146">
        <f t="shared" si="748"/>
        <v>1800</v>
      </c>
      <c r="P297" s="146">
        <f t="shared" si="749"/>
        <v>1400</v>
      </c>
      <c r="Q297" s="147">
        <f t="shared" si="750"/>
        <v>5000</v>
      </c>
      <c r="R297" s="147">
        <f t="shared" si="751"/>
        <v>2500</v>
      </c>
      <c r="S297" s="147">
        <f t="shared" si="752"/>
        <v>2000</v>
      </c>
      <c r="T297" s="147">
        <f t="shared" si="753"/>
        <v>1600</v>
      </c>
      <c r="U297" s="147">
        <f t="shared" si="753"/>
        <v>3</v>
      </c>
      <c r="V297" s="147" t="str">
        <f t="shared" si="754"/>
        <v xml:space="preserve">Các tuyến đường giao thông không đấu nối trực tiếp và thông ra </v>
      </c>
      <c r="W297" s="147" t="str">
        <f t="shared" si="703"/>
        <v>Đường Trần Quang Diệu</v>
      </c>
      <c r="X297" s="147" t="str">
        <f t="shared" si="703"/>
        <v xml:space="preserve"> đoạn từ Quốc lộ 1</v>
      </c>
      <c r="Y297" s="147" t="str">
        <f t="shared" si="755"/>
        <v xml:space="preserve"> đến Bên phải, đến hết ranh thửa đất số 253 tờ BĐĐC số 17; Bên trái, đến hết ranh thửa đất số 13, tờ BĐĐC số 17 (xã Trảng Bom)</v>
      </c>
      <c r="Z297" s="147" t="s">
        <v>335</v>
      </c>
      <c r="AA297" s="147" t="str">
        <f t="shared" ref="AA297:AC297" si="758">AA290</f>
        <v>- Có bề rộng ≥5m, cách đường giao thông ≤600m.</v>
      </c>
      <c r="AB297" s="147" t="str">
        <f t="shared" si="758"/>
        <v>- Có bề rộng từ ≥3m đến &lt;5m, cách đường giao thông ≤400m.</v>
      </c>
      <c r="AC297" s="147">
        <f t="shared" si="758"/>
        <v>0</v>
      </c>
      <c r="AD297" s="123"/>
    </row>
    <row r="298" spans="1:30" ht="110.25" x14ac:dyDescent="0.25">
      <c r="A298" s="32">
        <f t="shared" si="672"/>
        <v>293</v>
      </c>
      <c r="B298" s="32" t="str">
        <f t="shared" si="744"/>
        <v>VT3*0,8</v>
      </c>
      <c r="C298" s="32" t="str">
        <f t="shared" si="745"/>
        <v>TB48DT</v>
      </c>
      <c r="D298" s="164" t="str">
        <f>V298&amp;W298&amp;X298&amp;Y298&amp;Z298&amp;"
"&amp;AA298&amp;"
"
&amp;AB298&amp;"
"&amp;AC298</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298" s="165"/>
      <c r="F298" s="166"/>
      <c r="G298" s="148">
        <v>1800</v>
      </c>
      <c r="H298" s="37">
        <v>1300</v>
      </c>
      <c r="I298" s="37">
        <v>1100</v>
      </c>
      <c r="J298" s="160">
        <f>VLOOKUP(C298,'[4]1. MA DO'!$E$5:$AA$1933,23,0)</f>
        <v>1.1299999999999999</v>
      </c>
      <c r="K298" s="161">
        <f t="shared" si="669"/>
        <v>1.1299999999999999</v>
      </c>
      <c r="L298" s="161">
        <f t="shared" si="670"/>
        <v>1.1299999999999999</v>
      </c>
      <c r="M298" s="146">
        <f t="shared" si="746"/>
        <v>4500</v>
      </c>
      <c r="N298" s="146">
        <f t="shared" si="747"/>
        <v>2200</v>
      </c>
      <c r="O298" s="146">
        <f t="shared" si="748"/>
        <v>1800</v>
      </c>
      <c r="P298" s="146">
        <f t="shared" si="749"/>
        <v>1400</v>
      </c>
      <c r="Q298" s="147">
        <f t="shared" si="750"/>
        <v>5000</v>
      </c>
      <c r="R298" s="147">
        <f t="shared" si="751"/>
        <v>2500</v>
      </c>
      <c r="S298" s="147">
        <f t="shared" si="752"/>
        <v>2000</v>
      </c>
      <c r="T298" s="147">
        <f t="shared" si="753"/>
        <v>1600</v>
      </c>
      <c r="U298" s="147">
        <f t="shared" si="753"/>
        <v>3</v>
      </c>
      <c r="V298" s="147" t="str">
        <f t="shared" si="754"/>
        <v xml:space="preserve">Các tuyến đường giao thông không đấu nối trực tiếp và thông ra </v>
      </c>
      <c r="W298" s="147" t="str">
        <f t="shared" si="703"/>
        <v>Đường Trần Quang Diệu</v>
      </c>
      <c r="X298" s="147" t="str">
        <f t="shared" si="703"/>
        <v xml:space="preserve"> đoạn từ Quốc lộ 1</v>
      </c>
      <c r="Y298" s="147" t="str">
        <f t="shared" si="755"/>
        <v xml:space="preserve"> đến Bên phải, đến hết ranh thửa đất số 253 tờ BĐĐC số 17; Bên trái, đến hết ranh thửa đất số 13, tờ BĐĐC số 17 (xã Trảng Bom)</v>
      </c>
      <c r="Z298" s="147" t="s">
        <v>335</v>
      </c>
      <c r="AA298" s="147" t="str">
        <f t="shared" ref="AA298:AC298" si="759">AA291</f>
        <v>- Có bề rộng ≥5m, cách đường giao thông &gt;600m.</v>
      </c>
      <c r="AB298" s="147" t="str">
        <f t="shared" si="759"/>
        <v>- Có bề rộng từ ≥3m đến &lt;5m, cách đường giao thông từ &gt;400m đến ≤600m.</v>
      </c>
      <c r="AC298" s="147" t="str">
        <f t="shared" si="759"/>
        <v>- Có bề rộng &lt;3m, cách đường giao thông ≤200m.</v>
      </c>
      <c r="AD298" s="123"/>
    </row>
    <row r="299" spans="1:30" ht="110.25" x14ac:dyDescent="0.25">
      <c r="A299" s="32">
        <f t="shared" si="672"/>
        <v>294</v>
      </c>
      <c r="B299" s="32" t="str">
        <f t="shared" si="744"/>
        <v>VT4*0,8</v>
      </c>
      <c r="C299" s="32" t="str">
        <f t="shared" si="745"/>
        <v>TB48DT</v>
      </c>
      <c r="D299" s="164" t="str">
        <f>V299&amp;W299&amp;X299&amp;Y299&amp;Z299</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từ ≥3m đến &lt;5m, cách đường giao thông &gt;600m.
- Có bề rộng &lt;3m, cách đường giao thông &gt;200m.</v>
      </c>
      <c r="E299" s="165"/>
      <c r="F299" s="166"/>
      <c r="G299" s="148">
        <v>1400</v>
      </c>
      <c r="H299" s="37">
        <v>980</v>
      </c>
      <c r="I299" s="37">
        <v>840</v>
      </c>
      <c r="J299" s="160">
        <f>VLOOKUP(C299,'[4]1. MA DO'!$E$5:$AA$1933,23,0)</f>
        <v>1.1299999999999999</v>
      </c>
      <c r="K299" s="161">
        <f t="shared" si="669"/>
        <v>1.1299999999999999</v>
      </c>
      <c r="L299" s="161">
        <f t="shared" si="670"/>
        <v>1.1299999999999999</v>
      </c>
      <c r="M299" s="146">
        <f t="shared" si="746"/>
        <v>4500</v>
      </c>
      <c r="N299" s="146">
        <f t="shared" si="747"/>
        <v>2200</v>
      </c>
      <c r="O299" s="146">
        <f t="shared" si="748"/>
        <v>1800</v>
      </c>
      <c r="P299" s="146">
        <f t="shared" si="749"/>
        <v>1400</v>
      </c>
      <c r="Q299" s="147">
        <f t="shared" si="750"/>
        <v>5000</v>
      </c>
      <c r="R299" s="147">
        <f t="shared" si="751"/>
        <v>2500</v>
      </c>
      <c r="S299" s="147">
        <f t="shared" si="752"/>
        <v>2000</v>
      </c>
      <c r="T299" s="147">
        <f t="shared" si="753"/>
        <v>1600</v>
      </c>
      <c r="U299" s="147">
        <f t="shared" si="753"/>
        <v>3</v>
      </c>
      <c r="V299" s="147" t="str">
        <f t="shared" si="754"/>
        <v xml:space="preserve">Các tuyến đường giao thông không đấu nối trực tiếp và thông ra </v>
      </c>
      <c r="W299" s="147" t="str">
        <f t="shared" si="703"/>
        <v>Đường Trần Quang Diệu</v>
      </c>
      <c r="X299" s="147" t="str">
        <f t="shared" si="703"/>
        <v xml:space="preserve"> đoạn từ Quốc lộ 1</v>
      </c>
      <c r="Y299" s="147" t="str">
        <f t="shared" si="755"/>
        <v xml:space="preserve"> đến Bên phải, đến hết ranh thửa đất số 253 tờ BĐĐC số 17; Bên trái, đến hết ranh thửa đất số 13, tờ BĐĐC số 17 (xã Trảng Bom)</v>
      </c>
      <c r="Z299" s="147" t="s">
        <v>336</v>
      </c>
      <c r="AA299" s="147">
        <f t="shared" ref="AA299:AC299" si="760">AA292</f>
        <v>0</v>
      </c>
      <c r="AB299" s="147">
        <f t="shared" si="760"/>
        <v>0</v>
      </c>
      <c r="AC299" s="147">
        <f t="shared" si="760"/>
        <v>0</v>
      </c>
      <c r="AD299" s="123"/>
    </row>
    <row r="300" spans="1:30" ht="31.5" x14ac:dyDescent="0.25">
      <c r="A300" s="32">
        <f t="shared" si="672"/>
        <v>295</v>
      </c>
      <c r="B300" s="32" t="str">
        <f>'Đầu vào (2)'!G288</f>
        <v>TB44DT</v>
      </c>
      <c r="C300" s="32" t="str">
        <f>$B$300</f>
        <v>TB44DT</v>
      </c>
      <c r="D300" s="34" t="str">
        <f>'Đầu vào (2)'!H288</f>
        <v>Đường Trần Nguyên Hãn</v>
      </c>
      <c r="E300" s="34" t="str">
        <f>'Đầu vào (2)'!I288</f>
        <v>Quốc lộ 1</v>
      </c>
      <c r="F300" s="34" t="str">
        <f>'Đầu vào (2)'!K288</f>
        <v>Thửa đất số 343, tờ BĐĐC số 18, xã Trảng Bom</v>
      </c>
      <c r="G300" s="37">
        <v>5600</v>
      </c>
      <c r="H300" s="37">
        <v>3900</v>
      </c>
      <c r="I300" s="37">
        <v>3400</v>
      </c>
      <c r="J300" s="160">
        <f>VLOOKUP(C300,'[4]1. MA DO'!$E$5:$AA$1933,23,0)</f>
        <v>1.1299999999999999</v>
      </c>
      <c r="K300" s="161">
        <f t="shared" si="669"/>
        <v>1.1299999999999999</v>
      </c>
      <c r="L300" s="161">
        <f t="shared" si="670"/>
        <v>1.1299999999999999</v>
      </c>
      <c r="M300" s="146">
        <f>'Đầu vào (2)'!L288</f>
        <v>5000</v>
      </c>
      <c r="N300" s="146">
        <f>'Đầu vào (2)'!M288</f>
        <v>2500</v>
      </c>
      <c r="O300" s="146">
        <f>'Đầu vào (2)'!N288</f>
        <v>1900</v>
      </c>
      <c r="P300" s="146">
        <f>'Đầu vào (2)'!O288</f>
        <v>1400</v>
      </c>
      <c r="Q300" s="147">
        <f>VLOOKUP(B300,'[3]Giá đề xuất ODT'!$G$11:$AD$2233,21,0)</f>
        <v>5600</v>
      </c>
      <c r="R300" s="147">
        <f>VLOOKUP(B300,'[3]Giá đề xuất ODT'!$G$11:$AD$2233,22,0)</f>
        <v>2800</v>
      </c>
      <c r="S300" s="147">
        <f>VLOOKUP(B300,'[3]Giá đề xuất ODT'!$G$11:$AD$2233,23,0)</f>
        <v>2100</v>
      </c>
      <c r="T300" s="147">
        <f>VLOOKUP(B300,'[3]Giá đề xuất ODT'!$G$11:$AD$2233,24,0)</f>
        <v>1600</v>
      </c>
      <c r="U300" s="147">
        <v>2</v>
      </c>
      <c r="V300" s="123"/>
      <c r="W300" s="147" t="str">
        <f>D300</f>
        <v>Đường Trần Nguyên Hãn</v>
      </c>
      <c r="X300" s="147" t="str">
        <f>" đoạn từ "&amp;E300</f>
        <v xml:space="preserve"> đoạn từ Quốc lộ 1</v>
      </c>
      <c r="Y300" s="147" t="str">
        <f>" đến "&amp;F300</f>
        <v xml:space="preserve"> đến Thửa đất số 343, tờ BĐĐC số 18, xã Trảng Bom</v>
      </c>
      <c r="Z300" s="123"/>
      <c r="AA300" s="123"/>
      <c r="AB300" s="123"/>
      <c r="AC300" s="123"/>
      <c r="AD300" s="123"/>
    </row>
    <row r="301" spans="1:30" ht="78.75" x14ac:dyDescent="0.25">
      <c r="A301" s="32">
        <f t="shared" si="672"/>
        <v>296</v>
      </c>
      <c r="B301" s="32" t="str">
        <f t="shared" ref="B301:B306" si="761">B294</f>
        <v>VT2</v>
      </c>
      <c r="C301" s="32" t="str">
        <f t="shared" ref="C301:C306" si="762">$B$300</f>
        <v>TB44DT</v>
      </c>
      <c r="D301" s="164" t="str">
        <f>V301&amp;W301&amp;X301&amp;Y301&amp;Z301&amp;"
"&amp;AA301&amp;"
"
&amp;AB301</f>
        <v>Các tuyến đường giao thông đấu nối trực tiếp ra Đường Trần Nguyên Hãn đoạn từ Quốc lộ 1 đến Thửa đất số 343, tờ BĐĐC số 18, xã Trảng Bom có hiện trạng là đường nhựa, bê tông xi măng:
- Có bề rộng ≥5m, cách đường giao thông ≤600m.
- Có bề rộng từ ≥3m đến &lt;5m, cách đường giao thông ≤400m.</v>
      </c>
      <c r="E301" s="165"/>
      <c r="F301" s="166"/>
      <c r="G301" s="148">
        <v>2800</v>
      </c>
      <c r="H301" s="37">
        <v>2000</v>
      </c>
      <c r="I301" s="37">
        <v>1700</v>
      </c>
      <c r="J301" s="160">
        <f>VLOOKUP(C301,'[4]1. MA DO'!$E$5:$AA$1933,23,0)</f>
        <v>1.1299999999999999</v>
      </c>
      <c r="K301" s="161">
        <f t="shared" si="669"/>
        <v>1.1299999999999999</v>
      </c>
      <c r="L301" s="161">
        <f t="shared" si="670"/>
        <v>1.1299999999999999</v>
      </c>
      <c r="M301" s="146">
        <f t="shared" ref="M301:M306" si="763">M300</f>
        <v>5000</v>
      </c>
      <c r="N301" s="146">
        <f t="shared" ref="N301:N306" si="764">N300</f>
        <v>2500</v>
      </c>
      <c r="O301" s="146">
        <f t="shared" ref="O301:O306" si="765">O300</f>
        <v>1900</v>
      </c>
      <c r="P301" s="146">
        <f t="shared" ref="P301:P306" si="766">P300</f>
        <v>1400</v>
      </c>
      <c r="Q301" s="147">
        <f t="shared" ref="Q301:Q306" si="767">Q300</f>
        <v>5600</v>
      </c>
      <c r="R301" s="147">
        <f t="shared" ref="R301:R306" si="768">R300</f>
        <v>2800</v>
      </c>
      <c r="S301" s="147">
        <f t="shared" ref="S301:S306" si="769">S300</f>
        <v>2100</v>
      </c>
      <c r="T301" s="147">
        <f t="shared" ref="T301:U306" si="770">T300</f>
        <v>1600</v>
      </c>
      <c r="U301" s="147">
        <f t="shared" si="770"/>
        <v>2</v>
      </c>
      <c r="V301" s="147" t="str">
        <f t="shared" ref="V301:V306" si="771">V294</f>
        <v xml:space="preserve">Các tuyến đường giao thông đấu nối trực tiếp ra </v>
      </c>
      <c r="W301" s="147" t="str">
        <f t="shared" si="703"/>
        <v>Đường Trần Nguyên Hãn</v>
      </c>
      <c r="X301" s="147" t="str">
        <f t="shared" si="703"/>
        <v xml:space="preserve"> đoạn từ Quốc lộ 1</v>
      </c>
      <c r="Y301" s="147" t="str">
        <f t="shared" ref="Y301:Y306" si="772">Y300</f>
        <v xml:space="preserve"> đến Thửa đất số 343, tờ BĐĐC số 18, xã Trảng Bom</v>
      </c>
      <c r="Z301" s="147" t="s">
        <v>335</v>
      </c>
      <c r="AA301" s="147" t="str">
        <f>AA294</f>
        <v>- Có bề rộng ≥5m, cách đường giao thông ≤600m.</v>
      </c>
      <c r="AB301" s="147" t="str">
        <f>AB294</f>
        <v>- Có bề rộng từ ≥3m đến &lt;5m, cách đường giao thông ≤400m.</v>
      </c>
      <c r="AC301" s="147">
        <f>AC294</f>
        <v>0</v>
      </c>
      <c r="AD301" s="123"/>
    </row>
    <row r="302" spans="1:30" ht="78.75" x14ac:dyDescent="0.25">
      <c r="A302" s="32">
        <f t="shared" si="672"/>
        <v>297</v>
      </c>
      <c r="B302" s="32" t="str">
        <f t="shared" si="761"/>
        <v>VT3</v>
      </c>
      <c r="C302" s="32" t="str">
        <f t="shared" si="762"/>
        <v>TB44DT</v>
      </c>
      <c r="D302" s="164" t="str">
        <f>V302&amp;W302&amp;X302&amp;Y302&amp;Z302&amp;"
"&amp;AA302&amp;"
"&amp;AB302&amp;"
"&amp;AC302</f>
        <v>Các tuyến đường giao thông đấu nối trực tiếp ra Đường Trần Nguyên Hãn đoạn từ Quốc lộ 1 đến Thửa đất số 343, tờ BĐĐC số 18,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302" s="165"/>
      <c r="F302" s="166"/>
      <c r="G302" s="148">
        <v>2100</v>
      </c>
      <c r="H302" s="37">
        <v>1500</v>
      </c>
      <c r="I302" s="37">
        <v>1300</v>
      </c>
      <c r="J302" s="160">
        <f>VLOOKUP(C302,'[4]1. MA DO'!$E$5:$AA$1933,23,0)</f>
        <v>1.1299999999999999</v>
      </c>
      <c r="K302" s="161">
        <f t="shared" si="669"/>
        <v>1.1299999999999999</v>
      </c>
      <c r="L302" s="161">
        <f t="shared" si="670"/>
        <v>1.1299999999999999</v>
      </c>
      <c r="M302" s="146">
        <f t="shared" si="763"/>
        <v>5000</v>
      </c>
      <c r="N302" s="146">
        <f t="shared" si="764"/>
        <v>2500</v>
      </c>
      <c r="O302" s="146">
        <f t="shared" si="765"/>
        <v>1900</v>
      </c>
      <c r="P302" s="146">
        <f t="shared" si="766"/>
        <v>1400</v>
      </c>
      <c r="Q302" s="147">
        <f t="shared" si="767"/>
        <v>5600</v>
      </c>
      <c r="R302" s="147">
        <f t="shared" si="768"/>
        <v>2800</v>
      </c>
      <c r="S302" s="147">
        <f t="shared" si="769"/>
        <v>2100</v>
      </c>
      <c r="T302" s="147">
        <f t="shared" si="770"/>
        <v>1600</v>
      </c>
      <c r="U302" s="147">
        <f t="shared" si="770"/>
        <v>2</v>
      </c>
      <c r="V302" s="147" t="str">
        <f t="shared" si="771"/>
        <v xml:space="preserve">Các tuyến đường giao thông đấu nối trực tiếp ra </v>
      </c>
      <c r="W302" s="147" t="str">
        <f t="shared" si="703"/>
        <v>Đường Trần Nguyên Hãn</v>
      </c>
      <c r="X302" s="147" t="str">
        <f t="shared" si="703"/>
        <v xml:space="preserve"> đoạn từ Quốc lộ 1</v>
      </c>
      <c r="Y302" s="147" t="str">
        <f t="shared" si="772"/>
        <v xml:space="preserve"> đến Thửa đất số 343, tờ BĐĐC số 18, xã Trảng Bom</v>
      </c>
      <c r="Z302" s="147" t="s">
        <v>335</v>
      </c>
      <c r="AA302" s="147" t="str">
        <f t="shared" ref="AA302:AC302" si="773">AA295</f>
        <v>- Có bề rộng ≥5m, cách đường giao thông &gt;600m.</v>
      </c>
      <c r="AB302" s="147" t="str">
        <f t="shared" si="773"/>
        <v>- Có bề rộng từ ≥3m đến &lt;5m, cách đường giao thông từ &gt;400m đến ≤600m.</v>
      </c>
      <c r="AC302" s="147" t="str">
        <f t="shared" si="773"/>
        <v>- Có bề rộng &lt;3m, cách đường giao thông ≤200m.</v>
      </c>
      <c r="AD302" s="123"/>
    </row>
    <row r="303" spans="1:30" ht="94.5" x14ac:dyDescent="0.25">
      <c r="A303" s="32">
        <f t="shared" si="672"/>
        <v>298</v>
      </c>
      <c r="B303" s="32" t="str">
        <f t="shared" si="761"/>
        <v>VT4</v>
      </c>
      <c r="C303" s="32" t="str">
        <f t="shared" si="762"/>
        <v>TB44DT</v>
      </c>
      <c r="D303" s="164" t="str">
        <f>V303&amp;W303&amp;X303&amp;Y303&amp;Z303</f>
        <v>Các tuyến đường giao thông đấu nối trực tiếp ra Đường Trần Nguyên Hãn đoạn từ Quốc lộ 1 đến Thửa đất số 343, tờ BĐĐC số 18, xã Trảng Bom có hiện trạng là đường nhựa, bê tông xi măng:
- Có bề rộng từ ≥3m đến &lt;5m, cách đường giao thông &gt;600m.
- Có bề rộng &lt;3m, cách đường giao thông &gt;200m.</v>
      </c>
      <c r="E303" s="165"/>
      <c r="F303" s="166"/>
      <c r="G303" s="148">
        <v>1600</v>
      </c>
      <c r="H303" s="37">
        <v>1100</v>
      </c>
      <c r="I303" s="37">
        <v>960</v>
      </c>
      <c r="J303" s="160">
        <f>VLOOKUP(C303,'[4]1. MA DO'!$E$5:$AA$1933,23,0)</f>
        <v>1.1299999999999999</v>
      </c>
      <c r="K303" s="161">
        <f t="shared" si="669"/>
        <v>1.1299999999999999</v>
      </c>
      <c r="L303" s="161">
        <f t="shared" si="670"/>
        <v>1.1299999999999999</v>
      </c>
      <c r="M303" s="146">
        <f t="shared" si="763"/>
        <v>5000</v>
      </c>
      <c r="N303" s="146">
        <f t="shared" si="764"/>
        <v>2500</v>
      </c>
      <c r="O303" s="146">
        <f t="shared" si="765"/>
        <v>1900</v>
      </c>
      <c r="P303" s="146">
        <f t="shared" si="766"/>
        <v>1400</v>
      </c>
      <c r="Q303" s="147">
        <f t="shared" si="767"/>
        <v>5600</v>
      </c>
      <c r="R303" s="147">
        <f t="shared" si="768"/>
        <v>2800</v>
      </c>
      <c r="S303" s="147">
        <f t="shared" si="769"/>
        <v>2100</v>
      </c>
      <c r="T303" s="147">
        <f t="shared" si="770"/>
        <v>1600</v>
      </c>
      <c r="U303" s="147">
        <f t="shared" si="770"/>
        <v>2</v>
      </c>
      <c r="V303" s="147" t="str">
        <f t="shared" si="771"/>
        <v xml:space="preserve">Các tuyến đường giao thông đấu nối trực tiếp ra </v>
      </c>
      <c r="W303" s="147" t="str">
        <f t="shared" si="703"/>
        <v>Đường Trần Nguyên Hãn</v>
      </c>
      <c r="X303" s="147" t="str">
        <f t="shared" si="703"/>
        <v xml:space="preserve"> đoạn từ Quốc lộ 1</v>
      </c>
      <c r="Y303" s="147" t="str">
        <f t="shared" si="772"/>
        <v xml:space="preserve"> đến Thửa đất số 343, tờ BĐĐC số 18, xã Trảng Bom</v>
      </c>
      <c r="Z303" s="147" t="s">
        <v>336</v>
      </c>
      <c r="AA303" s="147">
        <f t="shared" ref="AA303:AC303" si="774">AA296</f>
        <v>0</v>
      </c>
      <c r="AB303" s="147">
        <f t="shared" si="774"/>
        <v>0</v>
      </c>
      <c r="AC303" s="147">
        <f t="shared" si="774"/>
        <v>0</v>
      </c>
      <c r="AD303" s="123"/>
    </row>
    <row r="304" spans="1:30" ht="110.25" x14ac:dyDescent="0.25">
      <c r="A304" s="32">
        <f t="shared" si="672"/>
        <v>299</v>
      </c>
      <c r="B304" s="32" t="str">
        <f t="shared" si="761"/>
        <v>VT2*0,8</v>
      </c>
      <c r="C304" s="32" t="str">
        <f t="shared" si="762"/>
        <v>TB44DT</v>
      </c>
      <c r="D304" s="164" t="str">
        <f>V304&amp;W304&amp;X304&amp;Y304&amp;Z304&amp;"
"&amp;AA304&amp;"
"
&amp;AB304</f>
        <v>Các tuyến đường giao thông không đấu nối trực tiếp và thông ra Đường Trần Nguyên Hãn đoạn từ Quốc lộ 1 đến Thửa đất số 343, tờ BĐĐC số 18, xã Trảng Bom có hiện trạng là đường nhựa, bê tông xi măng:
- Có bề rộng ≥5m, cách đường giao thông ≤600m.
- Có bề rộng từ ≥3m đến &lt;5m, cách đường giao thông ≤400m.</v>
      </c>
      <c r="E304" s="165"/>
      <c r="F304" s="166"/>
      <c r="G304" s="148">
        <v>2500</v>
      </c>
      <c r="H304" s="37">
        <v>1800</v>
      </c>
      <c r="I304" s="37">
        <v>1500</v>
      </c>
      <c r="J304" s="160">
        <f>VLOOKUP(C304,'[4]1. MA DO'!$E$5:$AA$1933,23,0)</f>
        <v>1.1299999999999999</v>
      </c>
      <c r="K304" s="161">
        <f t="shared" si="669"/>
        <v>1.1299999999999999</v>
      </c>
      <c r="L304" s="161">
        <f t="shared" si="670"/>
        <v>1.1299999999999999</v>
      </c>
      <c r="M304" s="146">
        <f t="shared" si="763"/>
        <v>5000</v>
      </c>
      <c r="N304" s="146">
        <f t="shared" si="764"/>
        <v>2500</v>
      </c>
      <c r="O304" s="146">
        <f t="shared" si="765"/>
        <v>1900</v>
      </c>
      <c r="P304" s="146">
        <f t="shared" si="766"/>
        <v>1400</v>
      </c>
      <c r="Q304" s="147">
        <f t="shared" si="767"/>
        <v>5600</v>
      </c>
      <c r="R304" s="147">
        <f t="shared" si="768"/>
        <v>2800</v>
      </c>
      <c r="S304" s="147">
        <f t="shared" si="769"/>
        <v>2100</v>
      </c>
      <c r="T304" s="147">
        <f t="shared" si="770"/>
        <v>1600</v>
      </c>
      <c r="U304" s="147">
        <f t="shared" si="770"/>
        <v>2</v>
      </c>
      <c r="V304" s="147" t="str">
        <f t="shared" si="771"/>
        <v xml:space="preserve">Các tuyến đường giao thông không đấu nối trực tiếp và thông ra </v>
      </c>
      <c r="W304" s="147" t="str">
        <f t="shared" si="703"/>
        <v>Đường Trần Nguyên Hãn</v>
      </c>
      <c r="X304" s="147" t="str">
        <f t="shared" si="703"/>
        <v xml:space="preserve"> đoạn từ Quốc lộ 1</v>
      </c>
      <c r="Y304" s="147" t="str">
        <f t="shared" si="772"/>
        <v xml:space="preserve"> đến Thửa đất số 343, tờ BĐĐC số 18, xã Trảng Bom</v>
      </c>
      <c r="Z304" s="147" t="s">
        <v>335</v>
      </c>
      <c r="AA304" s="147" t="str">
        <f t="shared" ref="AA304:AC304" si="775">AA297</f>
        <v>- Có bề rộng ≥5m, cách đường giao thông ≤600m.</v>
      </c>
      <c r="AB304" s="147" t="str">
        <f t="shared" si="775"/>
        <v>- Có bề rộng từ ≥3m đến &lt;5m, cách đường giao thông ≤400m.</v>
      </c>
      <c r="AC304" s="147">
        <f t="shared" si="775"/>
        <v>0</v>
      </c>
      <c r="AD304" s="123"/>
    </row>
    <row r="305" spans="1:30" ht="110.25" x14ac:dyDescent="0.25">
      <c r="A305" s="32">
        <f t="shared" si="672"/>
        <v>300</v>
      </c>
      <c r="B305" s="32" t="str">
        <f t="shared" si="761"/>
        <v>VT3*0,8</v>
      </c>
      <c r="C305" s="32" t="str">
        <f t="shared" si="762"/>
        <v>TB44DT</v>
      </c>
      <c r="D305" s="164" t="str">
        <f>V305&amp;W305&amp;X305&amp;Y305&amp;Z305&amp;"
"&amp;AA305&amp;"
"
&amp;AB305&amp;"
"&amp;AC305</f>
        <v>Các tuyến đường giao thông không đấu nối trực tiếp và thông ra Đường Trần Nguyên Hãn đoạn từ Quốc lộ 1 đến Thửa đất số 343, tờ BĐĐC số 18,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305" s="165"/>
      <c r="F305" s="166"/>
      <c r="G305" s="148">
        <v>1900</v>
      </c>
      <c r="H305" s="37">
        <v>1300</v>
      </c>
      <c r="I305" s="37">
        <v>1100</v>
      </c>
      <c r="J305" s="160">
        <f>VLOOKUP(C305,'[4]1. MA DO'!$E$5:$AA$1933,23,0)</f>
        <v>1.1299999999999999</v>
      </c>
      <c r="K305" s="161">
        <f t="shared" si="669"/>
        <v>1.1299999999999999</v>
      </c>
      <c r="L305" s="161">
        <f t="shared" si="670"/>
        <v>1.1299999999999999</v>
      </c>
      <c r="M305" s="146">
        <f t="shared" si="763"/>
        <v>5000</v>
      </c>
      <c r="N305" s="146">
        <f t="shared" si="764"/>
        <v>2500</v>
      </c>
      <c r="O305" s="146">
        <f t="shared" si="765"/>
        <v>1900</v>
      </c>
      <c r="P305" s="146">
        <f t="shared" si="766"/>
        <v>1400</v>
      </c>
      <c r="Q305" s="147">
        <f t="shared" si="767"/>
        <v>5600</v>
      </c>
      <c r="R305" s="147">
        <f t="shared" si="768"/>
        <v>2800</v>
      </c>
      <c r="S305" s="147">
        <f t="shared" si="769"/>
        <v>2100</v>
      </c>
      <c r="T305" s="147">
        <f t="shared" si="770"/>
        <v>1600</v>
      </c>
      <c r="U305" s="147">
        <f t="shared" si="770"/>
        <v>2</v>
      </c>
      <c r="V305" s="147" t="str">
        <f t="shared" si="771"/>
        <v xml:space="preserve">Các tuyến đường giao thông không đấu nối trực tiếp và thông ra </v>
      </c>
      <c r="W305" s="147" t="str">
        <f t="shared" si="703"/>
        <v>Đường Trần Nguyên Hãn</v>
      </c>
      <c r="X305" s="147" t="str">
        <f t="shared" si="703"/>
        <v xml:space="preserve"> đoạn từ Quốc lộ 1</v>
      </c>
      <c r="Y305" s="147" t="str">
        <f t="shared" si="772"/>
        <v xml:space="preserve"> đến Thửa đất số 343, tờ BĐĐC số 18, xã Trảng Bom</v>
      </c>
      <c r="Z305" s="147" t="s">
        <v>335</v>
      </c>
      <c r="AA305" s="147" t="str">
        <f t="shared" ref="AA305:AC305" si="776">AA298</f>
        <v>- Có bề rộng ≥5m, cách đường giao thông &gt;600m.</v>
      </c>
      <c r="AB305" s="147" t="str">
        <f t="shared" si="776"/>
        <v>- Có bề rộng từ ≥3m đến &lt;5m, cách đường giao thông từ &gt;400m đến ≤600m.</v>
      </c>
      <c r="AC305" s="147" t="str">
        <f t="shared" si="776"/>
        <v>- Có bề rộng &lt;3m, cách đường giao thông ≤200m.</v>
      </c>
      <c r="AD305" s="123"/>
    </row>
    <row r="306" spans="1:30" ht="110.25" x14ac:dyDescent="0.25">
      <c r="A306" s="32">
        <f t="shared" si="672"/>
        <v>301</v>
      </c>
      <c r="B306" s="32" t="str">
        <f t="shared" si="761"/>
        <v>VT4*0,8</v>
      </c>
      <c r="C306" s="32" t="str">
        <f t="shared" si="762"/>
        <v>TB44DT</v>
      </c>
      <c r="D306" s="164" t="str">
        <f>V306&amp;W306&amp;X306&amp;Y306&amp;Z306</f>
        <v>Các tuyến đường giao thông không đấu nối trực tiếp và thông ra Đường Trần Nguyên Hãn đoạn từ Quốc lộ 1 đến Thửa đất số 343, tờ BĐĐC số 18, xã Trảng Bom có hiện trạng là đường nhựa, bê tông xi măng:
- Có bề rộng từ ≥3m đến &lt;5m, cách đường giao thông &gt;600m.
- Có bề rộng &lt;3m, cách đường giao thông &gt;200m.</v>
      </c>
      <c r="E306" s="165"/>
      <c r="F306" s="166"/>
      <c r="G306" s="148">
        <v>1400</v>
      </c>
      <c r="H306" s="37">
        <v>980</v>
      </c>
      <c r="I306" s="37">
        <v>840</v>
      </c>
      <c r="J306" s="160">
        <f>VLOOKUP(C306,'[4]1. MA DO'!$E$5:$AA$1933,23,0)</f>
        <v>1.1299999999999999</v>
      </c>
      <c r="K306" s="161">
        <f t="shared" si="669"/>
        <v>1.1299999999999999</v>
      </c>
      <c r="L306" s="161">
        <f t="shared" si="670"/>
        <v>1.1299999999999999</v>
      </c>
      <c r="M306" s="146">
        <f t="shared" si="763"/>
        <v>5000</v>
      </c>
      <c r="N306" s="146">
        <f t="shared" si="764"/>
        <v>2500</v>
      </c>
      <c r="O306" s="146">
        <f t="shared" si="765"/>
        <v>1900</v>
      </c>
      <c r="P306" s="146">
        <f t="shared" si="766"/>
        <v>1400</v>
      </c>
      <c r="Q306" s="147">
        <f t="shared" si="767"/>
        <v>5600</v>
      </c>
      <c r="R306" s="147">
        <f t="shared" si="768"/>
        <v>2800</v>
      </c>
      <c r="S306" s="147">
        <f t="shared" si="769"/>
        <v>2100</v>
      </c>
      <c r="T306" s="147">
        <f t="shared" si="770"/>
        <v>1600</v>
      </c>
      <c r="U306" s="147">
        <f t="shared" si="770"/>
        <v>2</v>
      </c>
      <c r="V306" s="147" t="str">
        <f t="shared" si="771"/>
        <v xml:space="preserve">Các tuyến đường giao thông không đấu nối trực tiếp và thông ra </v>
      </c>
      <c r="W306" s="147" t="str">
        <f t="shared" si="703"/>
        <v>Đường Trần Nguyên Hãn</v>
      </c>
      <c r="X306" s="147" t="str">
        <f t="shared" si="703"/>
        <v xml:space="preserve"> đoạn từ Quốc lộ 1</v>
      </c>
      <c r="Y306" s="147" t="str">
        <f t="shared" si="772"/>
        <v xml:space="preserve"> đến Thửa đất số 343, tờ BĐĐC số 18, xã Trảng Bom</v>
      </c>
      <c r="Z306" s="147" t="s">
        <v>336</v>
      </c>
      <c r="AA306" s="147">
        <f t="shared" ref="AA306:AC306" si="777">AA299</f>
        <v>0</v>
      </c>
      <c r="AB306" s="147">
        <f t="shared" si="777"/>
        <v>0</v>
      </c>
      <c r="AC306" s="147">
        <f t="shared" si="777"/>
        <v>0</v>
      </c>
      <c r="AD306" s="123"/>
    </row>
    <row r="307" spans="1:30" ht="47.25" x14ac:dyDescent="0.25">
      <c r="A307" s="32">
        <f t="shared" si="672"/>
        <v>302</v>
      </c>
      <c r="B307" s="32" t="str">
        <f>'Đầu vào (2)'!G295</f>
        <v>TB15DT_D1</v>
      </c>
      <c r="C307" s="32" t="str">
        <f>$B$307</f>
        <v>TB15DT_D1</v>
      </c>
      <c r="D307" s="34" t="str">
        <f>'Đầu vào (2)'!H295</f>
        <v>Đường Hùng Vương</v>
      </c>
      <c r="E307" s="34" t="str">
        <f>'Đầu vào (2)'!I295</f>
        <v>Giáp ranh khu công nghiệp Bàu Xéo</v>
      </c>
      <c r="F307" s="34" t="str">
        <f>'Đầu vào (2)'!K295</f>
        <v>Đường Nguyễn Hoàng</v>
      </c>
      <c r="G307" s="37">
        <v>13900</v>
      </c>
      <c r="H307" s="37">
        <v>9700</v>
      </c>
      <c r="I307" s="37">
        <v>8300</v>
      </c>
      <c r="J307" s="160">
        <f>VLOOKUP(C307,'[4]1. MA DO'!$E$5:$AA$1933,23,0)</f>
        <v>1.1000000000000001</v>
      </c>
      <c r="K307" s="161">
        <f t="shared" si="669"/>
        <v>1.1000000000000001</v>
      </c>
      <c r="L307" s="161">
        <f t="shared" si="670"/>
        <v>1.1000000000000001</v>
      </c>
      <c r="M307" s="146">
        <f>'Đầu vào (2)'!L295</f>
        <v>10000</v>
      </c>
      <c r="N307" s="146">
        <f>'Đầu vào (2)'!M295</f>
        <v>3800</v>
      </c>
      <c r="O307" s="146">
        <f>'Đầu vào (2)'!N295</f>
        <v>2700</v>
      </c>
      <c r="P307" s="146">
        <f>'Đầu vào (2)'!O295</f>
        <v>1700</v>
      </c>
      <c r="Q307" s="147">
        <f>VLOOKUP(B307,'[3]Giá đề xuất ODT'!$G$11:$AD$2233,21,0)</f>
        <v>13900</v>
      </c>
      <c r="R307" s="147">
        <f>VLOOKUP(B307,'[3]Giá đề xuất ODT'!$G$11:$AD$2233,22,0)</f>
        <v>5300</v>
      </c>
      <c r="S307" s="147">
        <f>VLOOKUP(B307,'[3]Giá đề xuất ODT'!$G$11:$AD$2233,23,0)</f>
        <v>3800</v>
      </c>
      <c r="T307" s="147">
        <f>VLOOKUP(B307,'[3]Giá đề xuất ODT'!$G$11:$AD$2233,24,0)</f>
        <v>2400</v>
      </c>
      <c r="U307" s="147">
        <v>1</v>
      </c>
      <c r="V307" s="123"/>
      <c r="W307" s="147" t="str">
        <f>D307</f>
        <v>Đường Hùng Vương</v>
      </c>
      <c r="X307" s="147" t="str">
        <f>" đoạn từ "&amp;E307</f>
        <v xml:space="preserve"> đoạn từ Giáp ranh khu công nghiệp Bàu Xéo</v>
      </c>
      <c r="Y307" s="147" t="str">
        <f>" đến "&amp;F307</f>
        <v xml:space="preserve"> đến Đường Nguyễn Hoàng</v>
      </c>
      <c r="Z307" s="123"/>
      <c r="AA307" s="123"/>
      <c r="AB307" s="123"/>
      <c r="AC307" s="123"/>
      <c r="AD307" s="123"/>
    </row>
    <row r="308" spans="1:30" ht="78.75" x14ac:dyDescent="0.25">
      <c r="A308" s="32">
        <f t="shared" si="672"/>
        <v>303</v>
      </c>
      <c r="B308" s="32" t="str">
        <f t="shared" ref="B308:B313" si="778">B301</f>
        <v>VT2</v>
      </c>
      <c r="C308" s="32" t="str">
        <f t="shared" ref="C308:C313" si="779">$B$307</f>
        <v>TB15DT_D1</v>
      </c>
      <c r="D308" s="164" t="str">
        <f>V308&amp;W308&amp;X308&amp;Y308&amp;Z308&amp;"
"&amp;AA308&amp;"
"
&amp;AB308</f>
        <v>Các tuyến đường giao thông đấu nối trực tiếp ra Đường Hùng Vương đoạn từ Giáp ranh khu công nghiệp Bàu Xéo đến Đường Nguyễn Hoàng có hiện trạng là đường nhựa, bê tông xi măng:
- Có bề rộng ≥5m, cách đường giao thông ≤600m.
- Có bề rộng từ ≥3m đến &lt;5m, cách đường giao thông ≤400m.</v>
      </c>
      <c r="E308" s="165"/>
      <c r="F308" s="166"/>
      <c r="G308" s="148">
        <v>5300</v>
      </c>
      <c r="H308" s="37">
        <v>3700</v>
      </c>
      <c r="I308" s="37">
        <v>3200</v>
      </c>
      <c r="J308" s="160">
        <f>VLOOKUP(C308,'[4]1. MA DO'!$E$5:$AA$1933,23,0)</f>
        <v>1.1000000000000001</v>
      </c>
      <c r="K308" s="161">
        <f t="shared" si="669"/>
        <v>1.1000000000000001</v>
      </c>
      <c r="L308" s="161">
        <f t="shared" si="670"/>
        <v>1.1000000000000001</v>
      </c>
      <c r="M308" s="146">
        <f t="shared" ref="M308:M313" si="780">M307</f>
        <v>10000</v>
      </c>
      <c r="N308" s="146">
        <f t="shared" ref="N308:N313" si="781">N307</f>
        <v>3800</v>
      </c>
      <c r="O308" s="146">
        <f t="shared" ref="O308:O313" si="782">O307</f>
        <v>2700</v>
      </c>
      <c r="P308" s="146">
        <f t="shared" ref="P308:P313" si="783">P307</f>
        <v>1700</v>
      </c>
      <c r="Q308" s="147">
        <f t="shared" ref="Q308:Q313" si="784">Q307</f>
        <v>13900</v>
      </c>
      <c r="R308" s="147">
        <f t="shared" ref="R308:R313" si="785">R307</f>
        <v>5300</v>
      </c>
      <c r="S308" s="147">
        <f t="shared" ref="S308:S313" si="786">S307</f>
        <v>3800</v>
      </c>
      <c r="T308" s="147">
        <f t="shared" ref="T308:U313" si="787">T307</f>
        <v>2400</v>
      </c>
      <c r="U308" s="147">
        <f t="shared" si="787"/>
        <v>1</v>
      </c>
      <c r="V308" s="147" t="str">
        <f t="shared" ref="V308:V313" si="788">V301</f>
        <v xml:space="preserve">Các tuyến đường giao thông đấu nối trực tiếp ra </v>
      </c>
      <c r="W308" s="147" t="str">
        <f t="shared" si="703"/>
        <v>Đường Hùng Vương</v>
      </c>
      <c r="X308" s="147" t="str">
        <f t="shared" si="703"/>
        <v xml:space="preserve"> đoạn từ Giáp ranh khu công nghiệp Bàu Xéo</v>
      </c>
      <c r="Y308" s="147" t="str">
        <f t="shared" ref="Y308:Y313" si="789">Y307</f>
        <v xml:space="preserve"> đến Đường Nguyễn Hoàng</v>
      </c>
      <c r="Z308" s="147" t="s">
        <v>335</v>
      </c>
      <c r="AA308" s="147" t="str">
        <f>AA301</f>
        <v>- Có bề rộng ≥5m, cách đường giao thông ≤600m.</v>
      </c>
      <c r="AB308" s="147" t="str">
        <f>AB301</f>
        <v>- Có bề rộng từ ≥3m đến &lt;5m, cách đường giao thông ≤400m.</v>
      </c>
      <c r="AC308" s="147">
        <f>AC301</f>
        <v>0</v>
      </c>
      <c r="AD308" s="123"/>
    </row>
    <row r="309" spans="1:30" ht="78.75" x14ac:dyDescent="0.25">
      <c r="A309" s="32">
        <f t="shared" si="672"/>
        <v>304</v>
      </c>
      <c r="B309" s="32" t="str">
        <f t="shared" si="778"/>
        <v>VT3</v>
      </c>
      <c r="C309" s="32" t="str">
        <f t="shared" si="779"/>
        <v>TB15DT_D1</v>
      </c>
      <c r="D309" s="164" t="str">
        <f>V309&amp;W309&amp;X309&amp;Y309&amp;Z309&amp;"
"&amp;AA309&amp;"
"&amp;AB309&amp;"
"&amp;AC309</f>
        <v>Các tuyến đường giao thông đấu nối trực tiếp ra Đường Hùng Vương đoạn từ Giáp ranh khu công nghiệp Bàu Xéo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E309" s="165"/>
      <c r="F309" s="166"/>
      <c r="G309" s="148">
        <v>3800</v>
      </c>
      <c r="H309" s="37">
        <v>2700</v>
      </c>
      <c r="I309" s="37">
        <v>2300</v>
      </c>
      <c r="J309" s="160">
        <f>VLOOKUP(C309,'[4]1. MA DO'!$E$5:$AA$1933,23,0)</f>
        <v>1.1000000000000001</v>
      </c>
      <c r="K309" s="161">
        <f t="shared" si="669"/>
        <v>1.1000000000000001</v>
      </c>
      <c r="L309" s="161">
        <f t="shared" si="670"/>
        <v>1.1000000000000001</v>
      </c>
      <c r="M309" s="146">
        <f t="shared" si="780"/>
        <v>10000</v>
      </c>
      <c r="N309" s="146">
        <f t="shared" si="781"/>
        <v>3800</v>
      </c>
      <c r="O309" s="146">
        <f t="shared" si="782"/>
        <v>2700</v>
      </c>
      <c r="P309" s="146">
        <f t="shared" si="783"/>
        <v>1700</v>
      </c>
      <c r="Q309" s="147">
        <f t="shared" si="784"/>
        <v>13900</v>
      </c>
      <c r="R309" s="147">
        <f t="shared" si="785"/>
        <v>5300</v>
      </c>
      <c r="S309" s="147">
        <f t="shared" si="786"/>
        <v>3800</v>
      </c>
      <c r="T309" s="147">
        <f t="shared" si="787"/>
        <v>2400</v>
      </c>
      <c r="U309" s="147">
        <f t="shared" si="787"/>
        <v>1</v>
      </c>
      <c r="V309" s="147" t="str">
        <f t="shared" si="788"/>
        <v xml:space="preserve">Các tuyến đường giao thông đấu nối trực tiếp ra </v>
      </c>
      <c r="W309" s="147" t="str">
        <f t="shared" si="703"/>
        <v>Đường Hùng Vương</v>
      </c>
      <c r="X309" s="147" t="str">
        <f t="shared" si="703"/>
        <v xml:space="preserve"> đoạn từ Giáp ranh khu công nghiệp Bàu Xéo</v>
      </c>
      <c r="Y309" s="147" t="str">
        <f t="shared" si="789"/>
        <v xml:space="preserve"> đến Đường Nguyễn Hoàng</v>
      </c>
      <c r="Z309" s="147" t="s">
        <v>335</v>
      </c>
      <c r="AA309" s="147" t="str">
        <f t="shared" ref="AA309:AC309" si="790">AA302</f>
        <v>- Có bề rộng ≥5m, cách đường giao thông &gt;600m.</v>
      </c>
      <c r="AB309" s="147" t="str">
        <f t="shared" si="790"/>
        <v>- Có bề rộng từ ≥3m đến &lt;5m, cách đường giao thông từ &gt;400m đến ≤600m.</v>
      </c>
      <c r="AC309" s="147" t="str">
        <f t="shared" si="790"/>
        <v>- Có bề rộng &lt;3m, cách đường giao thông ≤200m.</v>
      </c>
      <c r="AD309" s="123"/>
    </row>
    <row r="310" spans="1:30" ht="94.5" x14ac:dyDescent="0.25">
      <c r="A310" s="32">
        <f t="shared" si="672"/>
        <v>305</v>
      </c>
      <c r="B310" s="32" t="str">
        <f t="shared" si="778"/>
        <v>VT4</v>
      </c>
      <c r="C310" s="32" t="str">
        <f t="shared" si="779"/>
        <v>TB15DT_D1</v>
      </c>
      <c r="D310" s="164" t="str">
        <f>V310&amp;W310&amp;X310&amp;Y310&amp;Z310</f>
        <v>Các tuyến đường giao thông đấu nối trực tiếp ra Đường Hùng Vương đoạn từ Giáp ranh khu công nghiệp Bàu Xéo đến Đường Nguyễn Hoàng có hiện trạng là đường nhựa, bê tông xi măng:
- Có bề rộng từ ≥3m đến &lt;5m, cách đường giao thông &gt;600m.
- Có bề rộng &lt;3m, cách đường giao thông &gt;200m.</v>
      </c>
      <c r="E310" s="165"/>
      <c r="F310" s="166"/>
      <c r="G310" s="148">
        <v>2400</v>
      </c>
      <c r="H310" s="37">
        <v>1700</v>
      </c>
      <c r="I310" s="37">
        <v>1400</v>
      </c>
      <c r="J310" s="160">
        <f>VLOOKUP(C310,'[4]1. MA DO'!$E$5:$AA$1933,23,0)</f>
        <v>1.1000000000000001</v>
      </c>
      <c r="K310" s="161">
        <f t="shared" si="669"/>
        <v>1.1000000000000001</v>
      </c>
      <c r="L310" s="161">
        <f t="shared" si="670"/>
        <v>1.1000000000000001</v>
      </c>
      <c r="M310" s="146">
        <f t="shared" si="780"/>
        <v>10000</v>
      </c>
      <c r="N310" s="146">
        <f t="shared" si="781"/>
        <v>3800</v>
      </c>
      <c r="O310" s="146">
        <f t="shared" si="782"/>
        <v>2700</v>
      </c>
      <c r="P310" s="146">
        <f t="shared" si="783"/>
        <v>1700</v>
      </c>
      <c r="Q310" s="147">
        <f t="shared" si="784"/>
        <v>13900</v>
      </c>
      <c r="R310" s="147">
        <f t="shared" si="785"/>
        <v>5300</v>
      </c>
      <c r="S310" s="147">
        <f t="shared" si="786"/>
        <v>3800</v>
      </c>
      <c r="T310" s="147">
        <f t="shared" si="787"/>
        <v>2400</v>
      </c>
      <c r="U310" s="147">
        <f t="shared" si="787"/>
        <v>1</v>
      </c>
      <c r="V310" s="147" t="str">
        <f t="shared" si="788"/>
        <v xml:space="preserve">Các tuyến đường giao thông đấu nối trực tiếp ra </v>
      </c>
      <c r="W310" s="147" t="str">
        <f t="shared" si="703"/>
        <v>Đường Hùng Vương</v>
      </c>
      <c r="X310" s="147" t="str">
        <f t="shared" si="703"/>
        <v xml:space="preserve"> đoạn từ Giáp ranh khu công nghiệp Bàu Xéo</v>
      </c>
      <c r="Y310" s="147" t="str">
        <f t="shared" si="789"/>
        <v xml:space="preserve"> đến Đường Nguyễn Hoàng</v>
      </c>
      <c r="Z310" s="147" t="s">
        <v>336</v>
      </c>
      <c r="AA310" s="147">
        <f t="shared" ref="AA310:AC310" si="791">AA303</f>
        <v>0</v>
      </c>
      <c r="AB310" s="147">
        <f t="shared" si="791"/>
        <v>0</v>
      </c>
      <c r="AC310" s="147">
        <f t="shared" si="791"/>
        <v>0</v>
      </c>
      <c r="AD310" s="123"/>
    </row>
    <row r="311" spans="1:30" ht="110.25" x14ac:dyDescent="0.25">
      <c r="A311" s="32">
        <f t="shared" si="672"/>
        <v>306</v>
      </c>
      <c r="B311" s="32" t="str">
        <f t="shared" si="778"/>
        <v>VT2*0,8</v>
      </c>
      <c r="C311" s="32" t="str">
        <f t="shared" si="779"/>
        <v>TB15DT_D1</v>
      </c>
      <c r="D311" s="164" t="str">
        <f>V311&amp;W311&amp;X311&amp;Y311&amp;Z311&amp;"
"&amp;AA311&amp;"
"
&amp;AB311</f>
        <v>Các tuyến đường giao thông không đấu nối trực tiếp và thông ra Đường Hùng Vương đoạn từ Giáp ranh khu công nghiệp Bàu Xéo đến Đường Nguyễn Hoàng có hiện trạng là đường nhựa, bê tông xi măng:
- Có bề rộng ≥5m, cách đường giao thông ≤600m.
- Có bề rộng từ ≥3m đến &lt;5m, cách đường giao thông ≤400m.</v>
      </c>
      <c r="E311" s="165"/>
      <c r="F311" s="166"/>
      <c r="G311" s="148">
        <v>4800</v>
      </c>
      <c r="H311" s="37">
        <v>3400</v>
      </c>
      <c r="I311" s="37">
        <v>2900</v>
      </c>
      <c r="J311" s="160">
        <f>VLOOKUP(C311,'[4]1. MA DO'!$E$5:$AA$1933,23,0)</f>
        <v>1.1000000000000001</v>
      </c>
      <c r="K311" s="161">
        <f t="shared" si="669"/>
        <v>1.1000000000000001</v>
      </c>
      <c r="L311" s="161">
        <f t="shared" si="670"/>
        <v>1.1000000000000001</v>
      </c>
      <c r="M311" s="146">
        <f t="shared" si="780"/>
        <v>10000</v>
      </c>
      <c r="N311" s="146">
        <f t="shared" si="781"/>
        <v>3800</v>
      </c>
      <c r="O311" s="146">
        <f t="shared" si="782"/>
        <v>2700</v>
      </c>
      <c r="P311" s="146">
        <f t="shared" si="783"/>
        <v>1700</v>
      </c>
      <c r="Q311" s="147">
        <f t="shared" si="784"/>
        <v>13900</v>
      </c>
      <c r="R311" s="147">
        <f t="shared" si="785"/>
        <v>5300</v>
      </c>
      <c r="S311" s="147">
        <f t="shared" si="786"/>
        <v>3800</v>
      </c>
      <c r="T311" s="147">
        <f t="shared" si="787"/>
        <v>2400</v>
      </c>
      <c r="U311" s="147">
        <f t="shared" si="787"/>
        <v>1</v>
      </c>
      <c r="V311" s="147" t="str">
        <f t="shared" si="788"/>
        <v xml:space="preserve">Các tuyến đường giao thông không đấu nối trực tiếp và thông ra </v>
      </c>
      <c r="W311" s="147" t="str">
        <f t="shared" si="703"/>
        <v>Đường Hùng Vương</v>
      </c>
      <c r="X311" s="147" t="str">
        <f t="shared" si="703"/>
        <v xml:space="preserve"> đoạn từ Giáp ranh khu công nghiệp Bàu Xéo</v>
      </c>
      <c r="Y311" s="147" t="str">
        <f t="shared" si="789"/>
        <v xml:space="preserve"> đến Đường Nguyễn Hoàng</v>
      </c>
      <c r="Z311" s="147" t="s">
        <v>335</v>
      </c>
      <c r="AA311" s="147" t="str">
        <f t="shared" ref="AA311:AC311" si="792">AA304</f>
        <v>- Có bề rộng ≥5m, cách đường giao thông ≤600m.</v>
      </c>
      <c r="AB311" s="147" t="str">
        <f t="shared" si="792"/>
        <v>- Có bề rộng từ ≥3m đến &lt;5m, cách đường giao thông ≤400m.</v>
      </c>
      <c r="AC311" s="147">
        <f t="shared" si="792"/>
        <v>0</v>
      </c>
      <c r="AD311" s="123"/>
    </row>
    <row r="312" spans="1:30" ht="110.25" x14ac:dyDescent="0.25">
      <c r="A312" s="32">
        <f t="shared" si="672"/>
        <v>307</v>
      </c>
      <c r="B312" s="32" t="str">
        <f t="shared" si="778"/>
        <v>VT3*0,8</v>
      </c>
      <c r="C312" s="32" t="str">
        <f t="shared" si="779"/>
        <v>TB15DT_D1</v>
      </c>
      <c r="D312" s="164" t="str">
        <f>V312&amp;W312&amp;X312&amp;Y312&amp;Z312&amp;"
"&amp;AA312&amp;"
"
&amp;AB312&amp;"
"&amp;AC312</f>
        <v>Các tuyến đường giao thông không đấu nối trực tiếp và thông ra Đường Hùng Vương đoạn từ Giáp ranh khu công nghiệp Bàu Xéo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E312" s="165"/>
      <c r="F312" s="166"/>
      <c r="G312" s="148">
        <v>3400</v>
      </c>
      <c r="H312" s="37">
        <v>2400</v>
      </c>
      <c r="I312" s="37">
        <v>2000</v>
      </c>
      <c r="J312" s="160">
        <f>VLOOKUP(C312,'[4]1. MA DO'!$E$5:$AA$1933,23,0)</f>
        <v>1.1000000000000001</v>
      </c>
      <c r="K312" s="161">
        <f t="shared" si="669"/>
        <v>1.1000000000000001</v>
      </c>
      <c r="L312" s="161">
        <f t="shared" si="670"/>
        <v>1.1000000000000001</v>
      </c>
      <c r="M312" s="146">
        <f t="shared" si="780"/>
        <v>10000</v>
      </c>
      <c r="N312" s="146">
        <f t="shared" si="781"/>
        <v>3800</v>
      </c>
      <c r="O312" s="146">
        <f t="shared" si="782"/>
        <v>2700</v>
      </c>
      <c r="P312" s="146">
        <f t="shared" si="783"/>
        <v>1700</v>
      </c>
      <c r="Q312" s="147">
        <f t="shared" si="784"/>
        <v>13900</v>
      </c>
      <c r="R312" s="147">
        <f t="shared" si="785"/>
        <v>5300</v>
      </c>
      <c r="S312" s="147">
        <f t="shared" si="786"/>
        <v>3800</v>
      </c>
      <c r="T312" s="147">
        <f t="shared" si="787"/>
        <v>2400</v>
      </c>
      <c r="U312" s="147">
        <f t="shared" si="787"/>
        <v>1</v>
      </c>
      <c r="V312" s="147" t="str">
        <f t="shared" si="788"/>
        <v xml:space="preserve">Các tuyến đường giao thông không đấu nối trực tiếp và thông ra </v>
      </c>
      <c r="W312" s="147" t="str">
        <f t="shared" si="703"/>
        <v>Đường Hùng Vương</v>
      </c>
      <c r="X312" s="147" t="str">
        <f t="shared" si="703"/>
        <v xml:space="preserve"> đoạn từ Giáp ranh khu công nghiệp Bàu Xéo</v>
      </c>
      <c r="Y312" s="147" t="str">
        <f t="shared" si="789"/>
        <v xml:space="preserve"> đến Đường Nguyễn Hoàng</v>
      </c>
      <c r="Z312" s="147" t="s">
        <v>335</v>
      </c>
      <c r="AA312" s="147" t="str">
        <f t="shared" ref="AA312:AC312" si="793">AA305</f>
        <v>- Có bề rộng ≥5m, cách đường giao thông &gt;600m.</v>
      </c>
      <c r="AB312" s="147" t="str">
        <f t="shared" si="793"/>
        <v>- Có bề rộng từ ≥3m đến &lt;5m, cách đường giao thông từ &gt;400m đến ≤600m.</v>
      </c>
      <c r="AC312" s="147" t="str">
        <f t="shared" si="793"/>
        <v>- Có bề rộng &lt;3m, cách đường giao thông ≤200m.</v>
      </c>
      <c r="AD312" s="123"/>
    </row>
    <row r="313" spans="1:30" ht="110.25" x14ac:dyDescent="0.25">
      <c r="A313" s="32">
        <f t="shared" si="672"/>
        <v>308</v>
      </c>
      <c r="B313" s="32" t="str">
        <f t="shared" si="778"/>
        <v>VT4*0,8</v>
      </c>
      <c r="C313" s="32" t="str">
        <f t="shared" si="779"/>
        <v>TB15DT_D1</v>
      </c>
      <c r="D313" s="164" t="str">
        <f>V313&amp;W313&amp;X313&amp;Y313&amp;Z313</f>
        <v>Các tuyến đường giao thông không đấu nối trực tiếp và thông ra Đường Hùng Vương đoạn từ Giáp ranh khu công nghiệp Bàu Xéo đến Đường Nguyễn Hoàng có hiện trạng là đường nhựa, bê tông xi măng:
- Có bề rộng từ ≥3m đến &lt;5m, cách đường giao thông &gt;600m.
- Có bề rộng &lt;3m, cách đường giao thông &gt;200m.</v>
      </c>
      <c r="E313" s="165"/>
      <c r="F313" s="166"/>
      <c r="G313" s="148">
        <v>2200</v>
      </c>
      <c r="H313" s="37">
        <v>1500</v>
      </c>
      <c r="I313" s="37">
        <v>1300</v>
      </c>
      <c r="J313" s="160">
        <f>VLOOKUP(C313,'[4]1. MA DO'!$E$5:$AA$1933,23,0)</f>
        <v>1.1000000000000001</v>
      </c>
      <c r="K313" s="161">
        <f t="shared" si="669"/>
        <v>1.1000000000000001</v>
      </c>
      <c r="L313" s="161">
        <f t="shared" si="670"/>
        <v>1.1000000000000001</v>
      </c>
      <c r="M313" s="146">
        <f t="shared" si="780"/>
        <v>10000</v>
      </c>
      <c r="N313" s="146">
        <f t="shared" si="781"/>
        <v>3800</v>
      </c>
      <c r="O313" s="146">
        <f t="shared" si="782"/>
        <v>2700</v>
      </c>
      <c r="P313" s="146">
        <f t="shared" si="783"/>
        <v>1700</v>
      </c>
      <c r="Q313" s="147">
        <f t="shared" si="784"/>
        <v>13900</v>
      </c>
      <c r="R313" s="147">
        <f t="shared" si="785"/>
        <v>5300</v>
      </c>
      <c r="S313" s="147">
        <f t="shared" si="786"/>
        <v>3800</v>
      </c>
      <c r="T313" s="147">
        <f t="shared" si="787"/>
        <v>2400</v>
      </c>
      <c r="U313" s="147">
        <f t="shared" si="787"/>
        <v>1</v>
      </c>
      <c r="V313" s="147" t="str">
        <f t="shared" si="788"/>
        <v xml:space="preserve">Các tuyến đường giao thông không đấu nối trực tiếp và thông ra </v>
      </c>
      <c r="W313" s="147" t="str">
        <f t="shared" si="703"/>
        <v>Đường Hùng Vương</v>
      </c>
      <c r="X313" s="147" t="str">
        <f t="shared" si="703"/>
        <v xml:space="preserve"> đoạn từ Giáp ranh khu công nghiệp Bàu Xéo</v>
      </c>
      <c r="Y313" s="147" t="str">
        <f t="shared" si="789"/>
        <v xml:space="preserve"> đến Đường Nguyễn Hoàng</v>
      </c>
      <c r="Z313" s="147" t="s">
        <v>336</v>
      </c>
      <c r="AA313" s="147">
        <f t="shared" ref="AA313:AC313" si="794">AA306</f>
        <v>0</v>
      </c>
      <c r="AB313" s="147">
        <f t="shared" si="794"/>
        <v>0</v>
      </c>
      <c r="AC313" s="147">
        <f t="shared" si="794"/>
        <v>0</v>
      </c>
      <c r="AD313" s="123"/>
    </row>
    <row r="314" spans="1:30" ht="31.5" x14ac:dyDescent="0.25">
      <c r="A314" s="32">
        <f t="shared" si="672"/>
        <v>309</v>
      </c>
      <c r="B314" s="32" t="str">
        <f>'Đầu vào (2)'!G302</f>
        <v>TB15DT_D2</v>
      </c>
      <c r="C314" s="32" t="str">
        <f>$B$314</f>
        <v>TB15DT_D2</v>
      </c>
      <c r="D314" s="34" t="str">
        <f>'Đầu vào (2)'!H302</f>
        <v>Đường Hùng Vương</v>
      </c>
      <c r="E314" s="34" t="str">
        <f>'Đầu vào (2)'!I302</f>
        <v>Đường Nguyễn Hoàng</v>
      </c>
      <c r="F314" s="34" t="str">
        <f>'Đầu vào (2)'!K302</f>
        <v>Đường Ngô Quyền</v>
      </c>
      <c r="G314" s="37">
        <v>15300</v>
      </c>
      <c r="H314" s="37">
        <v>10700</v>
      </c>
      <c r="I314" s="37">
        <v>9200</v>
      </c>
      <c r="J314" s="160">
        <f>VLOOKUP(C314,'[4]1. MA DO'!$E$5:$AA$1933,23,0)</f>
        <v>1.1000000000000001</v>
      </c>
      <c r="K314" s="161">
        <f t="shared" si="669"/>
        <v>1.1000000000000001</v>
      </c>
      <c r="L314" s="161">
        <f t="shared" si="670"/>
        <v>1.1000000000000001</v>
      </c>
      <c r="M314" s="146">
        <f>'Đầu vào (2)'!L302</f>
        <v>11000</v>
      </c>
      <c r="N314" s="146">
        <f>'Đầu vào (2)'!M302</f>
        <v>4200</v>
      </c>
      <c r="O314" s="146">
        <f>'Đầu vào (2)'!N302</f>
        <v>3000</v>
      </c>
      <c r="P314" s="146">
        <f>'Đầu vào (2)'!O302</f>
        <v>1800</v>
      </c>
      <c r="Q314" s="147">
        <f>VLOOKUP(B314,'[3]Giá đề xuất ODT'!$G$11:$AD$2233,21,0)</f>
        <v>15300</v>
      </c>
      <c r="R314" s="147">
        <f>VLOOKUP(B314,'[3]Giá đề xuất ODT'!$G$11:$AD$2233,22,0)</f>
        <v>5900</v>
      </c>
      <c r="S314" s="147">
        <f>VLOOKUP(B314,'[3]Giá đề xuất ODT'!$G$11:$AD$2233,23,0)</f>
        <v>4200</v>
      </c>
      <c r="T314" s="147">
        <f>VLOOKUP(B314,'[3]Giá đề xuất ODT'!$G$11:$AD$2233,24,0)</f>
        <v>2500</v>
      </c>
      <c r="U314" s="147">
        <v>1</v>
      </c>
      <c r="V314" s="123"/>
      <c r="W314" s="147" t="str">
        <f>D314</f>
        <v>Đường Hùng Vương</v>
      </c>
      <c r="X314" s="147" t="str">
        <f>" đoạn từ "&amp;E314</f>
        <v xml:space="preserve"> đoạn từ Đường Nguyễn Hoàng</v>
      </c>
      <c r="Y314" s="147" t="str">
        <f>" đến "&amp;F314</f>
        <v xml:space="preserve"> đến Đường Ngô Quyền</v>
      </c>
      <c r="Z314" s="123"/>
      <c r="AA314" s="123"/>
      <c r="AB314" s="123"/>
      <c r="AC314" s="123"/>
      <c r="AD314" s="123"/>
    </row>
    <row r="315" spans="1:30" ht="78.75" x14ac:dyDescent="0.25">
      <c r="A315" s="32">
        <f t="shared" si="672"/>
        <v>310</v>
      </c>
      <c r="B315" s="32" t="str">
        <f t="shared" ref="B315:B320" si="795">B308</f>
        <v>VT2</v>
      </c>
      <c r="C315" s="32" t="str">
        <f t="shared" ref="C315:C320" si="796">$B$314</f>
        <v>TB15DT_D2</v>
      </c>
      <c r="D315" s="164" t="str">
        <f>V315&amp;W315&amp;X315&amp;Y315&amp;Z315&amp;"
"&amp;AA315&amp;"
"
&amp;AB315</f>
        <v>Các tuyến đường giao thông đấu nối trực tiếp ra Đường Hùng Vương đoạn từ Đường Nguyễn Hoàng đến Đường Ngô Quyền có hiện trạng là đường nhựa, bê tông xi măng:
- Có bề rộng ≥5m, cách đường giao thông ≤600m.
- Có bề rộng từ ≥3m đến &lt;5m, cách đường giao thông ≤400m.</v>
      </c>
      <c r="E315" s="165"/>
      <c r="F315" s="166"/>
      <c r="G315" s="148">
        <v>5900</v>
      </c>
      <c r="H315" s="37">
        <v>4100</v>
      </c>
      <c r="I315" s="37">
        <v>3500</v>
      </c>
      <c r="J315" s="160">
        <f>VLOOKUP(C315,'[4]1. MA DO'!$E$5:$AA$1933,23,0)</f>
        <v>1.1000000000000001</v>
      </c>
      <c r="K315" s="161">
        <f t="shared" si="669"/>
        <v>1.1000000000000001</v>
      </c>
      <c r="L315" s="161">
        <f t="shared" si="670"/>
        <v>1.1000000000000001</v>
      </c>
      <c r="M315" s="146">
        <f t="shared" ref="M315:M320" si="797">M314</f>
        <v>11000</v>
      </c>
      <c r="N315" s="146">
        <f t="shared" ref="N315:N320" si="798">N314</f>
        <v>4200</v>
      </c>
      <c r="O315" s="146">
        <f t="shared" ref="O315:O320" si="799">O314</f>
        <v>3000</v>
      </c>
      <c r="P315" s="146">
        <f t="shared" ref="P315:P320" si="800">P314</f>
        <v>1800</v>
      </c>
      <c r="Q315" s="147">
        <f t="shared" ref="Q315:Q320" si="801">Q314</f>
        <v>15300</v>
      </c>
      <c r="R315" s="147">
        <f t="shared" ref="R315:R320" si="802">R314</f>
        <v>5900</v>
      </c>
      <c r="S315" s="147">
        <f t="shared" ref="S315:S320" si="803">S314</f>
        <v>4200</v>
      </c>
      <c r="T315" s="147">
        <f t="shared" ref="T315:U320" si="804">T314</f>
        <v>2500</v>
      </c>
      <c r="U315" s="147">
        <f t="shared" si="804"/>
        <v>1</v>
      </c>
      <c r="V315" s="147" t="str">
        <f t="shared" ref="V315:V320" si="805">V308</f>
        <v xml:space="preserve">Các tuyến đường giao thông đấu nối trực tiếp ra </v>
      </c>
      <c r="W315" s="147" t="str">
        <f t="shared" si="703"/>
        <v>Đường Hùng Vương</v>
      </c>
      <c r="X315" s="147" t="str">
        <f t="shared" si="703"/>
        <v xml:space="preserve"> đoạn từ Đường Nguyễn Hoàng</v>
      </c>
      <c r="Y315" s="147" t="str">
        <f t="shared" ref="Y315:Y320" si="806">Y314</f>
        <v xml:space="preserve"> đến Đường Ngô Quyền</v>
      </c>
      <c r="Z315" s="147" t="s">
        <v>335</v>
      </c>
      <c r="AA315" s="147" t="str">
        <f>AA308</f>
        <v>- Có bề rộng ≥5m, cách đường giao thông ≤600m.</v>
      </c>
      <c r="AB315" s="147" t="str">
        <f>AB308</f>
        <v>- Có bề rộng từ ≥3m đến &lt;5m, cách đường giao thông ≤400m.</v>
      </c>
      <c r="AC315" s="147">
        <f>AC308</f>
        <v>0</v>
      </c>
      <c r="AD315" s="123"/>
    </row>
    <row r="316" spans="1:30" ht="78.75" x14ac:dyDescent="0.25">
      <c r="A316" s="32">
        <f t="shared" si="672"/>
        <v>311</v>
      </c>
      <c r="B316" s="32" t="str">
        <f t="shared" si="795"/>
        <v>VT3</v>
      </c>
      <c r="C316" s="32" t="str">
        <f t="shared" si="796"/>
        <v>TB15DT_D2</v>
      </c>
      <c r="D316" s="164" t="str">
        <f>V316&amp;W316&amp;X316&amp;Y316&amp;Z316&amp;"
"&amp;AA316&amp;"
"&amp;AB316&amp;"
"&amp;AC316</f>
        <v>Các tuyến đường giao thông đấu nối trực tiếp ra Đường Hùng Vương đoạn từ Đường Nguyễn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16" s="165"/>
      <c r="F316" s="166"/>
      <c r="G316" s="148">
        <v>4200</v>
      </c>
      <c r="H316" s="37">
        <v>2900</v>
      </c>
      <c r="I316" s="37">
        <v>2500</v>
      </c>
      <c r="J316" s="160">
        <f>VLOOKUP(C316,'[4]1. MA DO'!$E$5:$AA$1933,23,0)</f>
        <v>1.1000000000000001</v>
      </c>
      <c r="K316" s="161">
        <f t="shared" si="669"/>
        <v>1.1000000000000001</v>
      </c>
      <c r="L316" s="161">
        <f t="shared" si="670"/>
        <v>1.1000000000000001</v>
      </c>
      <c r="M316" s="146">
        <f t="shared" si="797"/>
        <v>11000</v>
      </c>
      <c r="N316" s="146">
        <f t="shared" si="798"/>
        <v>4200</v>
      </c>
      <c r="O316" s="146">
        <f t="shared" si="799"/>
        <v>3000</v>
      </c>
      <c r="P316" s="146">
        <f t="shared" si="800"/>
        <v>1800</v>
      </c>
      <c r="Q316" s="147">
        <f t="shared" si="801"/>
        <v>15300</v>
      </c>
      <c r="R316" s="147">
        <f t="shared" si="802"/>
        <v>5900</v>
      </c>
      <c r="S316" s="147">
        <f t="shared" si="803"/>
        <v>4200</v>
      </c>
      <c r="T316" s="147">
        <f t="shared" si="804"/>
        <v>2500</v>
      </c>
      <c r="U316" s="147">
        <f t="shared" si="804"/>
        <v>1</v>
      </c>
      <c r="V316" s="147" t="str">
        <f t="shared" si="805"/>
        <v xml:space="preserve">Các tuyến đường giao thông đấu nối trực tiếp ra </v>
      </c>
      <c r="W316" s="147" t="str">
        <f t="shared" si="703"/>
        <v>Đường Hùng Vương</v>
      </c>
      <c r="X316" s="147" t="str">
        <f t="shared" si="703"/>
        <v xml:space="preserve"> đoạn từ Đường Nguyễn Hoàng</v>
      </c>
      <c r="Y316" s="147" t="str">
        <f t="shared" si="806"/>
        <v xml:space="preserve"> đến Đường Ngô Quyền</v>
      </c>
      <c r="Z316" s="147" t="s">
        <v>335</v>
      </c>
      <c r="AA316" s="147" t="str">
        <f t="shared" ref="AA316:AC316" si="807">AA309</f>
        <v>- Có bề rộng ≥5m, cách đường giao thông &gt;600m.</v>
      </c>
      <c r="AB316" s="147" t="str">
        <f t="shared" si="807"/>
        <v>- Có bề rộng từ ≥3m đến &lt;5m, cách đường giao thông từ &gt;400m đến ≤600m.</v>
      </c>
      <c r="AC316" s="147" t="str">
        <f t="shared" si="807"/>
        <v>- Có bề rộng &lt;3m, cách đường giao thông ≤200m.</v>
      </c>
      <c r="AD316" s="123"/>
    </row>
    <row r="317" spans="1:30" ht="94.5" x14ac:dyDescent="0.25">
      <c r="A317" s="32">
        <f t="shared" si="672"/>
        <v>312</v>
      </c>
      <c r="B317" s="32" t="str">
        <f t="shared" si="795"/>
        <v>VT4</v>
      </c>
      <c r="C317" s="32" t="str">
        <f t="shared" si="796"/>
        <v>TB15DT_D2</v>
      </c>
      <c r="D317" s="164" t="str">
        <f>V317&amp;W317&amp;X317&amp;Y317&amp;Z317</f>
        <v>Các tuyến đường giao thông đấu nối trực tiếp ra Đường Hùng Vương đoạn từ Đường Nguyễn Hoàng đến Đường Ngô Quyền có hiện trạng là đường nhựa, bê tông xi măng:
- Có bề rộng từ ≥3m đến &lt;5m, cách đường giao thông &gt;600m.
- Có bề rộng &lt;3m, cách đường giao thông &gt;200m.</v>
      </c>
      <c r="E317" s="165"/>
      <c r="F317" s="166"/>
      <c r="G317" s="148">
        <v>2500</v>
      </c>
      <c r="H317" s="37">
        <v>1800</v>
      </c>
      <c r="I317" s="37">
        <v>1500</v>
      </c>
      <c r="J317" s="160">
        <f>VLOOKUP(C317,'[4]1. MA DO'!$E$5:$AA$1933,23,0)</f>
        <v>1.1000000000000001</v>
      </c>
      <c r="K317" s="161">
        <f t="shared" si="669"/>
        <v>1.1000000000000001</v>
      </c>
      <c r="L317" s="161">
        <f t="shared" si="670"/>
        <v>1.1000000000000001</v>
      </c>
      <c r="M317" s="146">
        <f t="shared" si="797"/>
        <v>11000</v>
      </c>
      <c r="N317" s="146">
        <f t="shared" si="798"/>
        <v>4200</v>
      </c>
      <c r="O317" s="146">
        <f t="shared" si="799"/>
        <v>3000</v>
      </c>
      <c r="P317" s="146">
        <f t="shared" si="800"/>
        <v>1800</v>
      </c>
      <c r="Q317" s="147">
        <f t="shared" si="801"/>
        <v>15300</v>
      </c>
      <c r="R317" s="147">
        <f t="shared" si="802"/>
        <v>5900</v>
      </c>
      <c r="S317" s="147">
        <f t="shared" si="803"/>
        <v>4200</v>
      </c>
      <c r="T317" s="147">
        <f t="shared" si="804"/>
        <v>2500</v>
      </c>
      <c r="U317" s="147">
        <f t="shared" si="804"/>
        <v>1</v>
      </c>
      <c r="V317" s="147" t="str">
        <f t="shared" si="805"/>
        <v xml:space="preserve">Các tuyến đường giao thông đấu nối trực tiếp ra </v>
      </c>
      <c r="W317" s="147" t="str">
        <f t="shared" si="703"/>
        <v>Đường Hùng Vương</v>
      </c>
      <c r="X317" s="147" t="str">
        <f t="shared" si="703"/>
        <v xml:space="preserve"> đoạn từ Đường Nguyễn Hoàng</v>
      </c>
      <c r="Y317" s="147" t="str">
        <f t="shared" si="806"/>
        <v xml:space="preserve"> đến Đường Ngô Quyền</v>
      </c>
      <c r="Z317" s="147" t="s">
        <v>336</v>
      </c>
      <c r="AA317" s="147">
        <f t="shared" ref="AA317:AC317" si="808">AA310</f>
        <v>0</v>
      </c>
      <c r="AB317" s="147">
        <f t="shared" si="808"/>
        <v>0</v>
      </c>
      <c r="AC317" s="147">
        <f t="shared" si="808"/>
        <v>0</v>
      </c>
      <c r="AD317" s="123"/>
    </row>
    <row r="318" spans="1:30" ht="110.25" x14ac:dyDescent="0.25">
      <c r="A318" s="32">
        <f t="shared" si="672"/>
        <v>313</v>
      </c>
      <c r="B318" s="32" t="str">
        <f t="shared" si="795"/>
        <v>VT2*0,8</v>
      </c>
      <c r="C318" s="32" t="str">
        <f t="shared" si="796"/>
        <v>TB15DT_D2</v>
      </c>
      <c r="D318" s="164" t="str">
        <f>V318&amp;W318&amp;X318&amp;Y318&amp;Z318&amp;"
"&amp;AA318&amp;"
"
&amp;AB318</f>
        <v>Các tuyến đường giao thông không đấu nối trực tiếp và thông ra Đường Hùng Vương đoạn từ Đường Nguyễn Hoàng đến Đường Ngô Quyền có hiện trạng là đường nhựa, bê tông xi măng:
- Có bề rộng ≥5m, cách đường giao thông ≤600m.
- Có bề rộng từ ≥3m đến &lt;5m, cách đường giao thông ≤400m.</v>
      </c>
      <c r="E318" s="165"/>
      <c r="F318" s="166"/>
      <c r="G318" s="148">
        <v>5300</v>
      </c>
      <c r="H318" s="37">
        <v>3700</v>
      </c>
      <c r="I318" s="37">
        <v>3200</v>
      </c>
      <c r="J318" s="160">
        <f>VLOOKUP(C318,'[4]1. MA DO'!$E$5:$AA$1933,23,0)</f>
        <v>1.1000000000000001</v>
      </c>
      <c r="K318" s="161">
        <f t="shared" si="669"/>
        <v>1.1000000000000001</v>
      </c>
      <c r="L318" s="161">
        <f t="shared" si="670"/>
        <v>1.1000000000000001</v>
      </c>
      <c r="M318" s="146">
        <f t="shared" si="797"/>
        <v>11000</v>
      </c>
      <c r="N318" s="146">
        <f t="shared" si="798"/>
        <v>4200</v>
      </c>
      <c r="O318" s="146">
        <f t="shared" si="799"/>
        <v>3000</v>
      </c>
      <c r="P318" s="146">
        <f t="shared" si="800"/>
        <v>1800</v>
      </c>
      <c r="Q318" s="147">
        <f t="shared" si="801"/>
        <v>15300</v>
      </c>
      <c r="R318" s="147">
        <f t="shared" si="802"/>
        <v>5900</v>
      </c>
      <c r="S318" s="147">
        <f t="shared" si="803"/>
        <v>4200</v>
      </c>
      <c r="T318" s="147">
        <f t="shared" si="804"/>
        <v>2500</v>
      </c>
      <c r="U318" s="147">
        <f t="shared" si="804"/>
        <v>1</v>
      </c>
      <c r="V318" s="147" t="str">
        <f t="shared" si="805"/>
        <v xml:space="preserve">Các tuyến đường giao thông không đấu nối trực tiếp và thông ra </v>
      </c>
      <c r="W318" s="147" t="str">
        <f t="shared" si="703"/>
        <v>Đường Hùng Vương</v>
      </c>
      <c r="X318" s="147" t="str">
        <f t="shared" si="703"/>
        <v xml:space="preserve"> đoạn từ Đường Nguyễn Hoàng</v>
      </c>
      <c r="Y318" s="147" t="str">
        <f t="shared" si="806"/>
        <v xml:space="preserve"> đến Đường Ngô Quyền</v>
      </c>
      <c r="Z318" s="147" t="s">
        <v>335</v>
      </c>
      <c r="AA318" s="147" t="str">
        <f t="shared" ref="AA318:AC318" si="809">AA311</f>
        <v>- Có bề rộng ≥5m, cách đường giao thông ≤600m.</v>
      </c>
      <c r="AB318" s="147" t="str">
        <f t="shared" si="809"/>
        <v>- Có bề rộng từ ≥3m đến &lt;5m, cách đường giao thông ≤400m.</v>
      </c>
      <c r="AC318" s="147">
        <f t="shared" si="809"/>
        <v>0</v>
      </c>
      <c r="AD318" s="123"/>
    </row>
    <row r="319" spans="1:30" ht="110.25" x14ac:dyDescent="0.25">
      <c r="A319" s="32">
        <f t="shared" si="672"/>
        <v>314</v>
      </c>
      <c r="B319" s="32" t="str">
        <f t="shared" si="795"/>
        <v>VT3*0,8</v>
      </c>
      <c r="C319" s="32" t="str">
        <f t="shared" si="796"/>
        <v>TB15DT_D2</v>
      </c>
      <c r="D319" s="164" t="str">
        <f>V319&amp;W319&amp;X319&amp;Y319&amp;Z319&amp;"
"&amp;AA319&amp;"
"
&amp;AB319&amp;"
"&amp;AC319</f>
        <v>Các tuyến đường giao thông không đấu nối trực tiếp và thông ra Đường Hùng Vương đoạn từ Đường Nguyễn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19" s="165"/>
      <c r="F319" s="166"/>
      <c r="G319" s="148">
        <v>3800</v>
      </c>
      <c r="H319" s="37">
        <v>2700</v>
      </c>
      <c r="I319" s="37">
        <v>2300</v>
      </c>
      <c r="J319" s="160">
        <f>VLOOKUP(C319,'[4]1. MA DO'!$E$5:$AA$1933,23,0)</f>
        <v>1.1000000000000001</v>
      </c>
      <c r="K319" s="161">
        <f t="shared" si="669"/>
        <v>1.1000000000000001</v>
      </c>
      <c r="L319" s="161">
        <f t="shared" si="670"/>
        <v>1.1000000000000001</v>
      </c>
      <c r="M319" s="146">
        <f t="shared" si="797"/>
        <v>11000</v>
      </c>
      <c r="N319" s="146">
        <f t="shared" si="798"/>
        <v>4200</v>
      </c>
      <c r="O319" s="146">
        <f t="shared" si="799"/>
        <v>3000</v>
      </c>
      <c r="P319" s="146">
        <f t="shared" si="800"/>
        <v>1800</v>
      </c>
      <c r="Q319" s="147">
        <f t="shared" si="801"/>
        <v>15300</v>
      </c>
      <c r="R319" s="147">
        <f t="shared" si="802"/>
        <v>5900</v>
      </c>
      <c r="S319" s="147">
        <f t="shared" si="803"/>
        <v>4200</v>
      </c>
      <c r="T319" s="147">
        <f t="shared" si="804"/>
        <v>2500</v>
      </c>
      <c r="U319" s="147">
        <f t="shared" si="804"/>
        <v>1</v>
      </c>
      <c r="V319" s="147" t="str">
        <f t="shared" si="805"/>
        <v xml:space="preserve">Các tuyến đường giao thông không đấu nối trực tiếp và thông ra </v>
      </c>
      <c r="W319" s="147" t="str">
        <f t="shared" si="703"/>
        <v>Đường Hùng Vương</v>
      </c>
      <c r="X319" s="147" t="str">
        <f t="shared" si="703"/>
        <v xml:space="preserve"> đoạn từ Đường Nguyễn Hoàng</v>
      </c>
      <c r="Y319" s="147" t="str">
        <f t="shared" si="806"/>
        <v xml:space="preserve"> đến Đường Ngô Quyền</v>
      </c>
      <c r="Z319" s="147" t="s">
        <v>335</v>
      </c>
      <c r="AA319" s="147" t="str">
        <f t="shared" ref="AA319:AC319" si="810">AA312</f>
        <v>- Có bề rộng ≥5m, cách đường giao thông &gt;600m.</v>
      </c>
      <c r="AB319" s="147" t="str">
        <f t="shared" si="810"/>
        <v>- Có bề rộng từ ≥3m đến &lt;5m, cách đường giao thông từ &gt;400m đến ≤600m.</v>
      </c>
      <c r="AC319" s="147" t="str">
        <f t="shared" si="810"/>
        <v>- Có bề rộng &lt;3m, cách đường giao thông ≤200m.</v>
      </c>
      <c r="AD319" s="123"/>
    </row>
    <row r="320" spans="1:30" ht="110.25" x14ac:dyDescent="0.25">
      <c r="A320" s="32">
        <f t="shared" si="672"/>
        <v>315</v>
      </c>
      <c r="B320" s="32" t="str">
        <f t="shared" si="795"/>
        <v>VT4*0,8</v>
      </c>
      <c r="C320" s="32" t="str">
        <f t="shared" si="796"/>
        <v>TB15DT_D2</v>
      </c>
      <c r="D320" s="164" t="str">
        <f>V320&amp;W320&amp;X320&amp;Y320&amp;Z320</f>
        <v>Các tuyến đường giao thông không đấu nối trực tiếp và thông ra Đường Hùng Vương đoạn từ Đường Nguyễn Hoàng đến Đường Ngô Quyền có hiện trạng là đường nhựa, bê tông xi măng:
- Có bề rộng từ ≥3m đến &lt;5m, cách đường giao thông &gt;600m.
- Có bề rộng &lt;3m, cách đường giao thông &gt;200m.</v>
      </c>
      <c r="E320" s="165"/>
      <c r="F320" s="166"/>
      <c r="G320" s="148">
        <v>2300</v>
      </c>
      <c r="H320" s="37">
        <v>1600</v>
      </c>
      <c r="I320" s="37">
        <v>1400</v>
      </c>
      <c r="J320" s="160">
        <f>VLOOKUP(C320,'[4]1. MA DO'!$E$5:$AA$1933,23,0)</f>
        <v>1.1000000000000001</v>
      </c>
      <c r="K320" s="161">
        <f t="shared" si="669"/>
        <v>1.1000000000000001</v>
      </c>
      <c r="L320" s="161">
        <f t="shared" si="670"/>
        <v>1.1000000000000001</v>
      </c>
      <c r="M320" s="146">
        <f t="shared" si="797"/>
        <v>11000</v>
      </c>
      <c r="N320" s="146">
        <f t="shared" si="798"/>
        <v>4200</v>
      </c>
      <c r="O320" s="146">
        <f t="shared" si="799"/>
        <v>3000</v>
      </c>
      <c r="P320" s="146">
        <f t="shared" si="800"/>
        <v>1800</v>
      </c>
      <c r="Q320" s="147">
        <f t="shared" si="801"/>
        <v>15300</v>
      </c>
      <c r="R320" s="147">
        <f t="shared" si="802"/>
        <v>5900</v>
      </c>
      <c r="S320" s="147">
        <f t="shared" si="803"/>
        <v>4200</v>
      </c>
      <c r="T320" s="147">
        <f t="shared" si="804"/>
        <v>2500</v>
      </c>
      <c r="U320" s="147">
        <f t="shared" si="804"/>
        <v>1</v>
      </c>
      <c r="V320" s="147" t="str">
        <f t="shared" si="805"/>
        <v xml:space="preserve">Các tuyến đường giao thông không đấu nối trực tiếp và thông ra </v>
      </c>
      <c r="W320" s="147" t="str">
        <f t="shared" si="703"/>
        <v>Đường Hùng Vương</v>
      </c>
      <c r="X320" s="147" t="str">
        <f t="shared" si="703"/>
        <v xml:space="preserve"> đoạn từ Đường Nguyễn Hoàng</v>
      </c>
      <c r="Y320" s="147" t="str">
        <f t="shared" si="806"/>
        <v xml:space="preserve"> đến Đường Ngô Quyền</v>
      </c>
      <c r="Z320" s="147" t="s">
        <v>336</v>
      </c>
      <c r="AA320" s="147">
        <f t="shared" ref="AA320:AC320" si="811">AA313</f>
        <v>0</v>
      </c>
      <c r="AB320" s="147">
        <f t="shared" si="811"/>
        <v>0</v>
      </c>
      <c r="AC320" s="147">
        <f t="shared" si="811"/>
        <v>0</v>
      </c>
      <c r="AD320" s="123"/>
    </row>
    <row r="321" spans="1:30" ht="31.5" x14ac:dyDescent="0.25">
      <c r="A321" s="32">
        <f t="shared" si="672"/>
        <v>316</v>
      </c>
      <c r="B321" s="32" t="str">
        <f>'Đầu vào (2)'!G309</f>
        <v>TB15DT_D3</v>
      </c>
      <c r="C321" s="32" t="str">
        <f>$B$321</f>
        <v>TB15DT_D3</v>
      </c>
      <c r="D321" s="34" t="str">
        <f>'Đầu vào (2)'!H309</f>
        <v>Đường Hùng Vương</v>
      </c>
      <c r="E321" s="34" t="str">
        <f>'Đầu vào (2)'!I309</f>
        <v>Đường Ngô Quyền</v>
      </c>
      <c r="F321" s="34" t="str">
        <f>'Đầu vào (2)'!K309</f>
        <v>Đường D6</v>
      </c>
      <c r="G321" s="37">
        <v>10400</v>
      </c>
      <c r="H321" s="37">
        <v>7300</v>
      </c>
      <c r="I321" s="37">
        <v>6200</v>
      </c>
      <c r="J321" s="160">
        <f>VLOOKUP(C321,'[4]1. MA DO'!$E$5:$AA$1933,23,0)</f>
        <v>1.1000000000000001</v>
      </c>
      <c r="K321" s="161">
        <f t="shared" si="669"/>
        <v>1.1000000000000001</v>
      </c>
      <c r="L321" s="161">
        <f t="shared" si="670"/>
        <v>1.1000000000000001</v>
      </c>
      <c r="M321" s="146">
        <f>'Đầu vào (2)'!L309</f>
        <v>7500</v>
      </c>
      <c r="N321" s="146">
        <f>'Đầu vào (2)'!M309</f>
        <v>3400</v>
      </c>
      <c r="O321" s="146">
        <f>'Đầu vào (2)'!N309</f>
        <v>2300</v>
      </c>
      <c r="P321" s="146">
        <f>'Đầu vào (2)'!O309</f>
        <v>1450</v>
      </c>
      <c r="Q321" s="147">
        <f>VLOOKUP(B321,'[3]Giá đề xuất ODT'!$G$11:$AD$2233,21,0)</f>
        <v>10400</v>
      </c>
      <c r="R321" s="147">
        <f>VLOOKUP(B321,'[3]Giá đề xuất ODT'!$G$11:$AD$2233,22,0)</f>
        <v>4700</v>
      </c>
      <c r="S321" s="147">
        <f>VLOOKUP(B321,'[3]Giá đề xuất ODT'!$G$11:$AD$2233,23,0)</f>
        <v>3200</v>
      </c>
      <c r="T321" s="147">
        <f>VLOOKUP(B321,'[3]Giá đề xuất ODT'!$G$11:$AD$2233,24,0)</f>
        <v>2000</v>
      </c>
      <c r="U321" s="147">
        <v>1</v>
      </c>
      <c r="V321" s="123"/>
      <c r="W321" s="147" t="str">
        <f>D321</f>
        <v>Đường Hùng Vương</v>
      </c>
      <c r="X321" s="147" t="str">
        <f>" đoạn từ "&amp;E321</f>
        <v xml:space="preserve"> đoạn từ Đường Ngô Quyền</v>
      </c>
      <c r="Y321" s="147" t="str">
        <f>" đến "&amp;F321</f>
        <v xml:space="preserve"> đến Đường D6</v>
      </c>
      <c r="Z321" s="123"/>
      <c r="AA321" s="123"/>
      <c r="AB321" s="123"/>
      <c r="AC321" s="123"/>
      <c r="AD321" s="123"/>
    </row>
    <row r="322" spans="1:30" ht="78.75" x14ac:dyDescent="0.25">
      <c r="A322" s="32">
        <f t="shared" si="672"/>
        <v>317</v>
      </c>
      <c r="B322" s="32" t="str">
        <f t="shared" ref="B322:B327" si="812">B315</f>
        <v>VT2</v>
      </c>
      <c r="C322" s="32" t="str">
        <f t="shared" ref="C322:C327" si="813">$B$321</f>
        <v>TB15DT_D3</v>
      </c>
      <c r="D322" s="164" t="str">
        <f>V322&amp;W322&amp;X322&amp;Y322&amp;Z322&amp;"
"&amp;AA322&amp;"
"
&amp;AB322</f>
        <v>Các tuyến đường giao thông đấu nối trực tiếp ra Đường Hùng Vương đoạn từ Đường Ngô Quyền đến Đường D6 có hiện trạng là đường nhựa, bê tông xi măng:
- Có bề rộng ≥5m, cách đường giao thông ≤600m.
- Có bề rộng từ ≥3m đến &lt;5m, cách đường giao thông ≤400m.</v>
      </c>
      <c r="E322" s="165"/>
      <c r="F322" s="166"/>
      <c r="G322" s="148">
        <v>4700</v>
      </c>
      <c r="H322" s="37">
        <v>3300</v>
      </c>
      <c r="I322" s="37">
        <v>2800</v>
      </c>
      <c r="J322" s="160">
        <f>VLOOKUP(C322,'[4]1. MA DO'!$E$5:$AA$1933,23,0)</f>
        <v>1.1000000000000001</v>
      </c>
      <c r="K322" s="161">
        <f t="shared" si="669"/>
        <v>1.1000000000000001</v>
      </c>
      <c r="L322" s="161">
        <f t="shared" si="670"/>
        <v>1.1000000000000001</v>
      </c>
      <c r="M322" s="146">
        <f t="shared" ref="M322:M327" si="814">M321</f>
        <v>7500</v>
      </c>
      <c r="N322" s="146">
        <f t="shared" ref="N322:N327" si="815">N321</f>
        <v>3400</v>
      </c>
      <c r="O322" s="146">
        <f t="shared" ref="O322:O327" si="816">O321</f>
        <v>2300</v>
      </c>
      <c r="P322" s="146">
        <f t="shared" ref="P322:P327" si="817">P321</f>
        <v>1450</v>
      </c>
      <c r="Q322" s="147">
        <f t="shared" ref="Q322:Q327" si="818">Q321</f>
        <v>10400</v>
      </c>
      <c r="R322" s="147">
        <f t="shared" ref="R322:R327" si="819">R321</f>
        <v>4700</v>
      </c>
      <c r="S322" s="147">
        <f t="shared" ref="S322:S327" si="820">S321</f>
        <v>3200</v>
      </c>
      <c r="T322" s="147">
        <f t="shared" ref="T322:U327" si="821">T321</f>
        <v>2000</v>
      </c>
      <c r="U322" s="147">
        <f t="shared" si="821"/>
        <v>1</v>
      </c>
      <c r="V322" s="147" t="str">
        <f t="shared" ref="V322:V327" si="822">V315</f>
        <v xml:space="preserve">Các tuyến đường giao thông đấu nối trực tiếp ra </v>
      </c>
      <c r="W322" s="147" t="str">
        <f t="shared" si="703"/>
        <v>Đường Hùng Vương</v>
      </c>
      <c r="X322" s="147" t="str">
        <f t="shared" si="703"/>
        <v xml:space="preserve"> đoạn từ Đường Ngô Quyền</v>
      </c>
      <c r="Y322" s="147" t="str">
        <f t="shared" ref="Y322:Y327" si="823">Y321</f>
        <v xml:space="preserve"> đến Đường D6</v>
      </c>
      <c r="Z322" s="147" t="s">
        <v>335</v>
      </c>
      <c r="AA322" s="147" t="str">
        <f>AA315</f>
        <v>- Có bề rộng ≥5m, cách đường giao thông ≤600m.</v>
      </c>
      <c r="AB322" s="147" t="str">
        <f>AB315</f>
        <v>- Có bề rộng từ ≥3m đến &lt;5m, cách đường giao thông ≤400m.</v>
      </c>
      <c r="AC322" s="147">
        <f>AC315</f>
        <v>0</v>
      </c>
      <c r="AD322" s="123"/>
    </row>
    <row r="323" spans="1:30" ht="78.75" x14ac:dyDescent="0.25">
      <c r="A323" s="32">
        <f t="shared" si="672"/>
        <v>318</v>
      </c>
      <c r="B323" s="32" t="str">
        <f t="shared" si="812"/>
        <v>VT3</v>
      </c>
      <c r="C323" s="32" t="str">
        <f t="shared" si="813"/>
        <v>TB15DT_D3</v>
      </c>
      <c r="D323" s="164" t="str">
        <f>V323&amp;W323&amp;X323&amp;Y323&amp;Z323&amp;"
"&amp;AA323&amp;"
"&amp;AB323&amp;"
"&amp;AC323</f>
        <v>Các tuyến đường giao thông đấu nối trực tiếp ra Đường Hùng Vương đoạn từ Đường Ngô Quyền đến Đường D6 có hiện trạng là đường nhựa, bê tông xi măng:
- Có bề rộng ≥5m, cách đường giao thông &gt;600m.
- Có bề rộng từ ≥3m đến &lt;5m, cách đường giao thông từ &gt;400m đến ≤600m.
- Có bề rộng &lt;3m, cách đường giao thông ≤200m.</v>
      </c>
      <c r="E323" s="165"/>
      <c r="F323" s="166"/>
      <c r="G323" s="148">
        <v>3200</v>
      </c>
      <c r="H323" s="37">
        <v>2200</v>
      </c>
      <c r="I323" s="37">
        <v>1900</v>
      </c>
      <c r="J323" s="160">
        <f>VLOOKUP(C323,'[4]1. MA DO'!$E$5:$AA$1933,23,0)</f>
        <v>1.1000000000000001</v>
      </c>
      <c r="K323" s="161">
        <f t="shared" si="669"/>
        <v>1.1000000000000001</v>
      </c>
      <c r="L323" s="161">
        <f t="shared" si="670"/>
        <v>1.1000000000000001</v>
      </c>
      <c r="M323" s="146">
        <f t="shared" si="814"/>
        <v>7500</v>
      </c>
      <c r="N323" s="146">
        <f t="shared" si="815"/>
        <v>3400</v>
      </c>
      <c r="O323" s="146">
        <f t="shared" si="816"/>
        <v>2300</v>
      </c>
      <c r="P323" s="146">
        <f t="shared" si="817"/>
        <v>1450</v>
      </c>
      <c r="Q323" s="147">
        <f t="shared" si="818"/>
        <v>10400</v>
      </c>
      <c r="R323" s="147">
        <f t="shared" si="819"/>
        <v>4700</v>
      </c>
      <c r="S323" s="147">
        <f t="shared" si="820"/>
        <v>3200</v>
      </c>
      <c r="T323" s="147">
        <f t="shared" si="821"/>
        <v>2000</v>
      </c>
      <c r="U323" s="147">
        <f t="shared" si="821"/>
        <v>1</v>
      </c>
      <c r="V323" s="147" t="str">
        <f t="shared" si="822"/>
        <v xml:space="preserve">Các tuyến đường giao thông đấu nối trực tiếp ra </v>
      </c>
      <c r="W323" s="147" t="str">
        <f t="shared" si="703"/>
        <v>Đường Hùng Vương</v>
      </c>
      <c r="X323" s="147" t="str">
        <f t="shared" si="703"/>
        <v xml:space="preserve"> đoạn từ Đường Ngô Quyền</v>
      </c>
      <c r="Y323" s="147" t="str">
        <f t="shared" si="823"/>
        <v xml:space="preserve"> đến Đường D6</v>
      </c>
      <c r="Z323" s="147" t="s">
        <v>335</v>
      </c>
      <c r="AA323" s="147" t="str">
        <f t="shared" ref="AA323:AC323" si="824">AA316</f>
        <v>- Có bề rộng ≥5m, cách đường giao thông &gt;600m.</v>
      </c>
      <c r="AB323" s="147" t="str">
        <f t="shared" si="824"/>
        <v>- Có bề rộng từ ≥3m đến &lt;5m, cách đường giao thông từ &gt;400m đến ≤600m.</v>
      </c>
      <c r="AC323" s="147" t="str">
        <f t="shared" si="824"/>
        <v>- Có bề rộng &lt;3m, cách đường giao thông ≤200m.</v>
      </c>
      <c r="AD323" s="123"/>
    </row>
    <row r="324" spans="1:30" ht="94.5" x14ac:dyDescent="0.25">
      <c r="A324" s="32">
        <f t="shared" si="672"/>
        <v>319</v>
      </c>
      <c r="B324" s="32" t="str">
        <f t="shared" si="812"/>
        <v>VT4</v>
      </c>
      <c r="C324" s="32" t="str">
        <f t="shared" si="813"/>
        <v>TB15DT_D3</v>
      </c>
      <c r="D324" s="164" t="str">
        <f>V324&amp;W324&amp;X324&amp;Y324&amp;Z324</f>
        <v>Các tuyến đường giao thông đấu nối trực tiếp ra Đường Hùng Vương đoạn từ Đường Ngô Quyền đến Đường D6 có hiện trạng là đường nhựa, bê tông xi măng:
- Có bề rộng từ ≥3m đến &lt;5m, cách đường giao thông &gt;600m.
- Có bề rộng &lt;3m, cách đường giao thông &gt;200m.</v>
      </c>
      <c r="E324" s="165"/>
      <c r="F324" s="166"/>
      <c r="G324" s="148">
        <v>2000</v>
      </c>
      <c r="H324" s="37">
        <v>1400</v>
      </c>
      <c r="I324" s="37">
        <v>1200</v>
      </c>
      <c r="J324" s="160">
        <f>VLOOKUP(C324,'[4]1. MA DO'!$E$5:$AA$1933,23,0)</f>
        <v>1.1000000000000001</v>
      </c>
      <c r="K324" s="161">
        <f t="shared" si="669"/>
        <v>1.1000000000000001</v>
      </c>
      <c r="L324" s="161">
        <f t="shared" si="670"/>
        <v>1.1000000000000001</v>
      </c>
      <c r="M324" s="146">
        <f t="shared" si="814"/>
        <v>7500</v>
      </c>
      <c r="N324" s="146">
        <f t="shared" si="815"/>
        <v>3400</v>
      </c>
      <c r="O324" s="146">
        <f t="shared" si="816"/>
        <v>2300</v>
      </c>
      <c r="P324" s="146">
        <f t="shared" si="817"/>
        <v>1450</v>
      </c>
      <c r="Q324" s="147">
        <f t="shared" si="818"/>
        <v>10400</v>
      </c>
      <c r="R324" s="147">
        <f t="shared" si="819"/>
        <v>4700</v>
      </c>
      <c r="S324" s="147">
        <f t="shared" si="820"/>
        <v>3200</v>
      </c>
      <c r="T324" s="147">
        <f t="shared" si="821"/>
        <v>2000</v>
      </c>
      <c r="U324" s="147">
        <f t="shared" si="821"/>
        <v>1</v>
      </c>
      <c r="V324" s="147" t="str">
        <f t="shared" si="822"/>
        <v xml:space="preserve">Các tuyến đường giao thông đấu nối trực tiếp ra </v>
      </c>
      <c r="W324" s="147" t="str">
        <f t="shared" si="703"/>
        <v>Đường Hùng Vương</v>
      </c>
      <c r="X324" s="147" t="str">
        <f t="shared" si="703"/>
        <v xml:space="preserve"> đoạn từ Đường Ngô Quyền</v>
      </c>
      <c r="Y324" s="147" t="str">
        <f t="shared" si="823"/>
        <v xml:space="preserve"> đến Đường D6</v>
      </c>
      <c r="Z324" s="147" t="s">
        <v>336</v>
      </c>
      <c r="AA324" s="147">
        <f t="shared" ref="AA324:AC324" si="825">AA317</f>
        <v>0</v>
      </c>
      <c r="AB324" s="147">
        <f t="shared" si="825"/>
        <v>0</v>
      </c>
      <c r="AC324" s="147">
        <f t="shared" si="825"/>
        <v>0</v>
      </c>
      <c r="AD324" s="123"/>
    </row>
    <row r="325" spans="1:30" ht="110.25" x14ac:dyDescent="0.25">
      <c r="A325" s="32">
        <f t="shared" si="672"/>
        <v>320</v>
      </c>
      <c r="B325" s="32" t="str">
        <f t="shared" si="812"/>
        <v>VT2*0,8</v>
      </c>
      <c r="C325" s="32" t="str">
        <f t="shared" si="813"/>
        <v>TB15DT_D3</v>
      </c>
      <c r="D325" s="164" t="str">
        <f>V325&amp;W325&amp;X325&amp;Y325&amp;Z325&amp;"
"&amp;AA325&amp;"
"
&amp;AB325</f>
        <v>Các tuyến đường giao thông không đấu nối trực tiếp và thông ra Đường Hùng Vương đoạn từ Đường Ngô Quyền đến Đường D6 có hiện trạng là đường nhựa, bê tông xi măng:
- Có bề rộng ≥5m, cách đường giao thông ≤600m.
- Có bề rộng từ ≥3m đến &lt;5m, cách đường giao thông ≤400m.</v>
      </c>
      <c r="E325" s="165"/>
      <c r="F325" s="166"/>
      <c r="G325" s="148">
        <v>4200</v>
      </c>
      <c r="H325" s="37">
        <v>2900</v>
      </c>
      <c r="I325" s="37">
        <v>2500</v>
      </c>
      <c r="J325" s="160">
        <f>VLOOKUP(C325,'[4]1. MA DO'!$E$5:$AA$1933,23,0)</f>
        <v>1.1000000000000001</v>
      </c>
      <c r="K325" s="161">
        <f t="shared" si="669"/>
        <v>1.1000000000000001</v>
      </c>
      <c r="L325" s="161">
        <f t="shared" si="670"/>
        <v>1.1000000000000001</v>
      </c>
      <c r="M325" s="146">
        <f t="shared" si="814"/>
        <v>7500</v>
      </c>
      <c r="N325" s="146">
        <f t="shared" si="815"/>
        <v>3400</v>
      </c>
      <c r="O325" s="146">
        <f t="shared" si="816"/>
        <v>2300</v>
      </c>
      <c r="P325" s="146">
        <f t="shared" si="817"/>
        <v>1450</v>
      </c>
      <c r="Q325" s="147">
        <f t="shared" si="818"/>
        <v>10400</v>
      </c>
      <c r="R325" s="147">
        <f t="shared" si="819"/>
        <v>4700</v>
      </c>
      <c r="S325" s="147">
        <f t="shared" si="820"/>
        <v>3200</v>
      </c>
      <c r="T325" s="147">
        <f t="shared" si="821"/>
        <v>2000</v>
      </c>
      <c r="U325" s="147">
        <f t="shared" si="821"/>
        <v>1</v>
      </c>
      <c r="V325" s="147" t="str">
        <f t="shared" si="822"/>
        <v xml:space="preserve">Các tuyến đường giao thông không đấu nối trực tiếp và thông ra </v>
      </c>
      <c r="W325" s="147" t="str">
        <f t="shared" si="703"/>
        <v>Đường Hùng Vương</v>
      </c>
      <c r="X325" s="147" t="str">
        <f t="shared" si="703"/>
        <v xml:space="preserve"> đoạn từ Đường Ngô Quyền</v>
      </c>
      <c r="Y325" s="147" t="str">
        <f t="shared" si="823"/>
        <v xml:space="preserve"> đến Đường D6</v>
      </c>
      <c r="Z325" s="147" t="s">
        <v>335</v>
      </c>
      <c r="AA325" s="147" t="str">
        <f t="shared" ref="AA325:AC325" si="826">AA318</f>
        <v>- Có bề rộng ≥5m, cách đường giao thông ≤600m.</v>
      </c>
      <c r="AB325" s="147" t="str">
        <f t="shared" si="826"/>
        <v>- Có bề rộng từ ≥3m đến &lt;5m, cách đường giao thông ≤400m.</v>
      </c>
      <c r="AC325" s="147">
        <f t="shared" si="826"/>
        <v>0</v>
      </c>
      <c r="AD325" s="123"/>
    </row>
    <row r="326" spans="1:30" ht="110.25" x14ac:dyDescent="0.25">
      <c r="A326" s="32">
        <f t="shared" si="672"/>
        <v>321</v>
      </c>
      <c r="B326" s="32" t="str">
        <f t="shared" si="812"/>
        <v>VT3*0,8</v>
      </c>
      <c r="C326" s="32" t="str">
        <f t="shared" si="813"/>
        <v>TB15DT_D3</v>
      </c>
      <c r="D326" s="164" t="str">
        <f>V326&amp;W326&amp;X326&amp;Y326&amp;Z326&amp;"
"&amp;AA326&amp;"
"
&amp;AB326&amp;"
"&amp;AC326</f>
        <v>Các tuyến đường giao thông không đấu nối trực tiếp và thông ra Đường Hùng Vương đoạn từ Đường Ngô Quyền đến Đường D6 có hiện trạng là đường nhựa, bê tông xi măng:
- Có bề rộng ≥5m, cách đường giao thông &gt;600m.
- Có bề rộng từ ≥3m đến &lt;5m, cách đường giao thông từ &gt;400m đến ≤600m.
- Có bề rộng &lt;3m, cách đường giao thông ≤200m.</v>
      </c>
      <c r="E326" s="165"/>
      <c r="F326" s="166"/>
      <c r="G326" s="148">
        <v>2900</v>
      </c>
      <c r="H326" s="37">
        <v>2000</v>
      </c>
      <c r="I326" s="37">
        <v>1700</v>
      </c>
      <c r="J326" s="160">
        <f>VLOOKUP(C326,'[4]1. MA DO'!$E$5:$AA$1933,23,0)</f>
        <v>1.1000000000000001</v>
      </c>
      <c r="K326" s="161">
        <f t="shared" si="669"/>
        <v>1.1000000000000001</v>
      </c>
      <c r="L326" s="161">
        <f t="shared" si="670"/>
        <v>1.1000000000000001</v>
      </c>
      <c r="M326" s="146">
        <f t="shared" si="814"/>
        <v>7500</v>
      </c>
      <c r="N326" s="146">
        <f t="shared" si="815"/>
        <v>3400</v>
      </c>
      <c r="O326" s="146">
        <f t="shared" si="816"/>
        <v>2300</v>
      </c>
      <c r="P326" s="146">
        <f t="shared" si="817"/>
        <v>1450</v>
      </c>
      <c r="Q326" s="147">
        <f t="shared" si="818"/>
        <v>10400</v>
      </c>
      <c r="R326" s="147">
        <f t="shared" si="819"/>
        <v>4700</v>
      </c>
      <c r="S326" s="147">
        <f t="shared" si="820"/>
        <v>3200</v>
      </c>
      <c r="T326" s="147">
        <f t="shared" si="821"/>
        <v>2000</v>
      </c>
      <c r="U326" s="147">
        <f t="shared" si="821"/>
        <v>1</v>
      </c>
      <c r="V326" s="147" t="str">
        <f t="shared" si="822"/>
        <v xml:space="preserve">Các tuyến đường giao thông không đấu nối trực tiếp và thông ra </v>
      </c>
      <c r="W326" s="147" t="str">
        <f t="shared" si="703"/>
        <v>Đường Hùng Vương</v>
      </c>
      <c r="X326" s="147" t="str">
        <f t="shared" si="703"/>
        <v xml:space="preserve"> đoạn từ Đường Ngô Quyền</v>
      </c>
      <c r="Y326" s="147" t="str">
        <f t="shared" si="823"/>
        <v xml:space="preserve"> đến Đường D6</v>
      </c>
      <c r="Z326" s="147" t="s">
        <v>335</v>
      </c>
      <c r="AA326" s="147" t="str">
        <f t="shared" ref="AA326:AC326" si="827">AA319</f>
        <v>- Có bề rộng ≥5m, cách đường giao thông &gt;600m.</v>
      </c>
      <c r="AB326" s="147" t="str">
        <f t="shared" si="827"/>
        <v>- Có bề rộng từ ≥3m đến &lt;5m, cách đường giao thông từ &gt;400m đến ≤600m.</v>
      </c>
      <c r="AC326" s="147" t="str">
        <f t="shared" si="827"/>
        <v>- Có bề rộng &lt;3m, cách đường giao thông ≤200m.</v>
      </c>
      <c r="AD326" s="123"/>
    </row>
    <row r="327" spans="1:30" ht="110.25" x14ac:dyDescent="0.25">
      <c r="A327" s="32">
        <f t="shared" si="672"/>
        <v>322</v>
      </c>
      <c r="B327" s="32" t="str">
        <f t="shared" si="812"/>
        <v>VT4*0,8</v>
      </c>
      <c r="C327" s="32" t="str">
        <f t="shared" si="813"/>
        <v>TB15DT_D3</v>
      </c>
      <c r="D327" s="164" t="str">
        <f>V327&amp;W327&amp;X327&amp;Y327&amp;Z327</f>
        <v>Các tuyến đường giao thông không đấu nối trực tiếp và thông ra Đường Hùng Vương đoạn từ Đường Ngô Quyền đến Đường D6 có hiện trạng là đường nhựa, bê tông xi măng:
- Có bề rộng từ ≥3m đến &lt;5m, cách đường giao thông &gt;600m.
- Có bề rộng &lt;3m, cách đường giao thông &gt;200m.</v>
      </c>
      <c r="E327" s="165"/>
      <c r="F327" s="166"/>
      <c r="G327" s="148">
        <v>1800</v>
      </c>
      <c r="H327" s="37">
        <v>1300</v>
      </c>
      <c r="I327" s="37">
        <v>1100</v>
      </c>
      <c r="J327" s="160">
        <f>VLOOKUP(C327,'[4]1. MA DO'!$E$5:$AA$1933,23,0)</f>
        <v>1.1000000000000001</v>
      </c>
      <c r="K327" s="161">
        <f t="shared" ref="K327:K390" si="828">J327</f>
        <v>1.1000000000000001</v>
      </c>
      <c r="L327" s="161">
        <f t="shared" ref="L327:L390" si="829">J327</f>
        <v>1.1000000000000001</v>
      </c>
      <c r="M327" s="146">
        <f t="shared" si="814"/>
        <v>7500</v>
      </c>
      <c r="N327" s="146">
        <f t="shared" si="815"/>
        <v>3400</v>
      </c>
      <c r="O327" s="146">
        <f t="shared" si="816"/>
        <v>2300</v>
      </c>
      <c r="P327" s="146">
        <f t="shared" si="817"/>
        <v>1450</v>
      </c>
      <c r="Q327" s="147">
        <f t="shared" si="818"/>
        <v>10400</v>
      </c>
      <c r="R327" s="147">
        <f t="shared" si="819"/>
        <v>4700</v>
      </c>
      <c r="S327" s="147">
        <f t="shared" si="820"/>
        <v>3200</v>
      </c>
      <c r="T327" s="147">
        <f t="shared" si="821"/>
        <v>2000</v>
      </c>
      <c r="U327" s="147">
        <f t="shared" si="821"/>
        <v>1</v>
      </c>
      <c r="V327" s="147" t="str">
        <f t="shared" si="822"/>
        <v xml:space="preserve">Các tuyến đường giao thông không đấu nối trực tiếp và thông ra </v>
      </c>
      <c r="W327" s="147" t="str">
        <f t="shared" si="703"/>
        <v>Đường Hùng Vương</v>
      </c>
      <c r="X327" s="147" t="str">
        <f t="shared" si="703"/>
        <v xml:space="preserve"> đoạn từ Đường Ngô Quyền</v>
      </c>
      <c r="Y327" s="147" t="str">
        <f t="shared" si="823"/>
        <v xml:space="preserve"> đến Đường D6</v>
      </c>
      <c r="Z327" s="147" t="s">
        <v>336</v>
      </c>
      <c r="AA327" s="147">
        <f t="shared" ref="AA327:AC327" si="830">AA320</f>
        <v>0</v>
      </c>
      <c r="AB327" s="147">
        <f t="shared" si="830"/>
        <v>0</v>
      </c>
      <c r="AC327" s="147">
        <f t="shared" si="830"/>
        <v>0</v>
      </c>
      <c r="AD327" s="123"/>
    </row>
    <row r="328" spans="1:30" ht="141.75" x14ac:dyDescent="0.25">
      <c r="A328" s="32">
        <f t="shared" ref="A328:A391" si="831">A327+1</f>
        <v>323</v>
      </c>
      <c r="B328" s="32" t="str">
        <f>'Đầu vào (2)'!G316</f>
        <v>TB31DT</v>
      </c>
      <c r="C328" s="32" t="str">
        <f>$B$328</f>
        <v>TB31DT</v>
      </c>
      <c r="D328" s="34" t="str">
        <f>'Đầu vào (2)'!H316</f>
        <v>Đường Nguyễn Huệ (đoạn từ Đường Đinh Tiên Hoàng đến Đường Ngô Quyền và đoạn từ Đường Nguyễn Hoàng đến Đường Nguyễn Tri Phương)</v>
      </c>
      <c r="E328" s="34"/>
      <c r="F328" s="34"/>
      <c r="G328" s="37">
        <v>11100</v>
      </c>
      <c r="H328" s="37">
        <v>7800</v>
      </c>
      <c r="I328" s="37">
        <v>6700</v>
      </c>
      <c r="J328" s="160">
        <f>VLOOKUP(C328,'[4]1. MA DO'!$E$5:$AA$1933,23,0)</f>
        <v>1.1000000000000001</v>
      </c>
      <c r="K328" s="161">
        <f t="shared" si="828"/>
        <v>1.1000000000000001</v>
      </c>
      <c r="L328" s="161">
        <f t="shared" si="829"/>
        <v>1.1000000000000001</v>
      </c>
      <c r="M328" s="146">
        <f>'Đầu vào (2)'!L316</f>
        <v>8000</v>
      </c>
      <c r="N328" s="146">
        <f>'Đầu vào (2)'!M316</f>
        <v>4200</v>
      </c>
      <c r="O328" s="146">
        <f>'Đầu vào (2)'!N316</f>
        <v>3000</v>
      </c>
      <c r="P328" s="146">
        <f>'Đầu vào (2)'!O316</f>
        <v>1700</v>
      </c>
      <c r="Q328" s="147">
        <f>VLOOKUP(B328,'[3]Giá đề xuất ODT'!$G$11:$AD$2233,21,0)</f>
        <v>11100</v>
      </c>
      <c r="R328" s="147">
        <f>VLOOKUP(B328,'[3]Giá đề xuất ODT'!$G$11:$AD$2233,22,0)</f>
        <v>5900</v>
      </c>
      <c r="S328" s="147">
        <f>VLOOKUP(B328,'[3]Giá đề xuất ODT'!$G$11:$AD$2233,23,0)</f>
        <v>4200</v>
      </c>
      <c r="T328" s="147">
        <f>VLOOKUP(B328,'[3]Giá đề xuất ODT'!$G$11:$AD$2233,24,0)</f>
        <v>2400</v>
      </c>
      <c r="U328" s="147">
        <v>1</v>
      </c>
      <c r="V328" s="123"/>
      <c r="W328" s="147" t="str">
        <f>D328</f>
        <v>Đường Nguyễn Huệ (đoạn từ Đường Đinh Tiên Hoàng đến Đường Ngô Quyền và đoạn từ Đường Nguyễn Hoàng đến Đường Nguyễn Tri Phương)</v>
      </c>
      <c r="X328" s="147" t="str">
        <f>" đoạn từ "&amp;E328</f>
        <v xml:space="preserve"> đoạn từ </v>
      </c>
      <c r="Y328" s="147" t="str">
        <f>" đến "&amp;F328</f>
        <v xml:space="preserve"> đến </v>
      </c>
      <c r="Z328" s="123"/>
      <c r="AA328" s="123"/>
      <c r="AB328" s="123"/>
      <c r="AC328" s="123"/>
      <c r="AD328" s="123"/>
    </row>
    <row r="329" spans="1:30" ht="141.75" x14ac:dyDescent="0.25">
      <c r="A329" s="32">
        <f t="shared" si="831"/>
        <v>324</v>
      </c>
      <c r="B329" s="32" t="str">
        <f t="shared" ref="B329:B334" si="832">B322</f>
        <v>VT2</v>
      </c>
      <c r="C329" s="32" t="str">
        <f t="shared" ref="C329:C334" si="833">$B$328</f>
        <v>TB31DT</v>
      </c>
      <c r="D329" s="164" t="str">
        <f>V329&amp;W329&amp;X329&amp;Y329&amp;Z329&amp;"
"&amp;AA329&amp;"
"
&amp;AB329</f>
        <v>Các tuyến đường giao thông đấu nối trực tiếp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≤600m.
- Có bề rộng từ ≥3m đến &lt;5m, cách đường giao thông ≤400m.</v>
      </c>
      <c r="E329" s="165"/>
      <c r="F329" s="166"/>
      <c r="G329" s="148">
        <v>5900</v>
      </c>
      <c r="H329" s="37">
        <v>4100</v>
      </c>
      <c r="I329" s="37">
        <v>3500</v>
      </c>
      <c r="J329" s="160">
        <f>VLOOKUP(C329,'[4]1. MA DO'!$E$5:$AA$1933,23,0)</f>
        <v>1.1000000000000001</v>
      </c>
      <c r="K329" s="161">
        <f t="shared" si="828"/>
        <v>1.1000000000000001</v>
      </c>
      <c r="L329" s="161">
        <f t="shared" si="829"/>
        <v>1.1000000000000001</v>
      </c>
      <c r="M329" s="146">
        <f t="shared" ref="M329:M334" si="834">M328</f>
        <v>8000</v>
      </c>
      <c r="N329" s="146">
        <f t="shared" ref="N329:N334" si="835">N328</f>
        <v>4200</v>
      </c>
      <c r="O329" s="146">
        <f t="shared" ref="O329:O334" si="836">O328</f>
        <v>3000</v>
      </c>
      <c r="P329" s="146">
        <f t="shared" ref="P329:P334" si="837">P328</f>
        <v>1700</v>
      </c>
      <c r="Q329" s="147">
        <f t="shared" ref="Q329:Q334" si="838">Q328</f>
        <v>11100</v>
      </c>
      <c r="R329" s="147">
        <f t="shared" ref="R329:R334" si="839">R328</f>
        <v>5900</v>
      </c>
      <c r="S329" s="147">
        <f t="shared" ref="S329:S334" si="840">S328</f>
        <v>4200</v>
      </c>
      <c r="T329" s="147">
        <f t="shared" ref="T329:U334" si="841">T328</f>
        <v>2400</v>
      </c>
      <c r="U329" s="147">
        <f t="shared" si="841"/>
        <v>1</v>
      </c>
      <c r="V329" s="147" t="str">
        <f t="shared" ref="V329:V334" si="842">V322</f>
        <v xml:space="preserve">Các tuyến đường giao thông đấu nối trực tiếp ra </v>
      </c>
      <c r="W329" s="147" t="str">
        <f t="shared" si="703"/>
        <v>Đường Nguyễn Huệ (đoạn từ Đường Đinh Tiên Hoàng đến Đường Ngô Quyền và đoạn từ Đường Nguyễn Hoàng đến Đường Nguyễn Tri Phương)</v>
      </c>
      <c r="X329" s="147"/>
      <c r="Y329" s="147"/>
      <c r="Z329" s="147" t="s">
        <v>335</v>
      </c>
      <c r="AA329" s="147" t="str">
        <f>AA322</f>
        <v>- Có bề rộng ≥5m, cách đường giao thông ≤600m.</v>
      </c>
      <c r="AB329" s="147" t="str">
        <f>AB322</f>
        <v>- Có bề rộng từ ≥3m đến &lt;5m, cách đường giao thông ≤400m.</v>
      </c>
      <c r="AC329" s="147">
        <f>AC322</f>
        <v>0</v>
      </c>
      <c r="AD329" s="123"/>
    </row>
    <row r="330" spans="1:30" ht="141.75" x14ac:dyDescent="0.25">
      <c r="A330" s="32">
        <f t="shared" si="831"/>
        <v>325</v>
      </c>
      <c r="B330" s="32" t="str">
        <f t="shared" si="832"/>
        <v>VT3</v>
      </c>
      <c r="C330" s="32" t="str">
        <f t="shared" si="833"/>
        <v>TB31DT</v>
      </c>
      <c r="D330" s="164" t="str">
        <f>V330&amp;W330&amp;X330&amp;Y330&amp;Z330&amp;"
"&amp;AA330&amp;"
"&amp;AB330&amp;"
"&amp;AC330</f>
        <v>Các tuyến đường giao thông đấu nối trực tiếp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E330" s="165"/>
      <c r="F330" s="166"/>
      <c r="G330" s="148">
        <v>4200</v>
      </c>
      <c r="H330" s="37">
        <v>2900</v>
      </c>
      <c r="I330" s="37">
        <v>2500</v>
      </c>
      <c r="J330" s="160">
        <f>VLOOKUP(C330,'[4]1. MA DO'!$E$5:$AA$1933,23,0)</f>
        <v>1.1000000000000001</v>
      </c>
      <c r="K330" s="161">
        <f t="shared" si="828"/>
        <v>1.1000000000000001</v>
      </c>
      <c r="L330" s="161">
        <f t="shared" si="829"/>
        <v>1.1000000000000001</v>
      </c>
      <c r="M330" s="146">
        <f t="shared" si="834"/>
        <v>8000</v>
      </c>
      <c r="N330" s="146">
        <f t="shared" si="835"/>
        <v>4200</v>
      </c>
      <c r="O330" s="146">
        <f t="shared" si="836"/>
        <v>3000</v>
      </c>
      <c r="P330" s="146">
        <f t="shared" si="837"/>
        <v>1700</v>
      </c>
      <c r="Q330" s="147">
        <f t="shared" si="838"/>
        <v>11100</v>
      </c>
      <c r="R330" s="147">
        <f t="shared" si="839"/>
        <v>5900</v>
      </c>
      <c r="S330" s="147">
        <f t="shared" si="840"/>
        <v>4200</v>
      </c>
      <c r="T330" s="147">
        <f t="shared" si="841"/>
        <v>2400</v>
      </c>
      <c r="U330" s="147">
        <f t="shared" si="841"/>
        <v>1</v>
      </c>
      <c r="V330" s="147" t="str">
        <f t="shared" si="842"/>
        <v xml:space="preserve">Các tuyến đường giao thông đấu nối trực tiếp ra </v>
      </c>
      <c r="W330" s="147" t="str">
        <f t="shared" si="703"/>
        <v>Đường Nguyễn Huệ (đoạn từ Đường Đinh Tiên Hoàng đến Đường Ngô Quyền và đoạn từ Đường Nguyễn Hoàng đến Đường Nguyễn Tri Phương)</v>
      </c>
      <c r="X330" s="147"/>
      <c r="Y330" s="147"/>
      <c r="Z330" s="147" t="s">
        <v>335</v>
      </c>
      <c r="AA330" s="147" t="str">
        <f t="shared" ref="AA330:AC330" si="843">AA323</f>
        <v>- Có bề rộng ≥5m, cách đường giao thông &gt;600m.</v>
      </c>
      <c r="AB330" s="147" t="str">
        <f t="shared" si="843"/>
        <v>- Có bề rộng từ ≥3m đến &lt;5m, cách đường giao thông từ &gt;400m đến ≤600m.</v>
      </c>
      <c r="AC330" s="147" t="str">
        <f t="shared" si="843"/>
        <v>- Có bề rộng &lt;3m, cách đường giao thông ≤200m.</v>
      </c>
      <c r="AD330" s="123"/>
    </row>
    <row r="331" spans="1:30" ht="141.75" x14ac:dyDescent="0.25">
      <c r="A331" s="32">
        <f t="shared" si="831"/>
        <v>326</v>
      </c>
      <c r="B331" s="32" t="str">
        <f t="shared" si="832"/>
        <v>VT4</v>
      </c>
      <c r="C331" s="32" t="str">
        <f t="shared" si="833"/>
        <v>TB31DT</v>
      </c>
      <c r="D331" s="164" t="str">
        <f>V331&amp;W331&amp;X331&amp;Y331&amp;Z331</f>
        <v>Các tuyến đường giao thông đấu nối trực tiếp ra Đường Nguyễn Huệ (đoạn từ Đường Đinh Tiên Hoàng đến Đường Ngô Quyền và đoạn từ Đường Nguyễn Hoàng đến Đường Nguyễn Tri Phương) có hiện trạng là đường nhựa, bê tông xi măng:
- Có bề rộng từ ≥3m đến &lt;5m, cách đường giao thông &gt;600m.
- Có bề rộng &lt;3m, cách đường giao thông &gt;200m.</v>
      </c>
      <c r="E331" s="165"/>
      <c r="F331" s="166"/>
      <c r="G331" s="148">
        <v>2400</v>
      </c>
      <c r="H331" s="37">
        <v>1700</v>
      </c>
      <c r="I331" s="37">
        <v>1400</v>
      </c>
      <c r="J331" s="160">
        <f>VLOOKUP(C331,'[4]1. MA DO'!$E$5:$AA$1933,23,0)</f>
        <v>1.1000000000000001</v>
      </c>
      <c r="K331" s="161">
        <f t="shared" si="828"/>
        <v>1.1000000000000001</v>
      </c>
      <c r="L331" s="161">
        <f t="shared" si="829"/>
        <v>1.1000000000000001</v>
      </c>
      <c r="M331" s="146">
        <f t="shared" si="834"/>
        <v>8000</v>
      </c>
      <c r="N331" s="146">
        <f t="shared" si="835"/>
        <v>4200</v>
      </c>
      <c r="O331" s="146">
        <f t="shared" si="836"/>
        <v>3000</v>
      </c>
      <c r="P331" s="146">
        <f t="shared" si="837"/>
        <v>1700</v>
      </c>
      <c r="Q331" s="147">
        <f t="shared" si="838"/>
        <v>11100</v>
      </c>
      <c r="R331" s="147">
        <f t="shared" si="839"/>
        <v>5900</v>
      </c>
      <c r="S331" s="147">
        <f t="shared" si="840"/>
        <v>4200</v>
      </c>
      <c r="T331" s="147">
        <f t="shared" si="841"/>
        <v>2400</v>
      </c>
      <c r="U331" s="147">
        <f t="shared" si="841"/>
        <v>1</v>
      </c>
      <c r="V331" s="147" t="str">
        <f t="shared" si="842"/>
        <v xml:space="preserve">Các tuyến đường giao thông đấu nối trực tiếp ra </v>
      </c>
      <c r="W331" s="147" t="str">
        <f t="shared" si="703"/>
        <v>Đường Nguyễn Huệ (đoạn từ Đường Đinh Tiên Hoàng đến Đường Ngô Quyền và đoạn từ Đường Nguyễn Hoàng đến Đường Nguyễn Tri Phương)</v>
      </c>
      <c r="X331" s="147"/>
      <c r="Y331" s="147"/>
      <c r="Z331" s="147" t="s">
        <v>336</v>
      </c>
      <c r="AA331" s="147">
        <f t="shared" ref="AA331:AC331" si="844">AA324</f>
        <v>0</v>
      </c>
      <c r="AB331" s="147">
        <f t="shared" si="844"/>
        <v>0</v>
      </c>
      <c r="AC331" s="147">
        <f t="shared" si="844"/>
        <v>0</v>
      </c>
      <c r="AD331" s="123"/>
    </row>
    <row r="332" spans="1:30" ht="141.75" x14ac:dyDescent="0.25">
      <c r="A332" s="32">
        <f t="shared" si="831"/>
        <v>327</v>
      </c>
      <c r="B332" s="32" t="str">
        <f t="shared" si="832"/>
        <v>VT2*0,8</v>
      </c>
      <c r="C332" s="32" t="str">
        <f t="shared" si="833"/>
        <v>TB31DT</v>
      </c>
      <c r="D332" s="164" t="str">
        <f>V332&amp;W332&amp;X332&amp;Y332&amp;Z332&amp;"
"&amp;AA332&amp;"
"
&amp;AB332</f>
        <v>Các tuyến đường giao thông không đấu nối trực tiếp và thông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≤600m.
- Có bề rộng từ ≥3m đến &lt;5m, cách đường giao thông ≤400m.</v>
      </c>
      <c r="E332" s="165"/>
      <c r="F332" s="166"/>
      <c r="G332" s="148">
        <v>5300</v>
      </c>
      <c r="H332" s="37">
        <v>3700</v>
      </c>
      <c r="I332" s="37">
        <v>3200</v>
      </c>
      <c r="J332" s="160">
        <f>VLOOKUP(C332,'[4]1. MA DO'!$E$5:$AA$1933,23,0)</f>
        <v>1.1000000000000001</v>
      </c>
      <c r="K332" s="161">
        <f t="shared" si="828"/>
        <v>1.1000000000000001</v>
      </c>
      <c r="L332" s="161">
        <f t="shared" si="829"/>
        <v>1.1000000000000001</v>
      </c>
      <c r="M332" s="146">
        <f t="shared" si="834"/>
        <v>8000</v>
      </c>
      <c r="N332" s="146">
        <f t="shared" si="835"/>
        <v>4200</v>
      </c>
      <c r="O332" s="146">
        <f t="shared" si="836"/>
        <v>3000</v>
      </c>
      <c r="P332" s="146">
        <f t="shared" si="837"/>
        <v>1700</v>
      </c>
      <c r="Q332" s="147">
        <f t="shared" si="838"/>
        <v>11100</v>
      </c>
      <c r="R332" s="147">
        <f t="shared" si="839"/>
        <v>5900</v>
      </c>
      <c r="S332" s="147">
        <f t="shared" si="840"/>
        <v>4200</v>
      </c>
      <c r="T332" s="147">
        <f t="shared" si="841"/>
        <v>2400</v>
      </c>
      <c r="U332" s="147">
        <f t="shared" si="841"/>
        <v>1</v>
      </c>
      <c r="V332" s="147" t="str">
        <f t="shared" si="842"/>
        <v xml:space="preserve">Các tuyến đường giao thông không đấu nối trực tiếp và thông ra </v>
      </c>
      <c r="W332" s="147" t="str">
        <f t="shared" si="703"/>
        <v>Đường Nguyễn Huệ (đoạn từ Đường Đinh Tiên Hoàng đến Đường Ngô Quyền và đoạn từ Đường Nguyễn Hoàng đến Đường Nguyễn Tri Phương)</v>
      </c>
      <c r="X332" s="147"/>
      <c r="Y332" s="147"/>
      <c r="Z332" s="147" t="s">
        <v>335</v>
      </c>
      <c r="AA332" s="147" t="str">
        <f t="shared" ref="AA332:AC332" si="845">AA325</f>
        <v>- Có bề rộng ≥5m, cách đường giao thông ≤600m.</v>
      </c>
      <c r="AB332" s="147" t="str">
        <f t="shared" si="845"/>
        <v>- Có bề rộng từ ≥3m đến &lt;5m, cách đường giao thông ≤400m.</v>
      </c>
      <c r="AC332" s="147">
        <f t="shared" si="845"/>
        <v>0</v>
      </c>
      <c r="AD332" s="123"/>
    </row>
    <row r="333" spans="1:30" ht="141.75" x14ac:dyDescent="0.25">
      <c r="A333" s="32">
        <f t="shared" si="831"/>
        <v>328</v>
      </c>
      <c r="B333" s="32" t="str">
        <f t="shared" si="832"/>
        <v>VT3*0,8</v>
      </c>
      <c r="C333" s="32" t="str">
        <f t="shared" si="833"/>
        <v>TB31DT</v>
      </c>
      <c r="D333" s="164" t="str">
        <f>V333&amp;W333&amp;X333&amp;Y333&amp;Z333&amp;"
"&amp;AA333&amp;"
"
&amp;AB333&amp;"
"&amp;AC333</f>
        <v>Các tuyến đường giao thông không đấu nối trực tiếp và thông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E333" s="165"/>
      <c r="F333" s="166"/>
      <c r="G333" s="148">
        <v>3800</v>
      </c>
      <c r="H333" s="37">
        <v>2700</v>
      </c>
      <c r="I333" s="37">
        <v>2300</v>
      </c>
      <c r="J333" s="160">
        <f>VLOOKUP(C333,'[4]1. MA DO'!$E$5:$AA$1933,23,0)</f>
        <v>1.1000000000000001</v>
      </c>
      <c r="K333" s="161">
        <f t="shared" si="828"/>
        <v>1.1000000000000001</v>
      </c>
      <c r="L333" s="161">
        <f t="shared" si="829"/>
        <v>1.1000000000000001</v>
      </c>
      <c r="M333" s="146">
        <f t="shared" si="834"/>
        <v>8000</v>
      </c>
      <c r="N333" s="146">
        <f t="shared" si="835"/>
        <v>4200</v>
      </c>
      <c r="O333" s="146">
        <f t="shared" si="836"/>
        <v>3000</v>
      </c>
      <c r="P333" s="146">
        <f t="shared" si="837"/>
        <v>1700</v>
      </c>
      <c r="Q333" s="147">
        <f t="shared" si="838"/>
        <v>11100</v>
      </c>
      <c r="R333" s="147">
        <f t="shared" si="839"/>
        <v>5900</v>
      </c>
      <c r="S333" s="147">
        <f t="shared" si="840"/>
        <v>4200</v>
      </c>
      <c r="T333" s="147">
        <f t="shared" si="841"/>
        <v>2400</v>
      </c>
      <c r="U333" s="147">
        <f t="shared" si="841"/>
        <v>1</v>
      </c>
      <c r="V333" s="147" t="str">
        <f t="shared" si="842"/>
        <v xml:space="preserve">Các tuyến đường giao thông không đấu nối trực tiếp và thông ra </v>
      </c>
      <c r="W333" s="147" t="str">
        <f t="shared" si="703"/>
        <v>Đường Nguyễn Huệ (đoạn từ Đường Đinh Tiên Hoàng đến Đường Ngô Quyền và đoạn từ Đường Nguyễn Hoàng đến Đường Nguyễn Tri Phương)</v>
      </c>
      <c r="X333" s="147"/>
      <c r="Y333" s="147"/>
      <c r="Z333" s="147" t="s">
        <v>335</v>
      </c>
      <c r="AA333" s="147" t="str">
        <f t="shared" ref="AA333:AC333" si="846">AA326</f>
        <v>- Có bề rộng ≥5m, cách đường giao thông &gt;600m.</v>
      </c>
      <c r="AB333" s="147" t="str">
        <f t="shared" si="846"/>
        <v>- Có bề rộng từ ≥3m đến &lt;5m, cách đường giao thông từ &gt;400m đến ≤600m.</v>
      </c>
      <c r="AC333" s="147" t="str">
        <f t="shared" si="846"/>
        <v>- Có bề rộng &lt;3m, cách đường giao thông ≤200m.</v>
      </c>
      <c r="AD333" s="123"/>
    </row>
    <row r="334" spans="1:30" ht="141.75" x14ac:dyDescent="0.25">
      <c r="A334" s="32">
        <f t="shared" si="831"/>
        <v>329</v>
      </c>
      <c r="B334" s="32" t="str">
        <f t="shared" si="832"/>
        <v>VT4*0,8</v>
      </c>
      <c r="C334" s="32" t="str">
        <f t="shared" si="833"/>
        <v>TB31DT</v>
      </c>
      <c r="D334" s="164" t="str">
        <f>V334&amp;W334&amp;X334&amp;Y334&amp;Z334</f>
        <v>Các tuyến đường giao thông không đấu nối trực tiếp và thông ra Đường Nguyễn Huệ (đoạn từ Đường Đinh Tiên Hoàng đến Đường Ngô Quyền và đoạn từ Đường Nguyễn Hoàng đến Đường Nguyễn Tri Phương) có hiện trạng là đường nhựa, bê tông xi măng:
- Có bề rộng từ ≥3m đến &lt;5m, cách đường giao thông &gt;600m.
- Có bề rộng &lt;3m, cách đường giao thông &gt;200m.</v>
      </c>
      <c r="E334" s="165"/>
      <c r="F334" s="166"/>
      <c r="G334" s="148">
        <v>2200</v>
      </c>
      <c r="H334" s="37">
        <v>1500</v>
      </c>
      <c r="I334" s="37">
        <v>1300</v>
      </c>
      <c r="J334" s="160">
        <f>VLOOKUP(C334,'[4]1. MA DO'!$E$5:$AA$1933,23,0)</f>
        <v>1.1000000000000001</v>
      </c>
      <c r="K334" s="161">
        <f t="shared" si="828"/>
        <v>1.1000000000000001</v>
      </c>
      <c r="L334" s="161">
        <f t="shared" si="829"/>
        <v>1.1000000000000001</v>
      </c>
      <c r="M334" s="146">
        <f t="shared" si="834"/>
        <v>8000</v>
      </c>
      <c r="N334" s="146">
        <f t="shared" si="835"/>
        <v>4200</v>
      </c>
      <c r="O334" s="146">
        <f t="shared" si="836"/>
        <v>3000</v>
      </c>
      <c r="P334" s="146">
        <f t="shared" si="837"/>
        <v>1700</v>
      </c>
      <c r="Q334" s="147">
        <f t="shared" si="838"/>
        <v>11100</v>
      </c>
      <c r="R334" s="147">
        <f t="shared" si="839"/>
        <v>5900</v>
      </c>
      <c r="S334" s="147">
        <f t="shared" si="840"/>
        <v>4200</v>
      </c>
      <c r="T334" s="147">
        <f t="shared" si="841"/>
        <v>2400</v>
      </c>
      <c r="U334" s="147">
        <f t="shared" si="841"/>
        <v>1</v>
      </c>
      <c r="V334" s="147" t="str">
        <f t="shared" si="842"/>
        <v xml:space="preserve">Các tuyến đường giao thông không đấu nối trực tiếp và thông ra </v>
      </c>
      <c r="W334" s="147" t="str">
        <f t="shared" si="703"/>
        <v>Đường Nguyễn Huệ (đoạn từ Đường Đinh Tiên Hoàng đến Đường Ngô Quyền và đoạn từ Đường Nguyễn Hoàng đến Đường Nguyễn Tri Phương)</v>
      </c>
      <c r="X334" s="147"/>
      <c r="Y334" s="147"/>
      <c r="Z334" s="147" t="s">
        <v>336</v>
      </c>
      <c r="AA334" s="147">
        <f t="shared" ref="AA334:AC334" si="847">AA327</f>
        <v>0</v>
      </c>
      <c r="AB334" s="147">
        <f t="shared" si="847"/>
        <v>0</v>
      </c>
      <c r="AC334" s="147">
        <f t="shared" si="847"/>
        <v>0</v>
      </c>
      <c r="AD334" s="123"/>
    </row>
    <row r="335" spans="1:30" ht="31.5" x14ac:dyDescent="0.25">
      <c r="A335" s="32">
        <f t="shared" si="831"/>
        <v>330</v>
      </c>
      <c r="B335" s="32" t="str">
        <f>'Đầu vào (2)'!G323</f>
        <v>TB66DT</v>
      </c>
      <c r="C335" s="32" t="str">
        <f>$B$335</f>
        <v>TB66DT</v>
      </c>
      <c r="D335" s="34" t="str">
        <f>'Đầu vào (2)'!H323</f>
        <v>Đường tổ 8, ấp 2</v>
      </c>
      <c r="E335" s="34" t="str">
        <f>'Đầu vào (2)'!I323</f>
        <v>Đường Hùng Vương</v>
      </c>
      <c r="F335" s="34" t="str">
        <f>'Đầu vào (2)'!K323</f>
        <v>Đường Nguyễn Hoàng</v>
      </c>
      <c r="G335" s="37">
        <v>5600</v>
      </c>
      <c r="H335" s="37">
        <v>3900</v>
      </c>
      <c r="I335" s="37">
        <v>3400</v>
      </c>
      <c r="J335" s="160">
        <f>VLOOKUP(C335,'[4]1. MA DO'!$E$5:$AA$1933,23,0)</f>
        <v>1.1299999999999999</v>
      </c>
      <c r="K335" s="161">
        <f t="shared" si="828"/>
        <v>1.1299999999999999</v>
      </c>
      <c r="L335" s="161">
        <f t="shared" si="829"/>
        <v>1.1299999999999999</v>
      </c>
      <c r="M335" s="146">
        <f>'Đầu vào (2)'!L323</f>
        <v>5000</v>
      </c>
      <c r="N335" s="146">
        <f>'Đầu vào (2)'!M323</f>
        <v>3000</v>
      </c>
      <c r="O335" s="146">
        <f>'Đầu vào (2)'!N323</f>
        <v>2200</v>
      </c>
      <c r="P335" s="146">
        <f>'Đầu vào (2)'!O323</f>
        <v>1400</v>
      </c>
      <c r="Q335" s="147">
        <f>VLOOKUP(B335,'[3]Giá đề xuất ODT'!$G$11:$AD$2233,21,0)</f>
        <v>5600</v>
      </c>
      <c r="R335" s="147">
        <f>VLOOKUP(B335,'[3]Giá đề xuất ODT'!$G$11:$AD$2233,22,0)</f>
        <v>3400</v>
      </c>
      <c r="S335" s="147">
        <f>VLOOKUP(B335,'[3]Giá đề xuất ODT'!$G$11:$AD$2233,23,0)</f>
        <v>2500</v>
      </c>
      <c r="T335" s="147">
        <f>VLOOKUP(B335,'[3]Giá đề xuất ODT'!$G$11:$AD$2233,24,0)</f>
        <v>1600</v>
      </c>
      <c r="U335" s="147">
        <v>2</v>
      </c>
      <c r="V335" s="123"/>
      <c r="W335" s="147" t="str">
        <f>D335</f>
        <v>Đường tổ 8, ấp 2</v>
      </c>
      <c r="X335" s="147" t="str">
        <f>" đoạn từ "&amp;E335</f>
        <v xml:space="preserve"> đoạn từ Đường Hùng Vương</v>
      </c>
      <c r="Y335" s="147" t="str">
        <f>" đến "&amp;F335</f>
        <v xml:space="preserve"> đến Đường Nguyễn Hoàng</v>
      </c>
      <c r="Z335" s="123"/>
      <c r="AA335" s="123"/>
      <c r="AB335" s="123"/>
      <c r="AC335" s="123"/>
      <c r="AD335" s="123"/>
    </row>
    <row r="336" spans="1:30" ht="78.75" x14ac:dyDescent="0.25">
      <c r="A336" s="32">
        <f t="shared" si="831"/>
        <v>331</v>
      </c>
      <c r="B336" s="32" t="str">
        <f t="shared" ref="B336:B341" si="848">B329</f>
        <v>VT2</v>
      </c>
      <c r="C336" s="32" t="str">
        <f t="shared" ref="C336:C341" si="849">$B$335</f>
        <v>TB66DT</v>
      </c>
      <c r="D336" s="164" t="str">
        <f>V336&amp;W336&amp;X336&amp;Y336&amp;Z336&amp;"
"&amp;AA336&amp;"
"
&amp;AB336</f>
        <v>Các tuyến đường giao thông đấu nối trực tiếp ra Đường tổ 8, ấp 2 đoạn từ Đường Hùng Vương đến Đường Nguyễn Hoàng có hiện trạng là đường nhựa, bê tông xi măng:
- Có bề rộng ≥5m, cách đường giao thông ≤600m.
- Có bề rộng từ ≥3m đến &lt;5m, cách đường giao thông ≤400m.</v>
      </c>
      <c r="E336" s="165"/>
      <c r="F336" s="166"/>
      <c r="G336" s="148">
        <v>3400</v>
      </c>
      <c r="H336" s="37">
        <v>2400</v>
      </c>
      <c r="I336" s="37">
        <v>2000</v>
      </c>
      <c r="J336" s="160">
        <f>VLOOKUP(C336,'[4]1. MA DO'!$E$5:$AA$1933,23,0)</f>
        <v>1.1299999999999999</v>
      </c>
      <c r="K336" s="161">
        <f t="shared" si="828"/>
        <v>1.1299999999999999</v>
      </c>
      <c r="L336" s="161">
        <f t="shared" si="829"/>
        <v>1.1299999999999999</v>
      </c>
      <c r="M336" s="146">
        <f t="shared" ref="M336:M341" si="850">M335</f>
        <v>5000</v>
      </c>
      <c r="N336" s="146">
        <f t="shared" ref="N336:N341" si="851">N335</f>
        <v>3000</v>
      </c>
      <c r="O336" s="146">
        <f t="shared" ref="O336:O341" si="852">O335</f>
        <v>2200</v>
      </c>
      <c r="P336" s="146">
        <f t="shared" ref="P336:P341" si="853">P335</f>
        <v>1400</v>
      </c>
      <c r="Q336" s="147">
        <f t="shared" ref="Q336:Q341" si="854">Q335</f>
        <v>5600</v>
      </c>
      <c r="R336" s="147">
        <f t="shared" ref="R336:R341" si="855">R335</f>
        <v>3400</v>
      </c>
      <c r="S336" s="147">
        <f t="shared" ref="S336:S341" si="856">S335</f>
        <v>2500</v>
      </c>
      <c r="T336" s="147">
        <f t="shared" ref="T336:U341" si="857">T335</f>
        <v>1600</v>
      </c>
      <c r="U336" s="147">
        <f t="shared" si="857"/>
        <v>2</v>
      </c>
      <c r="V336" s="147" t="str">
        <f t="shared" ref="V336:V341" si="858">V329</f>
        <v xml:space="preserve">Các tuyến đường giao thông đấu nối trực tiếp ra </v>
      </c>
      <c r="W336" s="147" t="str">
        <f t="shared" si="703"/>
        <v>Đường tổ 8, ấp 2</v>
      </c>
      <c r="X336" s="147" t="str">
        <f t="shared" si="703"/>
        <v xml:space="preserve"> đoạn từ Đường Hùng Vương</v>
      </c>
      <c r="Y336" s="147" t="str">
        <f t="shared" ref="Y336:Y341" si="859">Y335</f>
        <v xml:space="preserve"> đến Đường Nguyễn Hoàng</v>
      </c>
      <c r="Z336" s="147" t="s">
        <v>335</v>
      </c>
      <c r="AA336" s="147" t="str">
        <f>AA329</f>
        <v>- Có bề rộng ≥5m, cách đường giao thông ≤600m.</v>
      </c>
      <c r="AB336" s="147" t="str">
        <f>AB329</f>
        <v>- Có bề rộng từ ≥3m đến &lt;5m, cách đường giao thông ≤400m.</v>
      </c>
      <c r="AC336" s="147">
        <f>AC329</f>
        <v>0</v>
      </c>
      <c r="AD336" s="123"/>
    </row>
    <row r="337" spans="1:30" ht="78.75" x14ac:dyDescent="0.25">
      <c r="A337" s="32">
        <f t="shared" si="831"/>
        <v>332</v>
      </c>
      <c r="B337" s="32" t="str">
        <f t="shared" si="848"/>
        <v>VT3</v>
      </c>
      <c r="C337" s="32" t="str">
        <f t="shared" si="849"/>
        <v>TB66DT</v>
      </c>
      <c r="D337" s="164" t="str">
        <f>V337&amp;W337&amp;X337&amp;Y337&amp;Z337&amp;"
"&amp;AA337&amp;"
"&amp;AB337&amp;"
"&amp;AC337</f>
        <v>Các tuyến đường giao thông đấu nối trực tiếp ra Đường tổ 8, ấp 2 đoạn từ Đường Hùng Vương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E337" s="165"/>
      <c r="F337" s="166"/>
      <c r="G337" s="148">
        <v>2500</v>
      </c>
      <c r="H337" s="37">
        <v>1800</v>
      </c>
      <c r="I337" s="37">
        <v>1500</v>
      </c>
      <c r="J337" s="160">
        <f>VLOOKUP(C337,'[4]1. MA DO'!$E$5:$AA$1933,23,0)</f>
        <v>1.1299999999999999</v>
      </c>
      <c r="K337" s="161">
        <f t="shared" si="828"/>
        <v>1.1299999999999999</v>
      </c>
      <c r="L337" s="161">
        <f t="shared" si="829"/>
        <v>1.1299999999999999</v>
      </c>
      <c r="M337" s="146">
        <f t="shared" si="850"/>
        <v>5000</v>
      </c>
      <c r="N337" s="146">
        <f t="shared" si="851"/>
        <v>3000</v>
      </c>
      <c r="O337" s="146">
        <f t="shared" si="852"/>
        <v>2200</v>
      </c>
      <c r="P337" s="146">
        <f t="shared" si="853"/>
        <v>1400</v>
      </c>
      <c r="Q337" s="147">
        <f t="shared" si="854"/>
        <v>5600</v>
      </c>
      <c r="R337" s="147">
        <f t="shared" si="855"/>
        <v>3400</v>
      </c>
      <c r="S337" s="147">
        <f t="shared" si="856"/>
        <v>2500</v>
      </c>
      <c r="T337" s="147">
        <f t="shared" si="857"/>
        <v>1600</v>
      </c>
      <c r="U337" s="147">
        <f t="shared" si="857"/>
        <v>2</v>
      </c>
      <c r="V337" s="147" t="str">
        <f t="shared" si="858"/>
        <v xml:space="preserve">Các tuyến đường giao thông đấu nối trực tiếp ra </v>
      </c>
      <c r="W337" s="147" t="str">
        <f t="shared" ref="W337:X341" si="860">W336</f>
        <v>Đường tổ 8, ấp 2</v>
      </c>
      <c r="X337" s="147" t="str">
        <f t="shared" si="860"/>
        <v xml:space="preserve"> đoạn từ Đường Hùng Vương</v>
      </c>
      <c r="Y337" s="147" t="str">
        <f t="shared" si="859"/>
        <v xml:space="preserve"> đến Đường Nguyễn Hoàng</v>
      </c>
      <c r="Z337" s="147" t="s">
        <v>335</v>
      </c>
      <c r="AA337" s="147" t="str">
        <f t="shared" ref="AA337:AC337" si="861">AA330</f>
        <v>- Có bề rộng ≥5m, cách đường giao thông &gt;600m.</v>
      </c>
      <c r="AB337" s="147" t="str">
        <f t="shared" si="861"/>
        <v>- Có bề rộng từ ≥3m đến &lt;5m, cách đường giao thông từ &gt;400m đến ≤600m.</v>
      </c>
      <c r="AC337" s="147" t="str">
        <f t="shared" si="861"/>
        <v>- Có bề rộng &lt;3m, cách đường giao thông ≤200m.</v>
      </c>
      <c r="AD337" s="123"/>
    </row>
    <row r="338" spans="1:30" ht="94.5" x14ac:dyDescent="0.25">
      <c r="A338" s="32">
        <f t="shared" si="831"/>
        <v>333</v>
      </c>
      <c r="B338" s="32" t="str">
        <f t="shared" si="848"/>
        <v>VT4</v>
      </c>
      <c r="C338" s="32" t="str">
        <f t="shared" si="849"/>
        <v>TB66DT</v>
      </c>
      <c r="D338" s="164" t="str">
        <f>V338&amp;W338&amp;X338&amp;Y338&amp;Z338</f>
        <v>Các tuyến đường giao thông đấu nối trực tiếp ra Đường tổ 8, ấp 2 đoạn từ Đường Hùng Vương đến Đường Nguyễn Hoàng có hiện trạng là đường nhựa, bê tông xi măng:
- Có bề rộng từ ≥3m đến &lt;5m, cách đường giao thông &gt;600m.
- Có bề rộng &lt;3m, cách đường giao thông &gt;200m.</v>
      </c>
      <c r="E338" s="165"/>
      <c r="F338" s="166"/>
      <c r="G338" s="148">
        <v>1600</v>
      </c>
      <c r="H338" s="37">
        <v>1100</v>
      </c>
      <c r="I338" s="37">
        <v>960</v>
      </c>
      <c r="J338" s="160">
        <f>VLOOKUP(C338,'[4]1. MA DO'!$E$5:$AA$1933,23,0)</f>
        <v>1.1299999999999999</v>
      </c>
      <c r="K338" s="161">
        <f t="shared" si="828"/>
        <v>1.1299999999999999</v>
      </c>
      <c r="L338" s="161">
        <f t="shared" si="829"/>
        <v>1.1299999999999999</v>
      </c>
      <c r="M338" s="146">
        <f t="shared" si="850"/>
        <v>5000</v>
      </c>
      <c r="N338" s="146">
        <f t="shared" si="851"/>
        <v>3000</v>
      </c>
      <c r="O338" s="146">
        <f t="shared" si="852"/>
        <v>2200</v>
      </c>
      <c r="P338" s="146">
        <f t="shared" si="853"/>
        <v>1400</v>
      </c>
      <c r="Q338" s="147">
        <f t="shared" si="854"/>
        <v>5600</v>
      </c>
      <c r="R338" s="147">
        <f t="shared" si="855"/>
        <v>3400</v>
      </c>
      <c r="S338" s="147">
        <f t="shared" si="856"/>
        <v>2500</v>
      </c>
      <c r="T338" s="147">
        <f t="shared" si="857"/>
        <v>1600</v>
      </c>
      <c r="U338" s="147">
        <f t="shared" si="857"/>
        <v>2</v>
      </c>
      <c r="V338" s="147" t="str">
        <f t="shared" si="858"/>
        <v xml:space="preserve">Các tuyến đường giao thông đấu nối trực tiếp ra </v>
      </c>
      <c r="W338" s="147" t="str">
        <f t="shared" si="860"/>
        <v>Đường tổ 8, ấp 2</v>
      </c>
      <c r="X338" s="147" t="str">
        <f t="shared" si="860"/>
        <v xml:space="preserve"> đoạn từ Đường Hùng Vương</v>
      </c>
      <c r="Y338" s="147" t="str">
        <f t="shared" si="859"/>
        <v xml:space="preserve"> đến Đường Nguyễn Hoàng</v>
      </c>
      <c r="Z338" s="147" t="s">
        <v>336</v>
      </c>
      <c r="AA338" s="147">
        <f t="shared" ref="AA338:AC338" si="862">AA331</f>
        <v>0</v>
      </c>
      <c r="AB338" s="147">
        <f t="shared" si="862"/>
        <v>0</v>
      </c>
      <c r="AC338" s="147">
        <f t="shared" si="862"/>
        <v>0</v>
      </c>
      <c r="AD338" s="123"/>
    </row>
    <row r="339" spans="1:30" ht="110.25" x14ac:dyDescent="0.25">
      <c r="A339" s="32">
        <f t="shared" si="831"/>
        <v>334</v>
      </c>
      <c r="B339" s="32" t="str">
        <f t="shared" si="848"/>
        <v>VT2*0,8</v>
      </c>
      <c r="C339" s="32" t="str">
        <f t="shared" si="849"/>
        <v>TB66DT</v>
      </c>
      <c r="D339" s="164" t="str">
        <f>V339&amp;W339&amp;X339&amp;Y339&amp;Z339&amp;"
"&amp;AA339&amp;"
"
&amp;AB339</f>
        <v>Các tuyến đường giao thông không đấu nối trực tiếp và thông ra Đường tổ 8, ấp 2 đoạn từ Đường Hùng Vương đến Đường Nguyễn Hoàng có hiện trạng là đường nhựa, bê tông xi măng:
- Có bề rộng ≥5m, cách đường giao thông ≤600m.
- Có bề rộng từ ≥3m đến &lt;5m, cách đường giao thông ≤400m.</v>
      </c>
      <c r="E339" s="165"/>
      <c r="F339" s="166"/>
      <c r="G339" s="148">
        <v>3100</v>
      </c>
      <c r="H339" s="37">
        <v>2200</v>
      </c>
      <c r="I339" s="37">
        <v>1900</v>
      </c>
      <c r="J339" s="160">
        <f>VLOOKUP(C339,'[4]1. MA DO'!$E$5:$AA$1933,23,0)</f>
        <v>1.1299999999999999</v>
      </c>
      <c r="K339" s="161">
        <f t="shared" si="828"/>
        <v>1.1299999999999999</v>
      </c>
      <c r="L339" s="161">
        <f t="shared" si="829"/>
        <v>1.1299999999999999</v>
      </c>
      <c r="M339" s="146">
        <f t="shared" si="850"/>
        <v>5000</v>
      </c>
      <c r="N339" s="146">
        <f t="shared" si="851"/>
        <v>3000</v>
      </c>
      <c r="O339" s="146">
        <f t="shared" si="852"/>
        <v>2200</v>
      </c>
      <c r="P339" s="146">
        <f t="shared" si="853"/>
        <v>1400</v>
      </c>
      <c r="Q339" s="147">
        <f t="shared" si="854"/>
        <v>5600</v>
      </c>
      <c r="R339" s="147">
        <f t="shared" si="855"/>
        <v>3400</v>
      </c>
      <c r="S339" s="147">
        <f t="shared" si="856"/>
        <v>2500</v>
      </c>
      <c r="T339" s="147">
        <f t="shared" si="857"/>
        <v>1600</v>
      </c>
      <c r="U339" s="147">
        <f t="shared" si="857"/>
        <v>2</v>
      </c>
      <c r="V339" s="147" t="str">
        <f t="shared" si="858"/>
        <v xml:space="preserve">Các tuyến đường giao thông không đấu nối trực tiếp và thông ra </v>
      </c>
      <c r="W339" s="147" t="str">
        <f t="shared" si="860"/>
        <v>Đường tổ 8, ấp 2</v>
      </c>
      <c r="X339" s="147" t="str">
        <f t="shared" si="860"/>
        <v xml:space="preserve"> đoạn từ Đường Hùng Vương</v>
      </c>
      <c r="Y339" s="147" t="str">
        <f t="shared" si="859"/>
        <v xml:space="preserve"> đến Đường Nguyễn Hoàng</v>
      </c>
      <c r="Z339" s="147" t="s">
        <v>335</v>
      </c>
      <c r="AA339" s="147" t="str">
        <f t="shared" ref="AA339:AC339" si="863">AA332</f>
        <v>- Có bề rộng ≥5m, cách đường giao thông ≤600m.</v>
      </c>
      <c r="AB339" s="147" t="str">
        <f t="shared" si="863"/>
        <v>- Có bề rộng từ ≥3m đến &lt;5m, cách đường giao thông ≤400m.</v>
      </c>
      <c r="AC339" s="147">
        <f t="shared" si="863"/>
        <v>0</v>
      </c>
      <c r="AD339" s="123"/>
    </row>
    <row r="340" spans="1:30" ht="110.25" x14ac:dyDescent="0.25">
      <c r="A340" s="32">
        <f t="shared" si="831"/>
        <v>335</v>
      </c>
      <c r="B340" s="32" t="str">
        <f t="shared" si="848"/>
        <v>VT3*0,8</v>
      </c>
      <c r="C340" s="32" t="str">
        <f t="shared" si="849"/>
        <v>TB66DT</v>
      </c>
      <c r="D340" s="164" t="str">
        <f>V340&amp;W340&amp;X340&amp;Y340&amp;Z340&amp;"
"&amp;AA340&amp;"
"
&amp;AB340&amp;"
"&amp;AC340</f>
        <v>Các tuyến đường giao thông không đấu nối trực tiếp và thông ra Đường tổ 8, ấp 2 đoạn từ Đường Hùng Vương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E340" s="165"/>
      <c r="F340" s="166"/>
      <c r="G340" s="148">
        <v>2300</v>
      </c>
      <c r="H340" s="37">
        <v>1600</v>
      </c>
      <c r="I340" s="37">
        <v>1400</v>
      </c>
      <c r="J340" s="160">
        <f>VLOOKUP(C340,'[4]1. MA DO'!$E$5:$AA$1933,23,0)</f>
        <v>1.1299999999999999</v>
      </c>
      <c r="K340" s="161">
        <f t="shared" si="828"/>
        <v>1.1299999999999999</v>
      </c>
      <c r="L340" s="161">
        <f t="shared" si="829"/>
        <v>1.1299999999999999</v>
      </c>
      <c r="M340" s="146">
        <f t="shared" si="850"/>
        <v>5000</v>
      </c>
      <c r="N340" s="146">
        <f t="shared" si="851"/>
        <v>3000</v>
      </c>
      <c r="O340" s="146">
        <f t="shared" si="852"/>
        <v>2200</v>
      </c>
      <c r="P340" s="146">
        <f t="shared" si="853"/>
        <v>1400</v>
      </c>
      <c r="Q340" s="147">
        <f t="shared" si="854"/>
        <v>5600</v>
      </c>
      <c r="R340" s="147">
        <f t="shared" si="855"/>
        <v>3400</v>
      </c>
      <c r="S340" s="147">
        <f t="shared" si="856"/>
        <v>2500</v>
      </c>
      <c r="T340" s="147">
        <f t="shared" si="857"/>
        <v>1600</v>
      </c>
      <c r="U340" s="147">
        <f t="shared" si="857"/>
        <v>2</v>
      </c>
      <c r="V340" s="147" t="str">
        <f t="shared" si="858"/>
        <v xml:space="preserve">Các tuyến đường giao thông không đấu nối trực tiếp và thông ra </v>
      </c>
      <c r="W340" s="147" t="str">
        <f t="shared" si="860"/>
        <v>Đường tổ 8, ấp 2</v>
      </c>
      <c r="X340" s="147" t="str">
        <f t="shared" si="860"/>
        <v xml:space="preserve"> đoạn từ Đường Hùng Vương</v>
      </c>
      <c r="Y340" s="147" t="str">
        <f t="shared" si="859"/>
        <v xml:space="preserve"> đến Đường Nguyễn Hoàng</v>
      </c>
      <c r="Z340" s="147" t="s">
        <v>335</v>
      </c>
      <c r="AA340" s="147" t="str">
        <f t="shared" ref="AA340:AC340" si="864">AA333</f>
        <v>- Có bề rộng ≥5m, cách đường giao thông &gt;600m.</v>
      </c>
      <c r="AB340" s="147" t="str">
        <f t="shared" si="864"/>
        <v>- Có bề rộng từ ≥3m đến &lt;5m, cách đường giao thông từ &gt;400m đến ≤600m.</v>
      </c>
      <c r="AC340" s="147" t="str">
        <f t="shared" si="864"/>
        <v>- Có bề rộng &lt;3m, cách đường giao thông ≤200m.</v>
      </c>
      <c r="AD340" s="123"/>
    </row>
    <row r="341" spans="1:30" ht="110.25" x14ac:dyDescent="0.25">
      <c r="A341" s="32">
        <f t="shared" si="831"/>
        <v>336</v>
      </c>
      <c r="B341" s="32" t="str">
        <f t="shared" si="848"/>
        <v>VT4*0,8</v>
      </c>
      <c r="C341" s="32" t="str">
        <f t="shared" si="849"/>
        <v>TB66DT</v>
      </c>
      <c r="D341" s="164" t="str">
        <f>V341&amp;W341&amp;X341&amp;Y341&amp;Z341</f>
        <v>Các tuyến đường giao thông không đấu nối trực tiếp và thông ra Đường tổ 8, ấp 2 đoạn từ Đường Hùng Vương đến Đường Nguyễn Hoàng có hiện trạng là đường nhựa, bê tông xi măng:
- Có bề rộng từ ≥3m đến &lt;5m, cách đường giao thông &gt;600m.
- Có bề rộng &lt;3m, cách đường giao thông &gt;200m.</v>
      </c>
      <c r="E341" s="165"/>
      <c r="F341" s="166"/>
      <c r="G341" s="148">
        <v>1400</v>
      </c>
      <c r="H341" s="37">
        <v>980</v>
      </c>
      <c r="I341" s="37">
        <v>840</v>
      </c>
      <c r="J341" s="160">
        <f>VLOOKUP(C341,'[4]1. MA DO'!$E$5:$AA$1933,23,0)</f>
        <v>1.1299999999999999</v>
      </c>
      <c r="K341" s="161">
        <f t="shared" si="828"/>
        <v>1.1299999999999999</v>
      </c>
      <c r="L341" s="161">
        <f t="shared" si="829"/>
        <v>1.1299999999999999</v>
      </c>
      <c r="M341" s="146">
        <f t="shared" si="850"/>
        <v>5000</v>
      </c>
      <c r="N341" s="146">
        <f t="shared" si="851"/>
        <v>3000</v>
      </c>
      <c r="O341" s="146">
        <f t="shared" si="852"/>
        <v>2200</v>
      </c>
      <c r="P341" s="146">
        <f t="shared" si="853"/>
        <v>1400</v>
      </c>
      <c r="Q341" s="147">
        <f t="shared" si="854"/>
        <v>5600</v>
      </c>
      <c r="R341" s="147">
        <f t="shared" si="855"/>
        <v>3400</v>
      </c>
      <c r="S341" s="147">
        <f t="shared" si="856"/>
        <v>2500</v>
      </c>
      <c r="T341" s="147">
        <f t="shared" si="857"/>
        <v>1600</v>
      </c>
      <c r="U341" s="147">
        <f t="shared" si="857"/>
        <v>2</v>
      </c>
      <c r="V341" s="147" t="str">
        <f t="shared" si="858"/>
        <v xml:space="preserve">Các tuyến đường giao thông không đấu nối trực tiếp và thông ra </v>
      </c>
      <c r="W341" s="147" t="str">
        <f t="shared" si="860"/>
        <v>Đường tổ 8, ấp 2</v>
      </c>
      <c r="X341" s="147" t="str">
        <f t="shared" si="860"/>
        <v xml:space="preserve"> đoạn từ Đường Hùng Vương</v>
      </c>
      <c r="Y341" s="147" t="str">
        <f t="shared" si="859"/>
        <v xml:space="preserve"> đến Đường Nguyễn Hoàng</v>
      </c>
      <c r="Z341" s="147" t="s">
        <v>336</v>
      </c>
      <c r="AA341" s="147">
        <f t="shared" ref="AA341:AC341" si="865">AA334</f>
        <v>0</v>
      </c>
      <c r="AB341" s="147">
        <f t="shared" si="865"/>
        <v>0</v>
      </c>
      <c r="AC341" s="147">
        <f t="shared" si="865"/>
        <v>0</v>
      </c>
      <c r="AD341" s="123"/>
    </row>
    <row r="342" spans="1:30" ht="31.5" x14ac:dyDescent="0.25">
      <c r="A342" s="32">
        <f t="shared" si="831"/>
        <v>337</v>
      </c>
      <c r="B342" s="32" t="str">
        <f>'Đầu vào (2)'!G330</f>
        <v>TB23DT</v>
      </c>
      <c r="C342" s="32" t="str">
        <f>$B$342</f>
        <v>TB23DT</v>
      </c>
      <c r="D342" s="34" t="str">
        <f>'Đầu vào (2)'!H330</f>
        <v>Đường Lê Văn Hưu</v>
      </c>
      <c r="E342" s="34" t="str">
        <f>'Đầu vào (2)'!I330</f>
        <v>Đường Bùi Thị Xuân</v>
      </c>
      <c r="F342" s="34" t="str">
        <f>'Đầu vào (2)'!K330</f>
        <v>Đường Trần Nguyên Hãn</v>
      </c>
      <c r="G342" s="37">
        <v>5600</v>
      </c>
      <c r="H342" s="37">
        <v>3900</v>
      </c>
      <c r="I342" s="37">
        <v>3400</v>
      </c>
      <c r="J342" s="160">
        <f>VLOOKUP(C342,'[4]1. MA DO'!$E$5:$AA$1933,23,0)</f>
        <v>1.1299999999999999</v>
      </c>
      <c r="K342" s="161">
        <f t="shared" si="828"/>
        <v>1.1299999999999999</v>
      </c>
      <c r="L342" s="161">
        <f t="shared" si="829"/>
        <v>1.1299999999999999</v>
      </c>
      <c r="M342" s="146">
        <f>'Đầu vào (2)'!L330</f>
        <v>5000</v>
      </c>
      <c r="N342" s="146">
        <f>'Đầu vào (2)'!M330</f>
        <v>2500</v>
      </c>
      <c r="O342" s="146">
        <f>'Đầu vào (2)'!N330</f>
        <v>1900</v>
      </c>
      <c r="P342" s="146">
        <f>'Đầu vào (2)'!O330</f>
        <v>1400</v>
      </c>
      <c r="Q342" s="147">
        <f>VLOOKUP(B342,'[3]Giá đề xuất ODT'!$G$11:$AD$2233,21,0)</f>
        <v>5600</v>
      </c>
      <c r="R342" s="147">
        <f>VLOOKUP(B342,'[3]Giá đề xuất ODT'!$G$11:$AD$2233,22,0)</f>
        <v>2800</v>
      </c>
      <c r="S342" s="147">
        <f>VLOOKUP(B342,'[3]Giá đề xuất ODT'!$G$11:$AD$2233,23,0)</f>
        <v>2100</v>
      </c>
      <c r="T342" s="147">
        <f>VLOOKUP(B342,'[3]Giá đề xuất ODT'!$G$11:$AD$2233,24,0)</f>
        <v>1600</v>
      </c>
      <c r="U342" s="147">
        <v>2</v>
      </c>
      <c r="V342" s="123"/>
      <c r="W342" s="147" t="str">
        <f>D342</f>
        <v>Đường Lê Văn Hưu</v>
      </c>
      <c r="X342" s="147" t="str">
        <f>" đoạn từ "&amp;E342</f>
        <v xml:space="preserve"> đoạn từ Đường Bùi Thị Xuân</v>
      </c>
      <c r="Y342" s="147" t="str">
        <f>" đến "&amp;F342</f>
        <v xml:space="preserve"> đến Đường Trần Nguyên Hãn</v>
      </c>
      <c r="Z342" s="123"/>
      <c r="AA342" s="123"/>
      <c r="AB342" s="123"/>
      <c r="AC342" s="123"/>
      <c r="AD342" s="123"/>
    </row>
    <row r="343" spans="1:30" ht="78.75" x14ac:dyDescent="0.25">
      <c r="A343" s="32">
        <f t="shared" si="831"/>
        <v>338</v>
      </c>
      <c r="B343" s="32" t="str">
        <f t="shared" ref="B343:B348" si="866">B336</f>
        <v>VT2</v>
      </c>
      <c r="C343" s="32" t="str">
        <f t="shared" ref="C343:C348" si="867">$B$342</f>
        <v>TB23DT</v>
      </c>
      <c r="D343" s="164" t="str">
        <f>V343&amp;W343&amp;X343&amp;Y343&amp;Z343&amp;"
"&amp;AA343&amp;"
"
&amp;AB343</f>
        <v>Các tuyến đường giao thông đấu nối trực tiếp ra Đường Lê Văn Hưu đoạn từ Đường Bùi Thị Xuân đến Đường Trần Nguyên Hãn có hiện trạng là đường nhựa, bê tông xi măng:
- Có bề rộng ≥5m, cách đường giao thông ≤600m.
- Có bề rộng từ ≥3m đến &lt;5m, cách đường giao thông ≤400m.</v>
      </c>
      <c r="E343" s="165"/>
      <c r="F343" s="166"/>
      <c r="G343" s="148">
        <v>2800</v>
      </c>
      <c r="H343" s="37">
        <v>2000</v>
      </c>
      <c r="I343" s="37">
        <v>1700</v>
      </c>
      <c r="J343" s="160">
        <f>VLOOKUP(C343,'[4]1. MA DO'!$E$5:$AA$1933,23,0)</f>
        <v>1.1299999999999999</v>
      </c>
      <c r="K343" s="161">
        <f t="shared" si="828"/>
        <v>1.1299999999999999</v>
      </c>
      <c r="L343" s="161">
        <f t="shared" si="829"/>
        <v>1.1299999999999999</v>
      </c>
      <c r="M343" s="146">
        <f t="shared" ref="M343:M348" si="868">M342</f>
        <v>5000</v>
      </c>
      <c r="N343" s="146">
        <f t="shared" ref="N343:N348" si="869">N342</f>
        <v>2500</v>
      </c>
      <c r="O343" s="146">
        <f t="shared" ref="O343:O348" si="870">O342</f>
        <v>1900</v>
      </c>
      <c r="P343" s="146">
        <f t="shared" ref="P343:P348" si="871">P342</f>
        <v>1400</v>
      </c>
      <c r="Q343" s="147">
        <f t="shared" ref="Q343:Q348" si="872">Q342</f>
        <v>5600</v>
      </c>
      <c r="R343" s="147">
        <f t="shared" ref="R343:R348" si="873">R342</f>
        <v>2800</v>
      </c>
      <c r="S343" s="147">
        <f t="shared" ref="S343:S348" si="874">S342</f>
        <v>2100</v>
      </c>
      <c r="T343" s="147">
        <f t="shared" ref="T343:U348" si="875">T342</f>
        <v>1600</v>
      </c>
      <c r="U343" s="147">
        <f t="shared" si="875"/>
        <v>2</v>
      </c>
      <c r="V343" s="147" t="str">
        <f t="shared" ref="V343:V348" si="876">V336</f>
        <v xml:space="preserve">Các tuyến đường giao thông đấu nối trực tiếp ra </v>
      </c>
      <c r="W343" s="147" t="str">
        <f t="shared" ref="W343:X348" si="877">W342</f>
        <v>Đường Lê Văn Hưu</v>
      </c>
      <c r="X343" s="147" t="str">
        <f t="shared" si="877"/>
        <v xml:space="preserve"> đoạn từ Đường Bùi Thị Xuân</v>
      </c>
      <c r="Y343" s="147" t="str">
        <f t="shared" ref="Y343:Y348" si="878">Y342</f>
        <v xml:space="preserve"> đến Đường Trần Nguyên Hãn</v>
      </c>
      <c r="Z343" s="147" t="s">
        <v>335</v>
      </c>
      <c r="AA343" s="147" t="str">
        <f>AA336</f>
        <v>- Có bề rộng ≥5m, cách đường giao thông ≤600m.</v>
      </c>
      <c r="AB343" s="147" t="str">
        <f>AB336</f>
        <v>- Có bề rộng từ ≥3m đến &lt;5m, cách đường giao thông ≤400m.</v>
      </c>
      <c r="AC343" s="147">
        <f>AC336</f>
        <v>0</v>
      </c>
      <c r="AD343" s="123"/>
    </row>
    <row r="344" spans="1:30" ht="78.75" x14ac:dyDescent="0.25">
      <c r="A344" s="32">
        <f t="shared" si="831"/>
        <v>339</v>
      </c>
      <c r="B344" s="32" t="str">
        <f t="shared" si="866"/>
        <v>VT3</v>
      </c>
      <c r="C344" s="32" t="str">
        <f t="shared" si="867"/>
        <v>TB23DT</v>
      </c>
      <c r="D344" s="164" t="str">
        <f>V344&amp;W344&amp;X344&amp;Y344&amp;Z344&amp;"
"&amp;AA344&amp;"
"&amp;AB344&amp;"
"&amp;AC344</f>
        <v>Các tuyến đường giao thông đấu nối trực tiếp ra Đường Lê Văn Hưu đoạn từ Đường Bùi Thị Xuân đến Đường Trần Nguyên Hãn có hiện trạng là đường nhựa, bê tông xi măng:
- Có bề rộng ≥5m, cách đường giao thông &gt;600m.
- Có bề rộng từ ≥3m đến &lt;5m, cách đường giao thông từ &gt;400m đến ≤600m.
- Có bề rộng &lt;3m, cách đường giao thông ≤200m.</v>
      </c>
      <c r="E344" s="165"/>
      <c r="F344" s="166"/>
      <c r="G344" s="148">
        <v>2100</v>
      </c>
      <c r="H344" s="37">
        <v>1500</v>
      </c>
      <c r="I344" s="37">
        <v>1300</v>
      </c>
      <c r="J344" s="160">
        <f>VLOOKUP(C344,'[4]1. MA DO'!$E$5:$AA$1933,23,0)</f>
        <v>1.1299999999999999</v>
      </c>
      <c r="K344" s="161">
        <f t="shared" si="828"/>
        <v>1.1299999999999999</v>
      </c>
      <c r="L344" s="161">
        <f t="shared" si="829"/>
        <v>1.1299999999999999</v>
      </c>
      <c r="M344" s="146">
        <f t="shared" si="868"/>
        <v>5000</v>
      </c>
      <c r="N344" s="146">
        <f t="shared" si="869"/>
        <v>2500</v>
      </c>
      <c r="O344" s="146">
        <f t="shared" si="870"/>
        <v>1900</v>
      </c>
      <c r="P344" s="146">
        <f t="shared" si="871"/>
        <v>1400</v>
      </c>
      <c r="Q344" s="147">
        <f t="shared" si="872"/>
        <v>5600</v>
      </c>
      <c r="R344" s="147">
        <f t="shared" si="873"/>
        <v>2800</v>
      </c>
      <c r="S344" s="147">
        <f t="shared" si="874"/>
        <v>2100</v>
      </c>
      <c r="T344" s="147">
        <f t="shared" si="875"/>
        <v>1600</v>
      </c>
      <c r="U344" s="147">
        <f t="shared" si="875"/>
        <v>2</v>
      </c>
      <c r="V344" s="147" t="str">
        <f t="shared" si="876"/>
        <v xml:space="preserve">Các tuyến đường giao thông đấu nối trực tiếp ra </v>
      </c>
      <c r="W344" s="147" t="str">
        <f t="shared" si="877"/>
        <v>Đường Lê Văn Hưu</v>
      </c>
      <c r="X344" s="147" t="str">
        <f t="shared" si="877"/>
        <v xml:space="preserve"> đoạn từ Đường Bùi Thị Xuân</v>
      </c>
      <c r="Y344" s="147" t="str">
        <f t="shared" si="878"/>
        <v xml:space="preserve"> đến Đường Trần Nguyên Hãn</v>
      </c>
      <c r="Z344" s="147" t="s">
        <v>335</v>
      </c>
      <c r="AA344" s="147" t="str">
        <f t="shared" ref="AA344:AC344" si="879">AA337</f>
        <v>- Có bề rộng ≥5m, cách đường giao thông &gt;600m.</v>
      </c>
      <c r="AB344" s="147" t="str">
        <f t="shared" si="879"/>
        <v>- Có bề rộng từ ≥3m đến &lt;5m, cách đường giao thông từ &gt;400m đến ≤600m.</v>
      </c>
      <c r="AC344" s="147" t="str">
        <f t="shared" si="879"/>
        <v>- Có bề rộng &lt;3m, cách đường giao thông ≤200m.</v>
      </c>
      <c r="AD344" s="123"/>
    </row>
    <row r="345" spans="1:30" ht="94.5" x14ac:dyDescent="0.25">
      <c r="A345" s="32">
        <f t="shared" si="831"/>
        <v>340</v>
      </c>
      <c r="B345" s="32" t="str">
        <f t="shared" si="866"/>
        <v>VT4</v>
      </c>
      <c r="C345" s="32" t="str">
        <f t="shared" si="867"/>
        <v>TB23DT</v>
      </c>
      <c r="D345" s="164" t="str">
        <f>V345&amp;W345&amp;X345&amp;Y345&amp;Z345</f>
        <v>Các tuyến đường giao thông đấu nối trực tiếp ra Đường Lê Văn Hưu đoạn từ Đường Bùi Thị Xuân đến Đường Trần Nguyên Hãn có hiện trạng là đường nhựa, bê tông xi măng:
- Có bề rộng từ ≥3m đến &lt;5m, cách đường giao thông &gt;600m.
- Có bề rộng &lt;3m, cách đường giao thông &gt;200m.</v>
      </c>
      <c r="E345" s="165"/>
      <c r="F345" s="166"/>
      <c r="G345" s="148">
        <v>1600</v>
      </c>
      <c r="H345" s="37">
        <v>1100</v>
      </c>
      <c r="I345" s="37">
        <v>960</v>
      </c>
      <c r="J345" s="160">
        <f>VLOOKUP(C345,'[4]1. MA DO'!$E$5:$AA$1933,23,0)</f>
        <v>1.1299999999999999</v>
      </c>
      <c r="K345" s="161">
        <f t="shared" si="828"/>
        <v>1.1299999999999999</v>
      </c>
      <c r="L345" s="161">
        <f t="shared" si="829"/>
        <v>1.1299999999999999</v>
      </c>
      <c r="M345" s="146">
        <f t="shared" si="868"/>
        <v>5000</v>
      </c>
      <c r="N345" s="146">
        <f t="shared" si="869"/>
        <v>2500</v>
      </c>
      <c r="O345" s="146">
        <f t="shared" si="870"/>
        <v>1900</v>
      </c>
      <c r="P345" s="146">
        <f t="shared" si="871"/>
        <v>1400</v>
      </c>
      <c r="Q345" s="147">
        <f t="shared" si="872"/>
        <v>5600</v>
      </c>
      <c r="R345" s="147">
        <f t="shared" si="873"/>
        <v>2800</v>
      </c>
      <c r="S345" s="147">
        <f t="shared" si="874"/>
        <v>2100</v>
      </c>
      <c r="T345" s="147">
        <f t="shared" si="875"/>
        <v>1600</v>
      </c>
      <c r="U345" s="147">
        <f t="shared" si="875"/>
        <v>2</v>
      </c>
      <c r="V345" s="147" t="str">
        <f t="shared" si="876"/>
        <v xml:space="preserve">Các tuyến đường giao thông đấu nối trực tiếp ra </v>
      </c>
      <c r="W345" s="147" t="str">
        <f t="shared" si="877"/>
        <v>Đường Lê Văn Hưu</v>
      </c>
      <c r="X345" s="147" t="str">
        <f t="shared" si="877"/>
        <v xml:space="preserve"> đoạn từ Đường Bùi Thị Xuân</v>
      </c>
      <c r="Y345" s="147" t="str">
        <f t="shared" si="878"/>
        <v xml:space="preserve"> đến Đường Trần Nguyên Hãn</v>
      </c>
      <c r="Z345" s="147" t="s">
        <v>336</v>
      </c>
      <c r="AA345" s="147">
        <f t="shared" ref="AA345:AC345" si="880">AA338</f>
        <v>0</v>
      </c>
      <c r="AB345" s="147">
        <f t="shared" si="880"/>
        <v>0</v>
      </c>
      <c r="AC345" s="147">
        <f t="shared" si="880"/>
        <v>0</v>
      </c>
      <c r="AD345" s="123"/>
    </row>
    <row r="346" spans="1:30" ht="110.25" x14ac:dyDescent="0.25">
      <c r="A346" s="32">
        <f t="shared" si="831"/>
        <v>341</v>
      </c>
      <c r="B346" s="32" t="str">
        <f t="shared" si="866"/>
        <v>VT2*0,8</v>
      </c>
      <c r="C346" s="32" t="str">
        <f t="shared" si="867"/>
        <v>TB23DT</v>
      </c>
      <c r="D346" s="164" t="str">
        <f>V346&amp;W346&amp;X346&amp;Y346&amp;Z346&amp;"
"&amp;AA346&amp;"
"
&amp;AB346</f>
        <v>Các tuyến đường giao thông không đấu nối trực tiếp và thông ra Đường Lê Văn Hưu đoạn từ Đường Bùi Thị Xuân đến Đường Trần Nguyên Hãn có hiện trạng là đường nhựa, bê tông xi măng:
- Có bề rộng ≥5m, cách đường giao thông ≤600m.
- Có bề rộng từ ≥3m đến &lt;5m, cách đường giao thông ≤400m.</v>
      </c>
      <c r="E346" s="165"/>
      <c r="F346" s="166"/>
      <c r="G346" s="148">
        <v>2500</v>
      </c>
      <c r="H346" s="37">
        <v>1800</v>
      </c>
      <c r="I346" s="37">
        <v>1500</v>
      </c>
      <c r="J346" s="160">
        <f>VLOOKUP(C346,'[4]1. MA DO'!$E$5:$AA$1933,23,0)</f>
        <v>1.1299999999999999</v>
      </c>
      <c r="K346" s="161">
        <f t="shared" si="828"/>
        <v>1.1299999999999999</v>
      </c>
      <c r="L346" s="161">
        <f t="shared" si="829"/>
        <v>1.1299999999999999</v>
      </c>
      <c r="M346" s="146">
        <f t="shared" si="868"/>
        <v>5000</v>
      </c>
      <c r="N346" s="146">
        <f t="shared" si="869"/>
        <v>2500</v>
      </c>
      <c r="O346" s="146">
        <f t="shared" si="870"/>
        <v>1900</v>
      </c>
      <c r="P346" s="146">
        <f t="shared" si="871"/>
        <v>1400</v>
      </c>
      <c r="Q346" s="147">
        <f t="shared" si="872"/>
        <v>5600</v>
      </c>
      <c r="R346" s="147">
        <f t="shared" si="873"/>
        <v>2800</v>
      </c>
      <c r="S346" s="147">
        <f t="shared" si="874"/>
        <v>2100</v>
      </c>
      <c r="T346" s="147">
        <f t="shared" si="875"/>
        <v>1600</v>
      </c>
      <c r="U346" s="147">
        <f t="shared" si="875"/>
        <v>2</v>
      </c>
      <c r="V346" s="147" t="str">
        <f t="shared" si="876"/>
        <v xml:space="preserve">Các tuyến đường giao thông không đấu nối trực tiếp và thông ra </v>
      </c>
      <c r="W346" s="147" t="str">
        <f t="shared" si="877"/>
        <v>Đường Lê Văn Hưu</v>
      </c>
      <c r="X346" s="147" t="str">
        <f t="shared" si="877"/>
        <v xml:space="preserve"> đoạn từ Đường Bùi Thị Xuân</v>
      </c>
      <c r="Y346" s="147" t="str">
        <f t="shared" si="878"/>
        <v xml:space="preserve"> đến Đường Trần Nguyên Hãn</v>
      </c>
      <c r="Z346" s="147" t="s">
        <v>335</v>
      </c>
      <c r="AA346" s="147" t="str">
        <f t="shared" ref="AA346:AC346" si="881">AA339</f>
        <v>- Có bề rộng ≥5m, cách đường giao thông ≤600m.</v>
      </c>
      <c r="AB346" s="147" t="str">
        <f t="shared" si="881"/>
        <v>- Có bề rộng từ ≥3m đến &lt;5m, cách đường giao thông ≤400m.</v>
      </c>
      <c r="AC346" s="147">
        <f t="shared" si="881"/>
        <v>0</v>
      </c>
      <c r="AD346" s="123"/>
    </row>
    <row r="347" spans="1:30" ht="110.25" x14ac:dyDescent="0.25">
      <c r="A347" s="32">
        <f t="shared" si="831"/>
        <v>342</v>
      </c>
      <c r="B347" s="32" t="str">
        <f t="shared" si="866"/>
        <v>VT3*0,8</v>
      </c>
      <c r="C347" s="32" t="str">
        <f t="shared" si="867"/>
        <v>TB23DT</v>
      </c>
      <c r="D347" s="164" t="str">
        <f>V347&amp;W347&amp;X347&amp;Y347&amp;Z347&amp;"
"&amp;AA347&amp;"
"
&amp;AB347&amp;"
"&amp;AC347</f>
        <v>Các tuyến đường giao thông không đấu nối trực tiếp và thông ra Đường Lê Văn Hưu đoạn từ Đường Bùi Thị Xuân đến Đường Trần Nguyên Hãn có hiện trạng là đường nhựa, bê tông xi măng:
- Có bề rộng ≥5m, cách đường giao thông &gt;600m.
- Có bề rộng từ ≥3m đến &lt;5m, cách đường giao thông từ &gt;400m đến ≤600m.
- Có bề rộng &lt;3m, cách đường giao thông ≤200m.</v>
      </c>
      <c r="E347" s="165"/>
      <c r="F347" s="166"/>
      <c r="G347" s="148">
        <v>1900</v>
      </c>
      <c r="H347" s="37">
        <v>1300</v>
      </c>
      <c r="I347" s="37">
        <v>1100</v>
      </c>
      <c r="J347" s="160">
        <f>VLOOKUP(C347,'[4]1. MA DO'!$E$5:$AA$1933,23,0)</f>
        <v>1.1299999999999999</v>
      </c>
      <c r="K347" s="161">
        <f t="shared" si="828"/>
        <v>1.1299999999999999</v>
      </c>
      <c r="L347" s="161">
        <f t="shared" si="829"/>
        <v>1.1299999999999999</v>
      </c>
      <c r="M347" s="146">
        <f t="shared" si="868"/>
        <v>5000</v>
      </c>
      <c r="N347" s="146">
        <f t="shared" si="869"/>
        <v>2500</v>
      </c>
      <c r="O347" s="146">
        <f t="shared" si="870"/>
        <v>1900</v>
      </c>
      <c r="P347" s="146">
        <f t="shared" si="871"/>
        <v>1400</v>
      </c>
      <c r="Q347" s="147">
        <f t="shared" si="872"/>
        <v>5600</v>
      </c>
      <c r="R347" s="147">
        <f t="shared" si="873"/>
        <v>2800</v>
      </c>
      <c r="S347" s="147">
        <f t="shared" si="874"/>
        <v>2100</v>
      </c>
      <c r="T347" s="147">
        <f t="shared" si="875"/>
        <v>1600</v>
      </c>
      <c r="U347" s="147">
        <f t="shared" si="875"/>
        <v>2</v>
      </c>
      <c r="V347" s="147" t="str">
        <f t="shared" si="876"/>
        <v xml:space="preserve">Các tuyến đường giao thông không đấu nối trực tiếp và thông ra </v>
      </c>
      <c r="W347" s="147" t="str">
        <f t="shared" si="877"/>
        <v>Đường Lê Văn Hưu</v>
      </c>
      <c r="X347" s="147" t="str">
        <f t="shared" si="877"/>
        <v xml:space="preserve"> đoạn từ Đường Bùi Thị Xuân</v>
      </c>
      <c r="Y347" s="147" t="str">
        <f t="shared" si="878"/>
        <v xml:space="preserve"> đến Đường Trần Nguyên Hãn</v>
      </c>
      <c r="Z347" s="147" t="s">
        <v>335</v>
      </c>
      <c r="AA347" s="147" t="str">
        <f t="shared" ref="AA347:AC347" si="882">AA340</f>
        <v>- Có bề rộng ≥5m, cách đường giao thông &gt;600m.</v>
      </c>
      <c r="AB347" s="147" t="str">
        <f t="shared" si="882"/>
        <v>- Có bề rộng từ ≥3m đến &lt;5m, cách đường giao thông từ &gt;400m đến ≤600m.</v>
      </c>
      <c r="AC347" s="147" t="str">
        <f t="shared" si="882"/>
        <v>- Có bề rộng &lt;3m, cách đường giao thông ≤200m.</v>
      </c>
      <c r="AD347" s="123"/>
    </row>
    <row r="348" spans="1:30" ht="110.25" x14ac:dyDescent="0.25">
      <c r="A348" s="32">
        <f t="shared" si="831"/>
        <v>343</v>
      </c>
      <c r="B348" s="32" t="str">
        <f t="shared" si="866"/>
        <v>VT4*0,8</v>
      </c>
      <c r="C348" s="32" t="str">
        <f t="shared" si="867"/>
        <v>TB23DT</v>
      </c>
      <c r="D348" s="164" t="str">
        <f>V348&amp;W348&amp;X348&amp;Y348&amp;Z348</f>
        <v>Các tuyến đường giao thông không đấu nối trực tiếp và thông ra Đường Lê Văn Hưu đoạn từ Đường Bùi Thị Xuân đến Đường Trần Nguyên Hãn có hiện trạng là đường nhựa, bê tông xi măng:
- Có bề rộng từ ≥3m đến &lt;5m, cách đường giao thông &gt;600m.
- Có bề rộng &lt;3m, cách đường giao thông &gt;200m.</v>
      </c>
      <c r="E348" s="165"/>
      <c r="F348" s="166"/>
      <c r="G348" s="148">
        <v>1400</v>
      </c>
      <c r="H348" s="37">
        <v>980</v>
      </c>
      <c r="I348" s="37">
        <v>840</v>
      </c>
      <c r="J348" s="160">
        <f>VLOOKUP(C348,'[4]1. MA DO'!$E$5:$AA$1933,23,0)</f>
        <v>1.1299999999999999</v>
      </c>
      <c r="K348" s="161">
        <f t="shared" si="828"/>
        <v>1.1299999999999999</v>
      </c>
      <c r="L348" s="161">
        <f t="shared" si="829"/>
        <v>1.1299999999999999</v>
      </c>
      <c r="M348" s="146">
        <f t="shared" si="868"/>
        <v>5000</v>
      </c>
      <c r="N348" s="146">
        <f t="shared" si="869"/>
        <v>2500</v>
      </c>
      <c r="O348" s="146">
        <f t="shared" si="870"/>
        <v>1900</v>
      </c>
      <c r="P348" s="146">
        <f t="shared" si="871"/>
        <v>1400</v>
      </c>
      <c r="Q348" s="147">
        <f t="shared" si="872"/>
        <v>5600</v>
      </c>
      <c r="R348" s="147">
        <f t="shared" si="873"/>
        <v>2800</v>
      </c>
      <c r="S348" s="147">
        <f t="shared" si="874"/>
        <v>2100</v>
      </c>
      <c r="T348" s="147">
        <f t="shared" si="875"/>
        <v>1600</v>
      </c>
      <c r="U348" s="147">
        <f t="shared" si="875"/>
        <v>2</v>
      </c>
      <c r="V348" s="147" t="str">
        <f t="shared" si="876"/>
        <v xml:space="preserve">Các tuyến đường giao thông không đấu nối trực tiếp và thông ra </v>
      </c>
      <c r="W348" s="147" t="str">
        <f t="shared" si="877"/>
        <v>Đường Lê Văn Hưu</v>
      </c>
      <c r="X348" s="147" t="str">
        <f t="shared" si="877"/>
        <v xml:space="preserve"> đoạn từ Đường Bùi Thị Xuân</v>
      </c>
      <c r="Y348" s="147" t="str">
        <f t="shared" si="878"/>
        <v xml:space="preserve"> đến Đường Trần Nguyên Hãn</v>
      </c>
      <c r="Z348" s="147" t="s">
        <v>336</v>
      </c>
      <c r="AA348" s="147">
        <f t="shared" ref="AA348:AC348" si="883">AA341</f>
        <v>0</v>
      </c>
      <c r="AB348" s="147">
        <f t="shared" si="883"/>
        <v>0</v>
      </c>
      <c r="AC348" s="147">
        <f t="shared" si="883"/>
        <v>0</v>
      </c>
      <c r="AD348" s="123"/>
    </row>
    <row r="349" spans="1:30" ht="31.5" x14ac:dyDescent="0.25">
      <c r="A349" s="32">
        <f t="shared" si="831"/>
        <v>344</v>
      </c>
      <c r="B349" s="32" t="str">
        <f>'Đầu vào (2)'!G337</f>
        <v>TB28DT</v>
      </c>
      <c r="C349" s="32" t="str">
        <f>$B$349</f>
        <v>TB28DT</v>
      </c>
      <c r="D349" s="34" t="str">
        <f>'Đầu vào (2)'!H337</f>
        <v>Đường Nguyễn Du</v>
      </c>
      <c r="E349" s="34" t="str">
        <f>'Đầu vào (2)'!I337</f>
        <v>Nguyễn Tri Phương</v>
      </c>
      <c r="F349" s="34" t="str">
        <f>'Đầu vào (2)'!K337</f>
        <v>Nguyễn Văn Linh</v>
      </c>
      <c r="G349" s="37">
        <v>5600</v>
      </c>
      <c r="H349" s="37">
        <v>3900</v>
      </c>
      <c r="I349" s="37">
        <v>3400</v>
      </c>
      <c r="J349" s="160">
        <f>VLOOKUP(C349,'[4]1. MA DO'!$E$5:$AA$1933,23,0)</f>
        <v>1.1299999999999999</v>
      </c>
      <c r="K349" s="161">
        <f t="shared" si="828"/>
        <v>1.1299999999999999</v>
      </c>
      <c r="L349" s="161">
        <f t="shared" si="829"/>
        <v>1.1299999999999999</v>
      </c>
      <c r="M349" s="146">
        <f>'Đầu vào (2)'!L337</f>
        <v>5000</v>
      </c>
      <c r="N349" s="146">
        <f>'Đầu vào (2)'!M337</f>
        <v>3000</v>
      </c>
      <c r="O349" s="146">
        <f>'Đầu vào (2)'!N337</f>
        <v>2200</v>
      </c>
      <c r="P349" s="146">
        <f>'Đầu vào (2)'!O337</f>
        <v>1400</v>
      </c>
      <c r="Q349" s="147">
        <f>VLOOKUP(B349,'[3]Giá đề xuất ODT'!$G$11:$AD$2233,21,0)</f>
        <v>5600</v>
      </c>
      <c r="R349" s="147">
        <f>VLOOKUP(B349,'[3]Giá đề xuất ODT'!$G$11:$AD$2233,22,0)</f>
        <v>3400</v>
      </c>
      <c r="S349" s="147">
        <f>VLOOKUP(B349,'[3]Giá đề xuất ODT'!$G$11:$AD$2233,23,0)</f>
        <v>2500</v>
      </c>
      <c r="T349" s="147">
        <f>VLOOKUP(B349,'[3]Giá đề xuất ODT'!$G$11:$AD$2233,24,0)</f>
        <v>1600</v>
      </c>
      <c r="U349" s="147">
        <v>2</v>
      </c>
      <c r="V349" s="123"/>
      <c r="W349" s="147" t="str">
        <f>D349</f>
        <v>Đường Nguyễn Du</v>
      </c>
      <c r="X349" s="147" t="str">
        <f>" đoạn từ "&amp;E349</f>
        <v xml:space="preserve"> đoạn từ Nguyễn Tri Phương</v>
      </c>
      <c r="Y349" s="147" t="str">
        <f>" đến "&amp;F349</f>
        <v xml:space="preserve"> đến Nguyễn Văn Linh</v>
      </c>
      <c r="Z349" s="123"/>
      <c r="AA349" s="123"/>
      <c r="AB349" s="123"/>
      <c r="AC349" s="123"/>
      <c r="AD349" s="123"/>
    </row>
    <row r="350" spans="1:30" ht="78.75" x14ac:dyDescent="0.25">
      <c r="A350" s="32">
        <f t="shared" si="831"/>
        <v>345</v>
      </c>
      <c r="B350" s="32" t="str">
        <f t="shared" ref="B350:B355" si="884">B343</f>
        <v>VT2</v>
      </c>
      <c r="C350" s="32" t="str">
        <f t="shared" ref="C350:C355" si="885">$B$349</f>
        <v>TB28DT</v>
      </c>
      <c r="D350" s="164" t="str">
        <f>V350&amp;W350&amp;X350&amp;Y350&amp;Z350&amp;"
"&amp;AA350&amp;"
"
&amp;AB350</f>
        <v>Các tuyến đường giao thông đấu nối trực tiếp ra Đường Nguyễn Du đoạn từ Nguyễn Tri Phương đến Nguyễn Văn Linh có hiện trạng là đường nhựa, bê tông xi măng:
- Có bề rộng ≥5m, cách đường giao thông ≤600m.
- Có bề rộng từ ≥3m đến &lt;5m, cách đường giao thông ≤400m.</v>
      </c>
      <c r="E350" s="165"/>
      <c r="F350" s="166"/>
      <c r="G350" s="148">
        <v>3400</v>
      </c>
      <c r="H350" s="37">
        <v>2400</v>
      </c>
      <c r="I350" s="37">
        <v>2000</v>
      </c>
      <c r="J350" s="160">
        <f>VLOOKUP(C350,'[4]1. MA DO'!$E$5:$AA$1933,23,0)</f>
        <v>1.1299999999999999</v>
      </c>
      <c r="K350" s="161">
        <f t="shared" si="828"/>
        <v>1.1299999999999999</v>
      </c>
      <c r="L350" s="161">
        <f t="shared" si="829"/>
        <v>1.1299999999999999</v>
      </c>
      <c r="M350" s="146">
        <f t="shared" ref="M350:M355" si="886">M349</f>
        <v>5000</v>
      </c>
      <c r="N350" s="146">
        <f t="shared" ref="N350:N355" si="887">N349</f>
        <v>3000</v>
      </c>
      <c r="O350" s="146">
        <f t="shared" ref="O350:O355" si="888">O349</f>
        <v>2200</v>
      </c>
      <c r="P350" s="146">
        <f t="shared" ref="P350:P355" si="889">P349</f>
        <v>1400</v>
      </c>
      <c r="Q350" s="147">
        <f t="shared" ref="Q350:Q355" si="890">Q349</f>
        <v>5600</v>
      </c>
      <c r="R350" s="147">
        <f t="shared" ref="R350:R355" si="891">R349</f>
        <v>3400</v>
      </c>
      <c r="S350" s="147">
        <f t="shared" ref="S350:S355" si="892">S349</f>
        <v>2500</v>
      </c>
      <c r="T350" s="147">
        <f t="shared" ref="T350:U355" si="893">T349</f>
        <v>1600</v>
      </c>
      <c r="U350" s="147">
        <f t="shared" si="893"/>
        <v>2</v>
      </c>
      <c r="V350" s="147" t="str">
        <f t="shared" ref="V350:V355" si="894">V343</f>
        <v xml:space="preserve">Các tuyến đường giao thông đấu nối trực tiếp ra </v>
      </c>
      <c r="W350" s="147" t="str">
        <f t="shared" ref="W350:X355" si="895">W349</f>
        <v>Đường Nguyễn Du</v>
      </c>
      <c r="X350" s="147" t="str">
        <f t="shared" si="895"/>
        <v xml:space="preserve"> đoạn từ Nguyễn Tri Phương</v>
      </c>
      <c r="Y350" s="147" t="str">
        <f t="shared" ref="Y350:Y355" si="896">Y349</f>
        <v xml:space="preserve"> đến Nguyễn Văn Linh</v>
      </c>
      <c r="Z350" s="147" t="s">
        <v>335</v>
      </c>
      <c r="AA350" s="147" t="str">
        <f>AA343</f>
        <v>- Có bề rộng ≥5m, cách đường giao thông ≤600m.</v>
      </c>
      <c r="AB350" s="147" t="str">
        <f>AB343</f>
        <v>- Có bề rộng từ ≥3m đến &lt;5m, cách đường giao thông ≤400m.</v>
      </c>
      <c r="AC350" s="147">
        <f>AC343</f>
        <v>0</v>
      </c>
      <c r="AD350" s="123"/>
    </row>
    <row r="351" spans="1:30" ht="78.75" x14ac:dyDescent="0.25">
      <c r="A351" s="32">
        <f t="shared" si="831"/>
        <v>346</v>
      </c>
      <c r="B351" s="32" t="str">
        <f t="shared" si="884"/>
        <v>VT3</v>
      </c>
      <c r="C351" s="32" t="str">
        <f t="shared" si="885"/>
        <v>TB28DT</v>
      </c>
      <c r="D351" s="164" t="str">
        <f>V351&amp;W351&amp;X351&amp;Y351&amp;Z351&amp;"
"&amp;AA351&amp;"
"&amp;AB351&amp;"
"&amp;AC351</f>
        <v>Các tuyến đường giao thông đấu nối trực tiếp ra Đường Nguyễn Du đoạn từ Nguyễn Tri Phương đến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351" s="165"/>
      <c r="F351" s="166"/>
      <c r="G351" s="148">
        <v>2500</v>
      </c>
      <c r="H351" s="37">
        <v>1800</v>
      </c>
      <c r="I351" s="37">
        <v>1500</v>
      </c>
      <c r="J351" s="160">
        <f>VLOOKUP(C351,'[4]1. MA DO'!$E$5:$AA$1933,23,0)</f>
        <v>1.1299999999999999</v>
      </c>
      <c r="K351" s="161">
        <f t="shared" si="828"/>
        <v>1.1299999999999999</v>
      </c>
      <c r="L351" s="161">
        <f t="shared" si="829"/>
        <v>1.1299999999999999</v>
      </c>
      <c r="M351" s="146">
        <f t="shared" si="886"/>
        <v>5000</v>
      </c>
      <c r="N351" s="146">
        <f t="shared" si="887"/>
        <v>3000</v>
      </c>
      <c r="O351" s="146">
        <f t="shared" si="888"/>
        <v>2200</v>
      </c>
      <c r="P351" s="146">
        <f t="shared" si="889"/>
        <v>1400</v>
      </c>
      <c r="Q351" s="147">
        <f t="shared" si="890"/>
        <v>5600</v>
      </c>
      <c r="R351" s="147">
        <f t="shared" si="891"/>
        <v>3400</v>
      </c>
      <c r="S351" s="147">
        <f t="shared" si="892"/>
        <v>2500</v>
      </c>
      <c r="T351" s="147">
        <f t="shared" si="893"/>
        <v>1600</v>
      </c>
      <c r="U351" s="147">
        <f t="shared" si="893"/>
        <v>2</v>
      </c>
      <c r="V351" s="147" t="str">
        <f t="shared" si="894"/>
        <v xml:space="preserve">Các tuyến đường giao thông đấu nối trực tiếp ra </v>
      </c>
      <c r="W351" s="147" t="str">
        <f t="shared" si="895"/>
        <v>Đường Nguyễn Du</v>
      </c>
      <c r="X351" s="147" t="str">
        <f t="shared" si="895"/>
        <v xml:space="preserve"> đoạn từ Nguyễn Tri Phương</v>
      </c>
      <c r="Y351" s="147" t="str">
        <f t="shared" si="896"/>
        <v xml:space="preserve"> đến Nguyễn Văn Linh</v>
      </c>
      <c r="Z351" s="147" t="s">
        <v>335</v>
      </c>
      <c r="AA351" s="147" t="str">
        <f t="shared" ref="AA351:AC351" si="897">AA344</f>
        <v>- Có bề rộng ≥5m, cách đường giao thông &gt;600m.</v>
      </c>
      <c r="AB351" s="147" t="str">
        <f t="shared" si="897"/>
        <v>- Có bề rộng từ ≥3m đến &lt;5m, cách đường giao thông từ &gt;400m đến ≤600m.</v>
      </c>
      <c r="AC351" s="147" t="str">
        <f t="shared" si="897"/>
        <v>- Có bề rộng &lt;3m, cách đường giao thông ≤200m.</v>
      </c>
      <c r="AD351" s="123"/>
    </row>
    <row r="352" spans="1:30" ht="94.5" x14ac:dyDescent="0.25">
      <c r="A352" s="32">
        <f t="shared" si="831"/>
        <v>347</v>
      </c>
      <c r="B352" s="32" t="str">
        <f t="shared" si="884"/>
        <v>VT4</v>
      </c>
      <c r="C352" s="32" t="str">
        <f t="shared" si="885"/>
        <v>TB28DT</v>
      </c>
      <c r="D352" s="164" t="str">
        <f>V352&amp;W352&amp;X352&amp;Y352&amp;Z352</f>
        <v>Các tuyến đường giao thông đấu nối trực tiếp ra Đường Nguyễn Du đoạn từ Nguyễn Tri Phương đến Nguyễn Văn Linh có hiện trạng là đường nhựa, bê tông xi măng:
- Có bề rộng từ ≥3m đến &lt;5m, cách đường giao thông &gt;600m.
- Có bề rộng &lt;3m, cách đường giao thông &gt;200m.</v>
      </c>
      <c r="E352" s="165"/>
      <c r="F352" s="166"/>
      <c r="G352" s="148">
        <v>1600</v>
      </c>
      <c r="H352" s="37">
        <v>1100</v>
      </c>
      <c r="I352" s="37">
        <v>960</v>
      </c>
      <c r="J352" s="160">
        <f>VLOOKUP(C352,'[4]1. MA DO'!$E$5:$AA$1933,23,0)</f>
        <v>1.1299999999999999</v>
      </c>
      <c r="K352" s="161">
        <f t="shared" si="828"/>
        <v>1.1299999999999999</v>
      </c>
      <c r="L352" s="161">
        <f t="shared" si="829"/>
        <v>1.1299999999999999</v>
      </c>
      <c r="M352" s="146">
        <f t="shared" si="886"/>
        <v>5000</v>
      </c>
      <c r="N352" s="146">
        <f t="shared" si="887"/>
        <v>3000</v>
      </c>
      <c r="O352" s="146">
        <f t="shared" si="888"/>
        <v>2200</v>
      </c>
      <c r="P352" s="146">
        <f t="shared" si="889"/>
        <v>1400</v>
      </c>
      <c r="Q352" s="147">
        <f t="shared" si="890"/>
        <v>5600</v>
      </c>
      <c r="R352" s="147">
        <f t="shared" si="891"/>
        <v>3400</v>
      </c>
      <c r="S352" s="147">
        <f t="shared" si="892"/>
        <v>2500</v>
      </c>
      <c r="T352" s="147">
        <f t="shared" si="893"/>
        <v>1600</v>
      </c>
      <c r="U352" s="147">
        <f t="shared" si="893"/>
        <v>2</v>
      </c>
      <c r="V352" s="147" t="str">
        <f t="shared" si="894"/>
        <v xml:space="preserve">Các tuyến đường giao thông đấu nối trực tiếp ra </v>
      </c>
      <c r="W352" s="147" t="str">
        <f t="shared" si="895"/>
        <v>Đường Nguyễn Du</v>
      </c>
      <c r="X352" s="147" t="str">
        <f t="shared" si="895"/>
        <v xml:space="preserve"> đoạn từ Nguyễn Tri Phương</v>
      </c>
      <c r="Y352" s="147" t="str">
        <f t="shared" si="896"/>
        <v xml:space="preserve"> đến Nguyễn Văn Linh</v>
      </c>
      <c r="Z352" s="147" t="s">
        <v>336</v>
      </c>
      <c r="AA352" s="147">
        <f t="shared" ref="AA352:AC352" si="898">AA345</f>
        <v>0</v>
      </c>
      <c r="AB352" s="147">
        <f t="shared" si="898"/>
        <v>0</v>
      </c>
      <c r="AC352" s="147">
        <f t="shared" si="898"/>
        <v>0</v>
      </c>
      <c r="AD352" s="123"/>
    </row>
    <row r="353" spans="1:30" ht="110.25" x14ac:dyDescent="0.25">
      <c r="A353" s="32">
        <f t="shared" si="831"/>
        <v>348</v>
      </c>
      <c r="B353" s="32" t="str">
        <f t="shared" si="884"/>
        <v>VT2*0,8</v>
      </c>
      <c r="C353" s="32" t="str">
        <f t="shared" si="885"/>
        <v>TB28DT</v>
      </c>
      <c r="D353" s="164" t="str">
        <f>V353&amp;W353&amp;X353&amp;Y353&amp;Z353&amp;"
"&amp;AA353&amp;"
"
&amp;AB353</f>
        <v>Các tuyến đường giao thông không đấu nối trực tiếp và thông ra Đường Nguyễn Du đoạn từ Nguyễn Tri Phương đến Nguyễn Văn Linh có hiện trạng là đường nhựa, bê tông xi măng:
- Có bề rộng ≥5m, cách đường giao thông ≤600m.
- Có bề rộng từ ≥3m đến &lt;5m, cách đường giao thông ≤400m.</v>
      </c>
      <c r="E353" s="165"/>
      <c r="F353" s="166"/>
      <c r="G353" s="148">
        <v>3100</v>
      </c>
      <c r="H353" s="37">
        <v>2200</v>
      </c>
      <c r="I353" s="37">
        <v>1900</v>
      </c>
      <c r="J353" s="160">
        <f>VLOOKUP(C353,'[4]1. MA DO'!$E$5:$AA$1933,23,0)</f>
        <v>1.1299999999999999</v>
      </c>
      <c r="K353" s="161">
        <f t="shared" si="828"/>
        <v>1.1299999999999999</v>
      </c>
      <c r="L353" s="161">
        <f t="shared" si="829"/>
        <v>1.1299999999999999</v>
      </c>
      <c r="M353" s="146">
        <f t="shared" si="886"/>
        <v>5000</v>
      </c>
      <c r="N353" s="146">
        <f t="shared" si="887"/>
        <v>3000</v>
      </c>
      <c r="O353" s="146">
        <f t="shared" si="888"/>
        <v>2200</v>
      </c>
      <c r="P353" s="146">
        <f t="shared" si="889"/>
        <v>1400</v>
      </c>
      <c r="Q353" s="147">
        <f t="shared" si="890"/>
        <v>5600</v>
      </c>
      <c r="R353" s="147">
        <f t="shared" si="891"/>
        <v>3400</v>
      </c>
      <c r="S353" s="147">
        <f t="shared" si="892"/>
        <v>2500</v>
      </c>
      <c r="T353" s="147">
        <f t="shared" si="893"/>
        <v>1600</v>
      </c>
      <c r="U353" s="147">
        <f t="shared" si="893"/>
        <v>2</v>
      </c>
      <c r="V353" s="147" t="str">
        <f t="shared" si="894"/>
        <v xml:space="preserve">Các tuyến đường giao thông không đấu nối trực tiếp và thông ra </v>
      </c>
      <c r="W353" s="147" t="str">
        <f t="shared" si="895"/>
        <v>Đường Nguyễn Du</v>
      </c>
      <c r="X353" s="147" t="str">
        <f t="shared" si="895"/>
        <v xml:space="preserve"> đoạn từ Nguyễn Tri Phương</v>
      </c>
      <c r="Y353" s="147" t="str">
        <f t="shared" si="896"/>
        <v xml:space="preserve"> đến Nguyễn Văn Linh</v>
      </c>
      <c r="Z353" s="147" t="s">
        <v>335</v>
      </c>
      <c r="AA353" s="147" t="str">
        <f t="shared" ref="AA353:AC353" si="899">AA346</f>
        <v>- Có bề rộng ≥5m, cách đường giao thông ≤600m.</v>
      </c>
      <c r="AB353" s="147" t="str">
        <f t="shared" si="899"/>
        <v>- Có bề rộng từ ≥3m đến &lt;5m, cách đường giao thông ≤400m.</v>
      </c>
      <c r="AC353" s="147">
        <f t="shared" si="899"/>
        <v>0</v>
      </c>
      <c r="AD353" s="123"/>
    </row>
    <row r="354" spans="1:30" ht="110.25" x14ac:dyDescent="0.25">
      <c r="A354" s="32">
        <f t="shared" si="831"/>
        <v>349</v>
      </c>
      <c r="B354" s="32" t="str">
        <f t="shared" si="884"/>
        <v>VT3*0,8</v>
      </c>
      <c r="C354" s="32" t="str">
        <f t="shared" si="885"/>
        <v>TB28DT</v>
      </c>
      <c r="D354" s="164" t="str">
        <f>V354&amp;W354&amp;X354&amp;Y354&amp;Z354&amp;"
"&amp;AA354&amp;"
"
&amp;AB354&amp;"
"&amp;AC354</f>
        <v>Các tuyến đường giao thông không đấu nối trực tiếp và thông ra Đường Nguyễn Du đoạn từ Nguyễn Tri Phương đến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354" s="165"/>
      <c r="F354" s="166"/>
      <c r="G354" s="148">
        <v>2300</v>
      </c>
      <c r="H354" s="37">
        <v>1600</v>
      </c>
      <c r="I354" s="37">
        <v>1400</v>
      </c>
      <c r="J354" s="160">
        <f>VLOOKUP(C354,'[4]1. MA DO'!$E$5:$AA$1933,23,0)</f>
        <v>1.1299999999999999</v>
      </c>
      <c r="K354" s="161">
        <f t="shared" si="828"/>
        <v>1.1299999999999999</v>
      </c>
      <c r="L354" s="161">
        <f t="shared" si="829"/>
        <v>1.1299999999999999</v>
      </c>
      <c r="M354" s="146">
        <f t="shared" si="886"/>
        <v>5000</v>
      </c>
      <c r="N354" s="146">
        <f t="shared" si="887"/>
        <v>3000</v>
      </c>
      <c r="O354" s="146">
        <f t="shared" si="888"/>
        <v>2200</v>
      </c>
      <c r="P354" s="146">
        <f t="shared" si="889"/>
        <v>1400</v>
      </c>
      <c r="Q354" s="147">
        <f t="shared" si="890"/>
        <v>5600</v>
      </c>
      <c r="R354" s="147">
        <f t="shared" si="891"/>
        <v>3400</v>
      </c>
      <c r="S354" s="147">
        <f t="shared" si="892"/>
        <v>2500</v>
      </c>
      <c r="T354" s="147">
        <f t="shared" si="893"/>
        <v>1600</v>
      </c>
      <c r="U354" s="147">
        <f t="shared" si="893"/>
        <v>2</v>
      </c>
      <c r="V354" s="147" t="str">
        <f t="shared" si="894"/>
        <v xml:space="preserve">Các tuyến đường giao thông không đấu nối trực tiếp và thông ra </v>
      </c>
      <c r="W354" s="147" t="str">
        <f t="shared" si="895"/>
        <v>Đường Nguyễn Du</v>
      </c>
      <c r="X354" s="147" t="str">
        <f t="shared" si="895"/>
        <v xml:space="preserve"> đoạn từ Nguyễn Tri Phương</v>
      </c>
      <c r="Y354" s="147" t="str">
        <f t="shared" si="896"/>
        <v xml:space="preserve"> đến Nguyễn Văn Linh</v>
      </c>
      <c r="Z354" s="147" t="s">
        <v>335</v>
      </c>
      <c r="AA354" s="147" t="str">
        <f t="shared" ref="AA354:AC354" si="900">AA347</f>
        <v>- Có bề rộng ≥5m, cách đường giao thông &gt;600m.</v>
      </c>
      <c r="AB354" s="147" t="str">
        <f t="shared" si="900"/>
        <v>- Có bề rộng từ ≥3m đến &lt;5m, cách đường giao thông từ &gt;400m đến ≤600m.</v>
      </c>
      <c r="AC354" s="147" t="str">
        <f t="shared" si="900"/>
        <v>- Có bề rộng &lt;3m, cách đường giao thông ≤200m.</v>
      </c>
      <c r="AD354" s="123"/>
    </row>
    <row r="355" spans="1:30" ht="110.25" x14ac:dyDescent="0.25">
      <c r="A355" s="32">
        <f t="shared" si="831"/>
        <v>350</v>
      </c>
      <c r="B355" s="32" t="str">
        <f t="shared" si="884"/>
        <v>VT4*0,8</v>
      </c>
      <c r="C355" s="32" t="str">
        <f t="shared" si="885"/>
        <v>TB28DT</v>
      </c>
      <c r="D355" s="164" t="str">
        <f>V355&amp;W355&amp;X355&amp;Y355&amp;Z355</f>
        <v>Các tuyến đường giao thông không đấu nối trực tiếp và thông ra Đường Nguyễn Du đoạn từ Nguyễn Tri Phương đến Nguyễn Văn Linh có hiện trạng là đường nhựa, bê tông xi măng:
- Có bề rộng từ ≥3m đến &lt;5m, cách đường giao thông &gt;600m.
- Có bề rộng &lt;3m, cách đường giao thông &gt;200m.</v>
      </c>
      <c r="E355" s="165"/>
      <c r="F355" s="166"/>
      <c r="G355" s="148">
        <v>1400</v>
      </c>
      <c r="H355" s="37">
        <v>980</v>
      </c>
      <c r="I355" s="37">
        <v>840</v>
      </c>
      <c r="J355" s="160">
        <f>VLOOKUP(C355,'[4]1. MA DO'!$E$5:$AA$1933,23,0)</f>
        <v>1.1299999999999999</v>
      </c>
      <c r="K355" s="161">
        <f t="shared" si="828"/>
        <v>1.1299999999999999</v>
      </c>
      <c r="L355" s="161">
        <f t="shared" si="829"/>
        <v>1.1299999999999999</v>
      </c>
      <c r="M355" s="146">
        <f t="shared" si="886"/>
        <v>5000</v>
      </c>
      <c r="N355" s="146">
        <f t="shared" si="887"/>
        <v>3000</v>
      </c>
      <c r="O355" s="146">
        <f t="shared" si="888"/>
        <v>2200</v>
      </c>
      <c r="P355" s="146">
        <f t="shared" si="889"/>
        <v>1400</v>
      </c>
      <c r="Q355" s="147">
        <f t="shared" si="890"/>
        <v>5600</v>
      </c>
      <c r="R355" s="147">
        <f t="shared" si="891"/>
        <v>3400</v>
      </c>
      <c r="S355" s="147">
        <f t="shared" si="892"/>
        <v>2500</v>
      </c>
      <c r="T355" s="147">
        <f t="shared" si="893"/>
        <v>1600</v>
      </c>
      <c r="U355" s="147">
        <f t="shared" si="893"/>
        <v>2</v>
      </c>
      <c r="V355" s="147" t="str">
        <f t="shared" si="894"/>
        <v xml:space="preserve">Các tuyến đường giao thông không đấu nối trực tiếp và thông ra </v>
      </c>
      <c r="W355" s="147" t="str">
        <f t="shared" si="895"/>
        <v>Đường Nguyễn Du</v>
      </c>
      <c r="X355" s="147" t="str">
        <f t="shared" si="895"/>
        <v xml:space="preserve"> đoạn từ Nguyễn Tri Phương</v>
      </c>
      <c r="Y355" s="147" t="str">
        <f t="shared" si="896"/>
        <v xml:space="preserve"> đến Nguyễn Văn Linh</v>
      </c>
      <c r="Z355" s="147" t="s">
        <v>336</v>
      </c>
      <c r="AA355" s="147">
        <f t="shared" ref="AA355:AC355" si="901">AA348</f>
        <v>0</v>
      </c>
      <c r="AB355" s="147">
        <f t="shared" si="901"/>
        <v>0</v>
      </c>
      <c r="AC355" s="147">
        <f t="shared" si="901"/>
        <v>0</v>
      </c>
      <c r="AD355" s="123"/>
    </row>
    <row r="356" spans="1:30" ht="47.25" x14ac:dyDescent="0.25">
      <c r="A356" s="32">
        <f t="shared" si="831"/>
        <v>351</v>
      </c>
      <c r="B356" s="32" t="str">
        <f>'Đầu vào (2)'!G344</f>
        <v>TB33DT</v>
      </c>
      <c r="C356" s="32" t="str">
        <f>$B$356</f>
        <v>TB33DT</v>
      </c>
      <c r="D356" s="34" t="str">
        <f>'Đầu vào (2)'!H344</f>
        <v>Đường Nguyễn Khuyến</v>
      </c>
      <c r="E356" s="34" t="str">
        <f>'Đầu vào (2)'!I344</f>
        <v>Đường ba Đường nhựa mặt tiền chợ mới</v>
      </c>
      <c r="F356" s="34" t="str">
        <f>'Đầu vào (2)'!K344</f>
        <v>Đường Nguyễn Văn Linh</v>
      </c>
      <c r="G356" s="37">
        <v>5600</v>
      </c>
      <c r="H356" s="37">
        <v>3900</v>
      </c>
      <c r="I356" s="37">
        <v>3400</v>
      </c>
      <c r="J356" s="160">
        <f>VLOOKUP(C356,'[4]1. MA DO'!$E$5:$AA$1933,23,0)</f>
        <v>1.1299999999999999</v>
      </c>
      <c r="K356" s="161">
        <f t="shared" si="828"/>
        <v>1.1299999999999999</v>
      </c>
      <c r="L356" s="161">
        <f t="shared" si="829"/>
        <v>1.1299999999999999</v>
      </c>
      <c r="M356" s="146">
        <f>'Đầu vào (2)'!L344</f>
        <v>5000</v>
      </c>
      <c r="N356" s="146">
        <f>'Đầu vào (2)'!M344</f>
        <v>3000</v>
      </c>
      <c r="O356" s="146">
        <f>'Đầu vào (2)'!N344</f>
        <v>2200</v>
      </c>
      <c r="P356" s="146">
        <f>'Đầu vào (2)'!O344</f>
        <v>1400</v>
      </c>
      <c r="Q356" s="147">
        <f>VLOOKUP(B356,'[3]Giá đề xuất ODT'!$G$11:$AD$2233,21,0)</f>
        <v>5600</v>
      </c>
      <c r="R356" s="147">
        <f>VLOOKUP(B356,'[3]Giá đề xuất ODT'!$G$11:$AD$2233,22,0)</f>
        <v>3400</v>
      </c>
      <c r="S356" s="147">
        <f>VLOOKUP(B356,'[3]Giá đề xuất ODT'!$G$11:$AD$2233,23,0)</f>
        <v>2500</v>
      </c>
      <c r="T356" s="147">
        <f>VLOOKUP(B356,'[3]Giá đề xuất ODT'!$G$11:$AD$2233,24,0)</f>
        <v>1600</v>
      </c>
      <c r="U356" s="147">
        <v>2</v>
      </c>
      <c r="V356" s="123"/>
      <c r="W356" s="147" t="str">
        <f>D356</f>
        <v>Đường Nguyễn Khuyến</v>
      </c>
      <c r="X356" s="147" t="str">
        <f>" đoạn từ "&amp;E356</f>
        <v xml:space="preserve"> đoạn từ Đường ba Đường nhựa mặt tiền chợ mới</v>
      </c>
      <c r="Y356" s="147" t="str">
        <f>" đến "&amp;F356</f>
        <v xml:space="preserve"> đến Đường Nguyễn Văn Linh</v>
      </c>
      <c r="Z356" s="123"/>
      <c r="AA356" s="123"/>
      <c r="AB356" s="123"/>
      <c r="AC356" s="123"/>
      <c r="AD356" s="123"/>
    </row>
    <row r="357" spans="1:30" ht="78.75" x14ac:dyDescent="0.25">
      <c r="A357" s="32">
        <f t="shared" si="831"/>
        <v>352</v>
      </c>
      <c r="B357" s="32" t="str">
        <f t="shared" ref="B357:B362" si="902">B350</f>
        <v>VT2</v>
      </c>
      <c r="C357" s="32" t="str">
        <f t="shared" ref="C357:C362" si="903">$B$356</f>
        <v>TB33DT</v>
      </c>
      <c r="D357" s="164" t="str">
        <f>V357&amp;W357&amp;X357&amp;Y357&amp;Z357&amp;"
"&amp;AA357&amp;"
"
&amp;AB357</f>
        <v>Các tuyến đường giao thông đấu nối trực tiếp ra Đường Nguyễn Khuyến đoạn từ Đường ba Đường nhựa mặt tiền chợ mới đến Đường Nguyễn Văn Linh có hiện trạng là đường nhựa, bê tông xi măng:
- Có bề rộng ≥5m, cách đường giao thông ≤600m.
- Có bề rộng từ ≥3m đến &lt;5m, cách đường giao thông ≤400m.</v>
      </c>
      <c r="E357" s="165"/>
      <c r="F357" s="166"/>
      <c r="G357" s="148">
        <v>3400</v>
      </c>
      <c r="H357" s="37">
        <v>2400</v>
      </c>
      <c r="I357" s="37">
        <v>2000</v>
      </c>
      <c r="J357" s="160">
        <f>VLOOKUP(C357,'[4]1. MA DO'!$E$5:$AA$1933,23,0)</f>
        <v>1.1299999999999999</v>
      </c>
      <c r="K357" s="161">
        <f t="shared" si="828"/>
        <v>1.1299999999999999</v>
      </c>
      <c r="L357" s="161">
        <f t="shared" si="829"/>
        <v>1.1299999999999999</v>
      </c>
      <c r="M357" s="146">
        <f t="shared" ref="M357:M362" si="904">M356</f>
        <v>5000</v>
      </c>
      <c r="N357" s="146">
        <f t="shared" ref="N357:N362" si="905">N356</f>
        <v>3000</v>
      </c>
      <c r="O357" s="146">
        <f t="shared" ref="O357:O362" si="906">O356</f>
        <v>2200</v>
      </c>
      <c r="P357" s="146">
        <f t="shared" ref="P357:P362" si="907">P356</f>
        <v>1400</v>
      </c>
      <c r="Q357" s="147">
        <f t="shared" ref="Q357:Q362" si="908">Q356</f>
        <v>5600</v>
      </c>
      <c r="R357" s="147">
        <f t="shared" ref="R357:R362" si="909">R356</f>
        <v>3400</v>
      </c>
      <c r="S357" s="147">
        <f t="shared" ref="S357:S362" si="910">S356</f>
        <v>2500</v>
      </c>
      <c r="T357" s="147">
        <f t="shared" ref="T357:U362" si="911">T356</f>
        <v>1600</v>
      </c>
      <c r="U357" s="147">
        <f t="shared" si="911"/>
        <v>2</v>
      </c>
      <c r="V357" s="147" t="str">
        <f t="shared" ref="V357:V362" si="912">V350</f>
        <v xml:space="preserve">Các tuyến đường giao thông đấu nối trực tiếp ra </v>
      </c>
      <c r="W357" s="147" t="str">
        <f t="shared" ref="W357:X362" si="913">W356</f>
        <v>Đường Nguyễn Khuyến</v>
      </c>
      <c r="X357" s="147" t="str">
        <f t="shared" si="913"/>
        <v xml:space="preserve"> đoạn từ Đường ba Đường nhựa mặt tiền chợ mới</v>
      </c>
      <c r="Y357" s="147" t="str">
        <f t="shared" ref="Y357:Y362" si="914">Y356</f>
        <v xml:space="preserve"> đến Đường Nguyễn Văn Linh</v>
      </c>
      <c r="Z357" s="147" t="s">
        <v>335</v>
      </c>
      <c r="AA357" s="147" t="str">
        <f>AA350</f>
        <v>- Có bề rộng ≥5m, cách đường giao thông ≤600m.</v>
      </c>
      <c r="AB357" s="147" t="str">
        <f>AB350</f>
        <v>- Có bề rộng từ ≥3m đến &lt;5m, cách đường giao thông ≤400m.</v>
      </c>
      <c r="AC357" s="147">
        <f>AC350</f>
        <v>0</v>
      </c>
      <c r="AD357" s="123"/>
    </row>
    <row r="358" spans="1:30" ht="78.75" x14ac:dyDescent="0.25">
      <c r="A358" s="32">
        <f t="shared" si="831"/>
        <v>353</v>
      </c>
      <c r="B358" s="32" t="str">
        <f t="shared" si="902"/>
        <v>VT3</v>
      </c>
      <c r="C358" s="32" t="str">
        <f t="shared" si="903"/>
        <v>TB33DT</v>
      </c>
      <c r="D358" s="164" t="str">
        <f>V358&amp;W358&amp;X358&amp;Y358&amp;Z358&amp;"
"&amp;AA358&amp;"
"&amp;AB358&amp;"
"&amp;AC358</f>
        <v>Các tuyến đường giao thông đấu nối trực tiếp ra Đường Nguyễn Khuyến đoạn từ Đường ba Đường nhựa mặt tiền chợ mới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358" s="165"/>
      <c r="F358" s="166"/>
      <c r="G358" s="148">
        <v>2500</v>
      </c>
      <c r="H358" s="37">
        <v>1800</v>
      </c>
      <c r="I358" s="37">
        <v>1500</v>
      </c>
      <c r="J358" s="160">
        <f>VLOOKUP(C358,'[4]1. MA DO'!$E$5:$AA$1933,23,0)</f>
        <v>1.1299999999999999</v>
      </c>
      <c r="K358" s="161">
        <f t="shared" si="828"/>
        <v>1.1299999999999999</v>
      </c>
      <c r="L358" s="161">
        <f t="shared" si="829"/>
        <v>1.1299999999999999</v>
      </c>
      <c r="M358" s="146">
        <f t="shared" si="904"/>
        <v>5000</v>
      </c>
      <c r="N358" s="146">
        <f t="shared" si="905"/>
        <v>3000</v>
      </c>
      <c r="O358" s="146">
        <f t="shared" si="906"/>
        <v>2200</v>
      </c>
      <c r="P358" s="146">
        <f t="shared" si="907"/>
        <v>1400</v>
      </c>
      <c r="Q358" s="147">
        <f t="shared" si="908"/>
        <v>5600</v>
      </c>
      <c r="R358" s="147">
        <f t="shared" si="909"/>
        <v>3400</v>
      </c>
      <c r="S358" s="147">
        <f t="shared" si="910"/>
        <v>2500</v>
      </c>
      <c r="T358" s="147">
        <f t="shared" si="911"/>
        <v>1600</v>
      </c>
      <c r="U358" s="147">
        <f t="shared" si="911"/>
        <v>2</v>
      </c>
      <c r="V358" s="147" t="str">
        <f t="shared" si="912"/>
        <v xml:space="preserve">Các tuyến đường giao thông đấu nối trực tiếp ra </v>
      </c>
      <c r="W358" s="147" t="str">
        <f t="shared" si="913"/>
        <v>Đường Nguyễn Khuyến</v>
      </c>
      <c r="X358" s="147" t="str">
        <f t="shared" si="913"/>
        <v xml:space="preserve"> đoạn từ Đường ba Đường nhựa mặt tiền chợ mới</v>
      </c>
      <c r="Y358" s="147" t="str">
        <f t="shared" si="914"/>
        <v xml:space="preserve"> đến Đường Nguyễn Văn Linh</v>
      </c>
      <c r="Z358" s="147" t="s">
        <v>335</v>
      </c>
      <c r="AA358" s="147" t="str">
        <f t="shared" ref="AA358:AC358" si="915">AA351</f>
        <v>- Có bề rộng ≥5m, cách đường giao thông &gt;600m.</v>
      </c>
      <c r="AB358" s="147" t="str">
        <f t="shared" si="915"/>
        <v>- Có bề rộng từ ≥3m đến &lt;5m, cách đường giao thông từ &gt;400m đến ≤600m.</v>
      </c>
      <c r="AC358" s="147" t="str">
        <f t="shared" si="915"/>
        <v>- Có bề rộng &lt;3m, cách đường giao thông ≤200m.</v>
      </c>
      <c r="AD358" s="123"/>
    </row>
    <row r="359" spans="1:30" ht="94.5" x14ac:dyDescent="0.25">
      <c r="A359" s="32">
        <f t="shared" si="831"/>
        <v>354</v>
      </c>
      <c r="B359" s="32" t="str">
        <f t="shared" si="902"/>
        <v>VT4</v>
      </c>
      <c r="C359" s="32" t="str">
        <f t="shared" si="903"/>
        <v>TB33DT</v>
      </c>
      <c r="D359" s="164" t="str">
        <f>V359&amp;W359&amp;X359&amp;Y359&amp;Z359</f>
        <v>Các tuyến đường giao thông đấu nối trực tiếp ra Đường Nguyễn Khuyến đoạn từ Đường ba Đường nhựa mặt tiền chợ mới đến Đường Nguyễn Văn Linh có hiện trạng là đường nhựa, bê tông xi măng:
- Có bề rộng từ ≥3m đến &lt;5m, cách đường giao thông &gt;600m.
- Có bề rộng &lt;3m, cách đường giao thông &gt;200m.</v>
      </c>
      <c r="E359" s="165"/>
      <c r="F359" s="166"/>
      <c r="G359" s="148">
        <v>1600</v>
      </c>
      <c r="H359" s="37">
        <v>1100</v>
      </c>
      <c r="I359" s="37">
        <v>960</v>
      </c>
      <c r="J359" s="160">
        <f>VLOOKUP(C359,'[4]1. MA DO'!$E$5:$AA$1933,23,0)</f>
        <v>1.1299999999999999</v>
      </c>
      <c r="K359" s="161">
        <f t="shared" si="828"/>
        <v>1.1299999999999999</v>
      </c>
      <c r="L359" s="161">
        <f t="shared" si="829"/>
        <v>1.1299999999999999</v>
      </c>
      <c r="M359" s="146">
        <f t="shared" si="904"/>
        <v>5000</v>
      </c>
      <c r="N359" s="146">
        <f t="shared" si="905"/>
        <v>3000</v>
      </c>
      <c r="O359" s="146">
        <f t="shared" si="906"/>
        <v>2200</v>
      </c>
      <c r="P359" s="146">
        <f t="shared" si="907"/>
        <v>1400</v>
      </c>
      <c r="Q359" s="147">
        <f t="shared" si="908"/>
        <v>5600</v>
      </c>
      <c r="R359" s="147">
        <f t="shared" si="909"/>
        <v>3400</v>
      </c>
      <c r="S359" s="147">
        <f t="shared" si="910"/>
        <v>2500</v>
      </c>
      <c r="T359" s="147">
        <f t="shared" si="911"/>
        <v>1600</v>
      </c>
      <c r="U359" s="147">
        <f t="shared" si="911"/>
        <v>2</v>
      </c>
      <c r="V359" s="147" t="str">
        <f t="shared" si="912"/>
        <v xml:space="preserve">Các tuyến đường giao thông đấu nối trực tiếp ra </v>
      </c>
      <c r="W359" s="147" t="str">
        <f t="shared" si="913"/>
        <v>Đường Nguyễn Khuyến</v>
      </c>
      <c r="X359" s="147" t="str">
        <f t="shared" si="913"/>
        <v xml:space="preserve"> đoạn từ Đường ba Đường nhựa mặt tiền chợ mới</v>
      </c>
      <c r="Y359" s="147" t="str">
        <f t="shared" si="914"/>
        <v xml:space="preserve"> đến Đường Nguyễn Văn Linh</v>
      </c>
      <c r="Z359" s="147" t="s">
        <v>336</v>
      </c>
      <c r="AA359" s="147">
        <f t="shared" ref="AA359:AC359" si="916">AA352</f>
        <v>0</v>
      </c>
      <c r="AB359" s="147">
        <f t="shared" si="916"/>
        <v>0</v>
      </c>
      <c r="AC359" s="147">
        <f t="shared" si="916"/>
        <v>0</v>
      </c>
      <c r="AD359" s="123"/>
    </row>
    <row r="360" spans="1:30" ht="110.25" x14ac:dyDescent="0.25">
      <c r="A360" s="32">
        <f t="shared" si="831"/>
        <v>355</v>
      </c>
      <c r="B360" s="32" t="str">
        <f t="shared" si="902"/>
        <v>VT2*0,8</v>
      </c>
      <c r="C360" s="32" t="str">
        <f t="shared" si="903"/>
        <v>TB33DT</v>
      </c>
      <c r="D360" s="164" t="str">
        <f>V360&amp;W360&amp;X360&amp;Y360&amp;Z360&amp;"
"&amp;AA360&amp;"
"
&amp;AB360</f>
        <v>Các tuyến đường giao thông không đấu nối trực tiếp và thông ra Đường Nguyễn Khuyến đoạn từ Đường ba Đường nhựa mặt tiền chợ mới đến Đường Nguyễn Văn Linh có hiện trạng là đường nhựa, bê tông xi măng:
- Có bề rộng ≥5m, cách đường giao thông ≤600m.
- Có bề rộng từ ≥3m đến &lt;5m, cách đường giao thông ≤400m.</v>
      </c>
      <c r="E360" s="165"/>
      <c r="F360" s="166"/>
      <c r="G360" s="148">
        <v>3100</v>
      </c>
      <c r="H360" s="37">
        <v>2200</v>
      </c>
      <c r="I360" s="37">
        <v>1900</v>
      </c>
      <c r="J360" s="160">
        <f>VLOOKUP(C360,'[4]1. MA DO'!$E$5:$AA$1933,23,0)</f>
        <v>1.1299999999999999</v>
      </c>
      <c r="K360" s="161">
        <f t="shared" si="828"/>
        <v>1.1299999999999999</v>
      </c>
      <c r="L360" s="161">
        <f t="shared" si="829"/>
        <v>1.1299999999999999</v>
      </c>
      <c r="M360" s="146">
        <f t="shared" si="904"/>
        <v>5000</v>
      </c>
      <c r="N360" s="146">
        <f t="shared" si="905"/>
        <v>3000</v>
      </c>
      <c r="O360" s="146">
        <f t="shared" si="906"/>
        <v>2200</v>
      </c>
      <c r="P360" s="146">
        <f t="shared" si="907"/>
        <v>1400</v>
      </c>
      <c r="Q360" s="147">
        <f t="shared" si="908"/>
        <v>5600</v>
      </c>
      <c r="R360" s="147">
        <f t="shared" si="909"/>
        <v>3400</v>
      </c>
      <c r="S360" s="147">
        <f t="shared" si="910"/>
        <v>2500</v>
      </c>
      <c r="T360" s="147">
        <f t="shared" si="911"/>
        <v>1600</v>
      </c>
      <c r="U360" s="147">
        <f t="shared" si="911"/>
        <v>2</v>
      </c>
      <c r="V360" s="147" t="str">
        <f t="shared" si="912"/>
        <v xml:space="preserve">Các tuyến đường giao thông không đấu nối trực tiếp và thông ra </v>
      </c>
      <c r="W360" s="147" t="str">
        <f t="shared" si="913"/>
        <v>Đường Nguyễn Khuyến</v>
      </c>
      <c r="X360" s="147" t="str">
        <f t="shared" si="913"/>
        <v xml:space="preserve"> đoạn từ Đường ba Đường nhựa mặt tiền chợ mới</v>
      </c>
      <c r="Y360" s="147" t="str">
        <f t="shared" si="914"/>
        <v xml:space="preserve"> đến Đường Nguyễn Văn Linh</v>
      </c>
      <c r="Z360" s="147" t="s">
        <v>335</v>
      </c>
      <c r="AA360" s="147" t="str">
        <f t="shared" ref="AA360:AC360" si="917">AA353</f>
        <v>- Có bề rộng ≥5m, cách đường giao thông ≤600m.</v>
      </c>
      <c r="AB360" s="147" t="str">
        <f t="shared" si="917"/>
        <v>- Có bề rộng từ ≥3m đến &lt;5m, cách đường giao thông ≤400m.</v>
      </c>
      <c r="AC360" s="147">
        <f t="shared" si="917"/>
        <v>0</v>
      </c>
      <c r="AD360" s="123"/>
    </row>
    <row r="361" spans="1:30" ht="110.25" x14ac:dyDescent="0.25">
      <c r="A361" s="32">
        <f t="shared" si="831"/>
        <v>356</v>
      </c>
      <c r="B361" s="32" t="str">
        <f t="shared" si="902"/>
        <v>VT3*0,8</v>
      </c>
      <c r="C361" s="32" t="str">
        <f t="shared" si="903"/>
        <v>TB33DT</v>
      </c>
      <c r="D361" s="164" t="str">
        <f>V361&amp;W361&amp;X361&amp;Y361&amp;Z361&amp;"
"&amp;AA361&amp;"
"
&amp;AB361&amp;"
"&amp;AC361</f>
        <v>Các tuyến đường giao thông không đấu nối trực tiếp và thông ra Đường Nguyễn Khuyến đoạn từ Đường ba Đường nhựa mặt tiền chợ mới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361" s="165"/>
      <c r="F361" s="166"/>
      <c r="G361" s="148">
        <v>2300</v>
      </c>
      <c r="H361" s="37">
        <v>1600</v>
      </c>
      <c r="I361" s="37">
        <v>1400</v>
      </c>
      <c r="J361" s="160">
        <f>VLOOKUP(C361,'[4]1. MA DO'!$E$5:$AA$1933,23,0)</f>
        <v>1.1299999999999999</v>
      </c>
      <c r="K361" s="161">
        <f t="shared" si="828"/>
        <v>1.1299999999999999</v>
      </c>
      <c r="L361" s="161">
        <f t="shared" si="829"/>
        <v>1.1299999999999999</v>
      </c>
      <c r="M361" s="146">
        <f t="shared" si="904"/>
        <v>5000</v>
      </c>
      <c r="N361" s="146">
        <f t="shared" si="905"/>
        <v>3000</v>
      </c>
      <c r="O361" s="146">
        <f t="shared" si="906"/>
        <v>2200</v>
      </c>
      <c r="P361" s="146">
        <f t="shared" si="907"/>
        <v>1400</v>
      </c>
      <c r="Q361" s="147">
        <f t="shared" si="908"/>
        <v>5600</v>
      </c>
      <c r="R361" s="147">
        <f t="shared" si="909"/>
        <v>3400</v>
      </c>
      <c r="S361" s="147">
        <f t="shared" si="910"/>
        <v>2500</v>
      </c>
      <c r="T361" s="147">
        <f t="shared" si="911"/>
        <v>1600</v>
      </c>
      <c r="U361" s="147">
        <f t="shared" si="911"/>
        <v>2</v>
      </c>
      <c r="V361" s="147" t="str">
        <f t="shared" si="912"/>
        <v xml:space="preserve">Các tuyến đường giao thông không đấu nối trực tiếp và thông ra </v>
      </c>
      <c r="W361" s="147" t="str">
        <f t="shared" si="913"/>
        <v>Đường Nguyễn Khuyến</v>
      </c>
      <c r="X361" s="147" t="str">
        <f t="shared" si="913"/>
        <v xml:space="preserve"> đoạn từ Đường ba Đường nhựa mặt tiền chợ mới</v>
      </c>
      <c r="Y361" s="147" t="str">
        <f t="shared" si="914"/>
        <v xml:space="preserve"> đến Đường Nguyễn Văn Linh</v>
      </c>
      <c r="Z361" s="147" t="s">
        <v>335</v>
      </c>
      <c r="AA361" s="147" t="str">
        <f t="shared" ref="AA361:AC361" si="918">AA354</f>
        <v>- Có bề rộng ≥5m, cách đường giao thông &gt;600m.</v>
      </c>
      <c r="AB361" s="147" t="str">
        <f t="shared" si="918"/>
        <v>- Có bề rộng từ ≥3m đến &lt;5m, cách đường giao thông từ &gt;400m đến ≤600m.</v>
      </c>
      <c r="AC361" s="147" t="str">
        <f t="shared" si="918"/>
        <v>- Có bề rộng &lt;3m, cách đường giao thông ≤200m.</v>
      </c>
      <c r="AD361" s="123"/>
    </row>
    <row r="362" spans="1:30" ht="110.25" x14ac:dyDescent="0.25">
      <c r="A362" s="32">
        <f t="shared" si="831"/>
        <v>357</v>
      </c>
      <c r="B362" s="32" t="str">
        <f t="shared" si="902"/>
        <v>VT4*0,8</v>
      </c>
      <c r="C362" s="32" t="str">
        <f t="shared" si="903"/>
        <v>TB33DT</v>
      </c>
      <c r="D362" s="164" t="str">
        <f>V362&amp;W362&amp;X362&amp;Y362&amp;Z362</f>
        <v>Các tuyến đường giao thông không đấu nối trực tiếp và thông ra Đường Nguyễn Khuyến đoạn từ Đường ba Đường nhựa mặt tiền chợ mới đến Đường Nguyễn Văn Linh có hiện trạng là đường nhựa, bê tông xi măng:
- Có bề rộng từ ≥3m đến &lt;5m, cách đường giao thông &gt;600m.
- Có bề rộng &lt;3m, cách đường giao thông &gt;200m.</v>
      </c>
      <c r="E362" s="165"/>
      <c r="F362" s="166"/>
      <c r="G362" s="148">
        <v>1400</v>
      </c>
      <c r="H362" s="37">
        <v>980</v>
      </c>
      <c r="I362" s="37">
        <v>840</v>
      </c>
      <c r="J362" s="160">
        <f>VLOOKUP(C362,'[4]1. MA DO'!$E$5:$AA$1933,23,0)</f>
        <v>1.1299999999999999</v>
      </c>
      <c r="K362" s="161">
        <f t="shared" si="828"/>
        <v>1.1299999999999999</v>
      </c>
      <c r="L362" s="161">
        <f t="shared" si="829"/>
        <v>1.1299999999999999</v>
      </c>
      <c r="M362" s="146">
        <f t="shared" si="904"/>
        <v>5000</v>
      </c>
      <c r="N362" s="146">
        <f t="shared" si="905"/>
        <v>3000</v>
      </c>
      <c r="O362" s="146">
        <f t="shared" si="906"/>
        <v>2200</v>
      </c>
      <c r="P362" s="146">
        <f t="shared" si="907"/>
        <v>1400</v>
      </c>
      <c r="Q362" s="147">
        <f t="shared" si="908"/>
        <v>5600</v>
      </c>
      <c r="R362" s="147">
        <f t="shared" si="909"/>
        <v>3400</v>
      </c>
      <c r="S362" s="147">
        <f t="shared" si="910"/>
        <v>2500</v>
      </c>
      <c r="T362" s="147">
        <f t="shared" si="911"/>
        <v>1600</v>
      </c>
      <c r="U362" s="147">
        <f t="shared" si="911"/>
        <v>2</v>
      </c>
      <c r="V362" s="147" t="str">
        <f t="shared" si="912"/>
        <v xml:space="preserve">Các tuyến đường giao thông không đấu nối trực tiếp và thông ra </v>
      </c>
      <c r="W362" s="147" t="str">
        <f t="shared" si="913"/>
        <v>Đường Nguyễn Khuyến</v>
      </c>
      <c r="X362" s="147" t="str">
        <f t="shared" si="913"/>
        <v xml:space="preserve"> đoạn từ Đường ba Đường nhựa mặt tiền chợ mới</v>
      </c>
      <c r="Y362" s="147" t="str">
        <f t="shared" si="914"/>
        <v xml:space="preserve"> đến Đường Nguyễn Văn Linh</v>
      </c>
      <c r="Z362" s="147" t="s">
        <v>336</v>
      </c>
      <c r="AA362" s="147">
        <f t="shared" ref="AA362:AC362" si="919">AA355</f>
        <v>0</v>
      </c>
      <c r="AB362" s="147">
        <f t="shared" si="919"/>
        <v>0</v>
      </c>
      <c r="AC362" s="147">
        <f t="shared" si="919"/>
        <v>0</v>
      </c>
      <c r="AD362" s="123"/>
    </row>
    <row r="363" spans="1:30" ht="47.25" x14ac:dyDescent="0.25">
      <c r="A363" s="32">
        <f t="shared" si="831"/>
        <v>358</v>
      </c>
      <c r="B363" s="32" t="str">
        <f>'Đầu vào (2)'!G351</f>
        <v>TB41DT</v>
      </c>
      <c r="C363" s="32" t="str">
        <f>$B$363</f>
        <v>TB41DT</v>
      </c>
      <c r="D363" s="34" t="str">
        <f>'Đầu vào (2)'!H351</f>
        <v>Đường Phan Chu Trinh</v>
      </c>
      <c r="E363" s="34" t="str">
        <f>'Đầu vào (2)'!I351</f>
        <v>Đường Nguyễn Tri Phương</v>
      </c>
      <c r="F363" s="34" t="str">
        <f>'Đầu vào (2)'!K351</f>
        <v>Đường Hoàng Hoa Thám</v>
      </c>
      <c r="G363" s="37">
        <v>6700</v>
      </c>
      <c r="H363" s="37">
        <v>4700</v>
      </c>
      <c r="I363" s="37">
        <v>4000</v>
      </c>
      <c r="J363" s="160">
        <f>VLOOKUP(C363,'[4]1. MA DO'!$E$5:$AA$1933,23,0)</f>
        <v>1.1299999999999999</v>
      </c>
      <c r="K363" s="161">
        <f t="shared" si="828"/>
        <v>1.1299999999999999</v>
      </c>
      <c r="L363" s="161">
        <f t="shared" si="829"/>
        <v>1.1299999999999999</v>
      </c>
      <c r="M363" s="146">
        <f>'Đầu vào (2)'!L351</f>
        <v>6000</v>
      </c>
      <c r="N363" s="146">
        <f>'Đầu vào (2)'!M351</f>
        <v>3000</v>
      </c>
      <c r="O363" s="146">
        <f>'Đầu vào (2)'!N351</f>
        <v>2200</v>
      </c>
      <c r="P363" s="146">
        <f>'Đầu vào (2)'!O351</f>
        <v>1400</v>
      </c>
      <c r="Q363" s="147">
        <f>VLOOKUP(B363,'[3]Giá đề xuất ODT'!$G$11:$AD$2233,21,0)</f>
        <v>6700</v>
      </c>
      <c r="R363" s="147">
        <f>VLOOKUP(B363,'[3]Giá đề xuất ODT'!$G$11:$AD$2233,22,0)</f>
        <v>3400</v>
      </c>
      <c r="S363" s="147">
        <f>VLOOKUP(B363,'[3]Giá đề xuất ODT'!$G$11:$AD$2233,23,0)</f>
        <v>2500</v>
      </c>
      <c r="T363" s="147">
        <f>VLOOKUP(B363,'[3]Giá đề xuất ODT'!$G$11:$AD$2233,24,0)</f>
        <v>1600</v>
      </c>
      <c r="U363" s="147">
        <v>1</v>
      </c>
      <c r="V363" s="123"/>
      <c r="W363" s="147" t="str">
        <f>D363</f>
        <v>Đường Phan Chu Trinh</v>
      </c>
      <c r="X363" s="147" t="str">
        <f>" đoạn từ "&amp;E363</f>
        <v xml:space="preserve"> đoạn từ Đường Nguyễn Tri Phương</v>
      </c>
      <c r="Y363" s="147" t="str">
        <f>" đến "&amp;F363</f>
        <v xml:space="preserve"> đến Đường Hoàng Hoa Thám</v>
      </c>
      <c r="Z363" s="123"/>
      <c r="AA363" s="123"/>
      <c r="AB363" s="123"/>
      <c r="AC363" s="123"/>
      <c r="AD363" s="123"/>
    </row>
    <row r="364" spans="1:30" ht="78.75" x14ac:dyDescent="0.25">
      <c r="A364" s="32">
        <f t="shared" si="831"/>
        <v>359</v>
      </c>
      <c r="B364" s="32" t="str">
        <f t="shared" ref="B364:B369" si="920">B357</f>
        <v>VT2</v>
      </c>
      <c r="C364" s="32" t="str">
        <f t="shared" ref="C364:C369" si="921">$B$363</f>
        <v>TB41DT</v>
      </c>
      <c r="D364" s="164" t="str">
        <f>V364&amp;W364&amp;X364&amp;Y364&amp;Z364&amp;"
"&amp;AA364&amp;"
"
&amp;AB364</f>
        <v>Các tuyến đường giao thông đấu nối trực tiếp ra Đường Phan Chu Trinh đoạn từ Đường Nguyễn Tri Phương đến Đường Hoàng Hoa Thám có hiện trạng là đường nhựa, bê tông xi măng:
- Có bề rộng ≥5m, cách đường giao thông ≤600m.
- Có bề rộng từ ≥3m đến &lt;5m, cách đường giao thông ≤400m.</v>
      </c>
      <c r="E364" s="165"/>
      <c r="F364" s="166"/>
      <c r="G364" s="148">
        <v>3400</v>
      </c>
      <c r="H364" s="37">
        <v>2400</v>
      </c>
      <c r="I364" s="37">
        <v>2000</v>
      </c>
      <c r="J364" s="160">
        <f>VLOOKUP(C364,'[4]1. MA DO'!$E$5:$AA$1933,23,0)</f>
        <v>1.1299999999999999</v>
      </c>
      <c r="K364" s="161">
        <f t="shared" si="828"/>
        <v>1.1299999999999999</v>
      </c>
      <c r="L364" s="161">
        <f t="shared" si="829"/>
        <v>1.1299999999999999</v>
      </c>
      <c r="M364" s="146">
        <f t="shared" ref="M364:M369" si="922">M363</f>
        <v>6000</v>
      </c>
      <c r="N364" s="146">
        <f t="shared" ref="N364:N369" si="923">N363</f>
        <v>3000</v>
      </c>
      <c r="O364" s="146">
        <f t="shared" ref="O364:O369" si="924">O363</f>
        <v>2200</v>
      </c>
      <c r="P364" s="146">
        <f t="shared" ref="P364:P369" si="925">P363</f>
        <v>1400</v>
      </c>
      <c r="Q364" s="147">
        <f t="shared" ref="Q364:Q369" si="926">Q363</f>
        <v>6700</v>
      </c>
      <c r="R364" s="147">
        <f t="shared" ref="R364:R369" si="927">R363</f>
        <v>3400</v>
      </c>
      <c r="S364" s="147">
        <f t="shared" ref="S364:S369" si="928">S363</f>
        <v>2500</v>
      </c>
      <c r="T364" s="147">
        <f t="shared" ref="T364:U369" si="929">T363</f>
        <v>1600</v>
      </c>
      <c r="U364" s="147">
        <f t="shared" si="929"/>
        <v>1</v>
      </c>
      <c r="V364" s="147" t="str">
        <f t="shared" ref="V364:V369" si="930">V357</f>
        <v xml:space="preserve">Các tuyến đường giao thông đấu nối trực tiếp ra </v>
      </c>
      <c r="W364" s="147" t="str">
        <f t="shared" ref="W364:X369" si="931">W363</f>
        <v>Đường Phan Chu Trinh</v>
      </c>
      <c r="X364" s="147" t="str">
        <f t="shared" si="931"/>
        <v xml:space="preserve"> đoạn từ Đường Nguyễn Tri Phương</v>
      </c>
      <c r="Y364" s="147" t="str">
        <f t="shared" ref="Y364:Y369" si="932">Y363</f>
        <v xml:space="preserve"> đến Đường Hoàng Hoa Thám</v>
      </c>
      <c r="Z364" s="147" t="s">
        <v>335</v>
      </c>
      <c r="AA364" s="147" t="str">
        <f>AA357</f>
        <v>- Có bề rộng ≥5m, cách đường giao thông ≤600m.</v>
      </c>
      <c r="AB364" s="147" t="str">
        <f>AB357</f>
        <v>- Có bề rộng từ ≥3m đến &lt;5m, cách đường giao thông ≤400m.</v>
      </c>
      <c r="AC364" s="147">
        <f>AC357</f>
        <v>0</v>
      </c>
      <c r="AD364" s="123"/>
    </row>
    <row r="365" spans="1:30" ht="78.75" x14ac:dyDescent="0.25">
      <c r="A365" s="32">
        <f t="shared" si="831"/>
        <v>360</v>
      </c>
      <c r="B365" s="32" t="str">
        <f t="shared" si="920"/>
        <v>VT3</v>
      </c>
      <c r="C365" s="32" t="str">
        <f t="shared" si="921"/>
        <v>TB41DT</v>
      </c>
      <c r="D365" s="164" t="str">
        <f>V365&amp;W365&amp;X365&amp;Y365&amp;Z365&amp;"
"&amp;AA365&amp;"
"&amp;AB365&amp;"
"&amp;AC365</f>
        <v>Các tuyến đường giao thông đấu nối trực tiếp ra Đường Phan Chu Trinh đoạn từ Đường Nguyễn Tri Phương đến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v>
      </c>
      <c r="E365" s="165"/>
      <c r="F365" s="166"/>
      <c r="G365" s="148">
        <v>2500</v>
      </c>
      <c r="H365" s="37">
        <v>1800</v>
      </c>
      <c r="I365" s="37">
        <v>1500</v>
      </c>
      <c r="J365" s="160">
        <f>VLOOKUP(C365,'[4]1. MA DO'!$E$5:$AA$1933,23,0)</f>
        <v>1.1299999999999999</v>
      </c>
      <c r="K365" s="161">
        <f t="shared" si="828"/>
        <v>1.1299999999999999</v>
      </c>
      <c r="L365" s="161">
        <f t="shared" si="829"/>
        <v>1.1299999999999999</v>
      </c>
      <c r="M365" s="146">
        <f t="shared" si="922"/>
        <v>6000</v>
      </c>
      <c r="N365" s="146">
        <f t="shared" si="923"/>
        <v>3000</v>
      </c>
      <c r="O365" s="146">
        <f t="shared" si="924"/>
        <v>2200</v>
      </c>
      <c r="P365" s="146">
        <f t="shared" si="925"/>
        <v>1400</v>
      </c>
      <c r="Q365" s="147">
        <f t="shared" si="926"/>
        <v>6700</v>
      </c>
      <c r="R365" s="147">
        <f t="shared" si="927"/>
        <v>3400</v>
      </c>
      <c r="S365" s="147">
        <f t="shared" si="928"/>
        <v>2500</v>
      </c>
      <c r="T365" s="147">
        <f t="shared" si="929"/>
        <v>1600</v>
      </c>
      <c r="U365" s="147">
        <f t="shared" si="929"/>
        <v>1</v>
      </c>
      <c r="V365" s="147" t="str">
        <f t="shared" si="930"/>
        <v xml:space="preserve">Các tuyến đường giao thông đấu nối trực tiếp ra </v>
      </c>
      <c r="W365" s="147" t="str">
        <f t="shared" si="931"/>
        <v>Đường Phan Chu Trinh</v>
      </c>
      <c r="X365" s="147" t="str">
        <f t="shared" si="931"/>
        <v xml:space="preserve"> đoạn từ Đường Nguyễn Tri Phương</v>
      </c>
      <c r="Y365" s="147" t="str">
        <f t="shared" si="932"/>
        <v xml:space="preserve"> đến Đường Hoàng Hoa Thám</v>
      </c>
      <c r="Z365" s="147" t="s">
        <v>335</v>
      </c>
      <c r="AA365" s="147" t="str">
        <f t="shared" ref="AA365:AC365" si="933">AA358</f>
        <v>- Có bề rộng ≥5m, cách đường giao thông &gt;600m.</v>
      </c>
      <c r="AB365" s="147" t="str">
        <f t="shared" si="933"/>
        <v>- Có bề rộng từ ≥3m đến &lt;5m, cách đường giao thông từ &gt;400m đến ≤600m.</v>
      </c>
      <c r="AC365" s="147" t="str">
        <f t="shared" si="933"/>
        <v>- Có bề rộng &lt;3m, cách đường giao thông ≤200m.</v>
      </c>
      <c r="AD365" s="123"/>
    </row>
    <row r="366" spans="1:30" ht="94.5" x14ac:dyDescent="0.25">
      <c r="A366" s="32">
        <f t="shared" si="831"/>
        <v>361</v>
      </c>
      <c r="B366" s="32" t="str">
        <f t="shared" si="920"/>
        <v>VT4</v>
      </c>
      <c r="C366" s="32" t="str">
        <f t="shared" si="921"/>
        <v>TB41DT</v>
      </c>
      <c r="D366" s="164" t="str">
        <f>V366&amp;W366&amp;X366&amp;Y366&amp;Z366</f>
        <v>Các tuyến đường giao thông đấu nối trực tiếp ra Đường Phan Chu Trinh đoạn từ Đường Nguyễn Tri Phương đến Đường Hoàng Hoa Thám có hiện trạng là đường nhựa, bê tông xi măng:
- Có bề rộng từ ≥3m đến &lt;5m, cách đường giao thông &gt;600m.
- Có bề rộng &lt;3m, cách đường giao thông &gt;200m.</v>
      </c>
      <c r="E366" s="165"/>
      <c r="F366" s="166"/>
      <c r="G366" s="148">
        <v>1600</v>
      </c>
      <c r="H366" s="37">
        <v>1100</v>
      </c>
      <c r="I366" s="37">
        <v>960</v>
      </c>
      <c r="J366" s="160">
        <f>VLOOKUP(C366,'[4]1. MA DO'!$E$5:$AA$1933,23,0)</f>
        <v>1.1299999999999999</v>
      </c>
      <c r="K366" s="161">
        <f t="shared" si="828"/>
        <v>1.1299999999999999</v>
      </c>
      <c r="L366" s="161">
        <f t="shared" si="829"/>
        <v>1.1299999999999999</v>
      </c>
      <c r="M366" s="146">
        <f t="shared" si="922"/>
        <v>6000</v>
      </c>
      <c r="N366" s="146">
        <f t="shared" si="923"/>
        <v>3000</v>
      </c>
      <c r="O366" s="146">
        <f t="shared" si="924"/>
        <v>2200</v>
      </c>
      <c r="P366" s="146">
        <f t="shared" si="925"/>
        <v>1400</v>
      </c>
      <c r="Q366" s="147">
        <f t="shared" si="926"/>
        <v>6700</v>
      </c>
      <c r="R366" s="147">
        <f t="shared" si="927"/>
        <v>3400</v>
      </c>
      <c r="S366" s="147">
        <f t="shared" si="928"/>
        <v>2500</v>
      </c>
      <c r="T366" s="147">
        <f t="shared" si="929"/>
        <v>1600</v>
      </c>
      <c r="U366" s="147">
        <f t="shared" si="929"/>
        <v>1</v>
      </c>
      <c r="V366" s="147" t="str">
        <f t="shared" si="930"/>
        <v xml:space="preserve">Các tuyến đường giao thông đấu nối trực tiếp ra </v>
      </c>
      <c r="W366" s="147" t="str">
        <f t="shared" si="931"/>
        <v>Đường Phan Chu Trinh</v>
      </c>
      <c r="X366" s="147" t="str">
        <f t="shared" si="931"/>
        <v xml:space="preserve"> đoạn từ Đường Nguyễn Tri Phương</v>
      </c>
      <c r="Y366" s="147" t="str">
        <f t="shared" si="932"/>
        <v xml:space="preserve"> đến Đường Hoàng Hoa Thám</v>
      </c>
      <c r="Z366" s="147" t="s">
        <v>336</v>
      </c>
      <c r="AA366" s="147">
        <f t="shared" ref="AA366:AC366" si="934">AA359</f>
        <v>0</v>
      </c>
      <c r="AB366" s="147">
        <f t="shared" si="934"/>
        <v>0</v>
      </c>
      <c r="AC366" s="147">
        <f t="shared" si="934"/>
        <v>0</v>
      </c>
      <c r="AD366" s="123"/>
    </row>
    <row r="367" spans="1:30" ht="110.25" x14ac:dyDescent="0.25">
      <c r="A367" s="32">
        <f t="shared" si="831"/>
        <v>362</v>
      </c>
      <c r="B367" s="32" t="str">
        <f t="shared" si="920"/>
        <v>VT2*0,8</v>
      </c>
      <c r="C367" s="32" t="str">
        <f t="shared" si="921"/>
        <v>TB41DT</v>
      </c>
      <c r="D367" s="164" t="str">
        <f>V367&amp;W367&amp;X367&amp;Y367&amp;Z367&amp;"
"&amp;AA367&amp;"
"
&amp;AB367</f>
        <v>Các tuyến đường giao thông không đấu nối trực tiếp và thông ra Đường Phan Chu Trinh đoạn từ Đường Nguyễn Tri Phương đến Đường Hoàng Hoa Thám có hiện trạng là đường nhựa, bê tông xi măng:
- Có bề rộng ≥5m, cách đường giao thông ≤600m.
- Có bề rộng từ ≥3m đến &lt;5m, cách đường giao thông ≤400m.</v>
      </c>
      <c r="E367" s="165"/>
      <c r="F367" s="166"/>
      <c r="G367" s="148">
        <v>3100</v>
      </c>
      <c r="H367" s="37">
        <v>2200</v>
      </c>
      <c r="I367" s="37">
        <v>1900</v>
      </c>
      <c r="J367" s="160">
        <f>VLOOKUP(C367,'[4]1. MA DO'!$E$5:$AA$1933,23,0)</f>
        <v>1.1299999999999999</v>
      </c>
      <c r="K367" s="161">
        <f t="shared" si="828"/>
        <v>1.1299999999999999</v>
      </c>
      <c r="L367" s="161">
        <f t="shared" si="829"/>
        <v>1.1299999999999999</v>
      </c>
      <c r="M367" s="146">
        <f t="shared" si="922"/>
        <v>6000</v>
      </c>
      <c r="N367" s="146">
        <f t="shared" si="923"/>
        <v>3000</v>
      </c>
      <c r="O367" s="146">
        <f t="shared" si="924"/>
        <v>2200</v>
      </c>
      <c r="P367" s="146">
        <f t="shared" si="925"/>
        <v>1400</v>
      </c>
      <c r="Q367" s="147">
        <f t="shared" si="926"/>
        <v>6700</v>
      </c>
      <c r="R367" s="147">
        <f t="shared" si="927"/>
        <v>3400</v>
      </c>
      <c r="S367" s="147">
        <f t="shared" si="928"/>
        <v>2500</v>
      </c>
      <c r="T367" s="147">
        <f t="shared" si="929"/>
        <v>1600</v>
      </c>
      <c r="U367" s="147">
        <f t="shared" si="929"/>
        <v>1</v>
      </c>
      <c r="V367" s="147" t="str">
        <f t="shared" si="930"/>
        <v xml:space="preserve">Các tuyến đường giao thông không đấu nối trực tiếp và thông ra </v>
      </c>
      <c r="W367" s="147" t="str">
        <f t="shared" si="931"/>
        <v>Đường Phan Chu Trinh</v>
      </c>
      <c r="X367" s="147" t="str">
        <f t="shared" si="931"/>
        <v xml:space="preserve"> đoạn từ Đường Nguyễn Tri Phương</v>
      </c>
      <c r="Y367" s="147" t="str">
        <f t="shared" si="932"/>
        <v xml:space="preserve"> đến Đường Hoàng Hoa Thám</v>
      </c>
      <c r="Z367" s="147" t="s">
        <v>335</v>
      </c>
      <c r="AA367" s="147" t="str">
        <f t="shared" ref="AA367:AC367" si="935">AA360</f>
        <v>- Có bề rộng ≥5m, cách đường giao thông ≤600m.</v>
      </c>
      <c r="AB367" s="147" t="str">
        <f t="shared" si="935"/>
        <v>- Có bề rộng từ ≥3m đến &lt;5m, cách đường giao thông ≤400m.</v>
      </c>
      <c r="AC367" s="147">
        <f t="shared" si="935"/>
        <v>0</v>
      </c>
      <c r="AD367" s="123"/>
    </row>
    <row r="368" spans="1:30" ht="110.25" x14ac:dyDescent="0.25">
      <c r="A368" s="32">
        <f t="shared" si="831"/>
        <v>363</v>
      </c>
      <c r="B368" s="32" t="str">
        <f t="shared" si="920"/>
        <v>VT3*0,8</v>
      </c>
      <c r="C368" s="32" t="str">
        <f t="shared" si="921"/>
        <v>TB41DT</v>
      </c>
      <c r="D368" s="164" t="str">
        <f>V368&amp;W368&amp;X368&amp;Y368&amp;Z368&amp;"
"&amp;AA368&amp;"
"
&amp;AB368&amp;"
"&amp;AC368</f>
        <v>Các tuyến đường giao thông không đấu nối trực tiếp và thông ra Đường Phan Chu Trinh đoạn từ Đường Nguyễn Tri Phương đến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v>
      </c>
      <c r="E368" s="165"/>
      <c r="F368" s="166"/>
      <c r="G368" s="148">
        <v>2300</v>
      </c>
      <c r="H368" s="37">
        <v>1600</v>
      </c>
      <c r="I368" s="37">
        <v>1400</v>
      </c>
      <c r="J368" s="160">
        <f>VLOOKUP(C368,'[4]1. MA DO'!$E$5:$AA$1933,23,0)</f>
        <v>1.1299999999999999</v>
      </c>
      <c r="K368" s="161">
        <f t="shared" si="828"/>
        <v>1.1299999999999999</v>
      </c>
      <c r="L368" s="161">
        <f t="shared" si="829"/>
        <v>1.1299999999999999</v>
      </c>
      <c r="M368" s="146">
        <f t="shared" si="922"/>
        <v>6000</v>
      </c>
      <c r="N368" s="146">
        <f t="shared" si="923"/>
        <v>3000</v>
      </c>
      <c r="O368" s="146">
        <f t="shared" si="924"/>
        <v>2200</v>
      </c>
      <c r="P368" s="146">
        <f t="shared" si="925"/>
        <v>1400</v>
      </c>
      <c r="Q368" s="147">
        <f t="shared" si="926"/>
        <v>6700</v>
      </c>
      <c r="R368" s="147">
        <f t="shared" si="927"/>
        <v>3400</v>
      </c>
      <c r="S368" s="147">
        <f t="shared" si="928"/>
        <v>2500</v>
      </c>
      <c r="T368" s="147">
        <f t="shared" si="929"/>
        <v>1600</v>
      </c>
      <c r="U368" s="147">
        <f t="shared" si="929"/>
        <v>1</v>
      </c>
      <c r="V368" s="147" t="str">
        <f t="shared" si="930"/>
        <v xml:space="preserve">Các tuyến đường giao thông không đấu nối trực tiếp và thông ra </v>
      </c>
      <c r="W368" s="147" t="str">
        <f t="shared" si="931"/>
        <v>Đường Phan Chu Trinh</v>
      </c>
      <c r="X368" s="147" t="str">
        <f t="shared" si="931"/>
        <v xml:space="preserve"> đoạn từ Đường Nguyễn Tri Phương</v>
      </c>
      <c r="Y368" s="147" t="str">
        <f t="shared" si="932"/>
        <v xml:space="preserve"> đến Đường Hoàng Hoa Thám</v>
      </c>
      <c r="Z368" s="147" t="s">
        <v>335</v>
      </c>
      <c r="AA368" s="147" t="str">
        <f t="shared" ref="AA368:AC368" si="936">AA361</f>
        <v>- Có bề rộng ≥5m, cách đường giao thông &gt;600m.</v>
      </c>
      <c r="AB368" s="147" t="str">
        <f t="shared" si="936"/>
        <v>- Có bề rộng từ ≥3m đến &lt;5m, cách đường giao thông từ &gt;400m đến ≤600m.</v>
      </c>
      <c r="AC368" s="147" t="str">
        <f t="shared" si="936"/>
        <v>- Có bề rộng &lt;3m, cách đường giao thông ≤200m.</v>
      </c>
      <c r="AD368" s="123"/>
    </row>
    <row r="369" spans="1:30" ht="110.25" x14ac:dyDescent="0.25">
      <c r="A369" s="32">
        <f t="shared" si="831"/>
        <v>364</v>
      </c>
      <c r="B369" s="32" t="str">
        <f t="shared" si="920"/>
        <v>VT4*0,8</v>
      </c>
      <c r="C369" s="32" t="str">
        <f t="shared" si="921"/>
        <v>TB41DT</v>
      </c>
      <c r="D369" s="164" t="str">
        <f>V369&amp;W369&amp;X369&amp;Y369&amp;Z369</f>
        <v>Các tuyến đường giao thông không đấu nối trực tiếp và thông ra Đường Phan Chu Trinh đoạn từ Đường Nguyễn Tri Phương đến Đường Hoàng Hoa Thám có hiện trạng là đường nhựa, bê tông xi măng:
- Có bề rộng từ ≥3m đến &lt;5m, cách đường giao thông &gt;600m.
- Có bề rộng &lt;3m, cách đường giao thông &gt;200m.</v>
      </c>
      <c r="E369" s="165"/>
      <c r="F369" s="166"/>
      <c r="G369" s="148">
        <v>1400</v>
      </c>
      <c r="H369" s="37">
        <v>980</v>
      </c>
      <c r="I369" s="37">
        <v>840</v>
      </c>
      <c r="J369" s="160">
        <f>VLOOKUP(C369,'[4]1. MA DO'!$E$5:$AA$1933,23,0)</f>
        <v>1.1299999999999999</v>
      </c>
      <c r="K369" s="161">
        <f t="shared" si="828"/>
        <v>1.1299999999999999</v>
      </c>
      <c r="L369" s="161">
        <f t="shared" si="829"/>
        <v>1.1299999999999999</v>
      </c>
      <c r="M369" s="146">
        <f t="shared" si="922"/>
        <v>6000</v>
      </c>
      <c r="N369" s="146">
        <f t="shared" si="923"/>
        <v>3000</v>
      </c>
      <c r="O369" s="146">
        <f t="shared" si="924"/>
        <v>2200</v>
      </c>
      <c r="P369" s="146">
        <f t="shared" si="925"/>
        <v>1400</v>
      </c>
      <c r="Q369" s="147">
        <f t="shared" si="926"/>
        <v>6700</v>
      </c>
      <c r="R369" s="147">
        <f t="shared" si="927"/>
        <v>3400</v>
      </c>
      <c r="S369" s="147">
        <f t="shared" si="928"/>
        <v>2500</v>
      </c>
      <c r="T369" s="147">
        <f t="shared" si="929"/>
        <v>1600</v>
      </c>
      <c r="U369" s="147">
        <f t="shared" si="929"/>
        <v>1</v>
      </c>
      <c r="V369" s="147" t="str">
        <f t="shared" si="930"/>
        <v xml:space="preserve">Các tuyến đường giao thông không đấu nối trực tiếp và thông ra </v>
      </c>
      <c r="W369" s="147" t="str">
        <f t="shared" si="931"/>
        <v>Đường Phan Chu Trinh</v>
      </c>
      <c r="X369" s="147" t="str">
        <f t="shared" si="931"/>
        <v xml:space="preserve"> đoạn từ Đường Nguyễn Tri Phương</v>
      </c>
      <c r="Y369" s="147" t="str">
        <f t="shared" si="932"/>
        <v xml:space="preserve"> đến Đường Hoàng Hoa Thám</v>
      </c>
      <c r="Z369" s="147" t="s">
        <v>336</v>
      </c>
      <c r="AA369" s="147">
        <f t="shared" ref="AA369:AC369" si="937">AA362</f>
        <v>0</v>
      </c>
      <c r="AB369" s="147">
        <f t="shared" si="937"/>
        <v>0</v>
      </c>
      <c r="AC369" s="147">
        <f t="shared" si="937"/>
        <v>0</v>
      </c>
      <c r="AD369" s="123"/>
    </row>
    <row r="370" spans="1:30" ht="31.5" x14ac:dyDescent="0.25">
      <c r="A370" s="32">
        <f t="shared" si="831"/>
        <v>365</v>
      </c>
      <c r="B370" s="32" t="str">
        <f>'Đầu vào (2)'!G358</f>
        <v>TB57DT</v>
      </c>
      <c r="C370" s="32" t="str">
        <f>$B$370</f>
        <v>TB57DT</v>
      </c>
      <c r="D370" s="34" t="str">
        <f>'Đầu vào (2)'!H358</f>
        <v>Đường Phan Bội Châu</v>
      </c>
      <c r="E370" s="34" t="str">
        <f>'Đầu vào (2)'!I358</f>
        <v>Đường Nguyễn Văn Linh</v>
      </c>
      <c r="F370" s="34" t="str">
        <f>'Đầu vào (2)'!K358</f>
        <v>Đường vào chợ Trảng Bom</v>
      </c>
      <c r="G370" s="37">
        <v>5600</v>
      </c>
      <c r="H370" s="37">
        <v>3900</v>
      </c>
      <c r="I370" s="37">
        <v>3400</v>
      </c>
      <c r="J370" s="160">
        <f>VLOOKUP(C370,'[4]1. MA DO'!$E$5:$AA$1933,23,0)</f>
        <v>1.1299999999999999</v>
      </c>
      <c r="K370" s="161">
        <f t="shared" si="828"/>
        <v>1.1299999999999999</v>
      </c>
      <c r="L370" s="161">
        <f t="shared" si="829"/>
        <v>1.1299999999999999</v>
      </c>
      <c r="M370" s="146">
        <f>'Đầu vào (2)'!L358</f>
        <v>5000</v>
      </c>
      <c r="N370" s="146">
        <f>'Đầu vào (2)'!M358</f>
        <v>3000</v>
      </c>
      <c r="O370" s="146">
        <f>'Đầu vào (2)'!N358</f>
        <v>2200</v>
      </c>
      <c r="P370" s="146">
        <f>'Đầu vào (2)'!O358</f>
        <v>1400</v>
      </c>
      <c r="Q370" s="147">
        <f>VLOOKUP(B370,'[3]Giá đề xuất ODT'!$G$11:$AD$2233,21,0)</f>
        <v>5600</v>
      </c>
      <c r="R370" s="147">
        <f>VLOOKUP(B370,'[3]Giá đề xuất ODT'!$G$11:$AD$2233,22,0)</f>
        <v>3400</v>
      </c>
      <c r="S370" s="147">
        <f>VLOOKUP(B370,'[3]Giá đề xuất ODT'!$G$11:$AD$2233,23,0)</f>
        <v>2500</v>
      </c>
      <c r="T370" s="147">
        <f>VLOOKUP(B370,'[3]Giá đề xuất ODT'!$G$11:$AD$2233,24,0)</f>
        <v>1600</v>
      </c>
      <c r="U370" s="147">
        <v>2</v>
      </c>
      <c r="V370" s="123"/>
      <c r="W370" s="147" t="str">
        <f>D370</f>
        <v>Đường Phan Bội Châu</v>
      </c>
      <c r="X370" s="147" t="str">
        <f>" đoạn từ "&amp;E370</f>
        <v xml:space="preserve"> đoạn từ Đường Nguyễn Văn Linh</v>
      </c>
      <c r="Y370" s="147" t="str">
        <f>" đến "&amp;F370</f>
        <v xml:space="preserve"> đến Đường vào chợ Trảng Bom</v>
      </c>
      <c r="Z370" s="123"/>
      <c r="AA370" s="123"/>
      <c r="AB370" s="123"/>
      <c r="AC370" s="123"/>
      <c r="AD370" s="123"/>
    </row>
    <row r="371" spans="1:30" ht="78.75" x14ac:dyDescent="0.25">
      <c r="A371" s="32">
        <f t="shared" si="831"/>
        <v>366</v>
      </c>
      <c r="B371" s="32" t="str">
        <f t="shared" ref="B371:B376" si="938">B364</f>
        <v>VT2</v>
      </c>
      <c r="C371" s="32" t="str">
        <f t="shared" ref="C371:C376" si="939">$B$370</f>
        <v>TB57DT</v>
      </c>
      <c r="D371" s="164" t="str">
        <f>V371&amp;W371&amp;X371&amp;Y371&amp;Z371&amp;"
"&amp;AA371&amp;"
"
&amp;AB371</f>
        <v>Các tuyến đường giao thông đấu nối trực tiếp ra Đường Phan Bội Châu đoạn từ Đường Nguyễn Văn Linh đến Đường vào chợ Trảng Bom có hiện trạng là đường nhựa, bê tông xi măng:
- Có bề rộng ≥5m, cách đường giao thông ≤600m.
- Có bề rộng từ ≥3m đến &lt;5m, cách đường giao thông ≤400m.</v>
      </c>
      <c r="E371" s="165"/>
      <c r="F371" s="166"/>
      <c r="G371" s="148">
        <v>3400</v>
      </c>
      <c r="H371" s="37">
        <v>2400</v>
      </c>
      <c r="I371" s="37">
        <v>2000</v>
      </c>
      <c r="J371" s="160">
        <f>VLOOKUP(C371,'[4]1. MA DO'!$E$5:$AA$1933,23,0)</f>
        <v>1.1299999999999999</v>
      </c>
      <c r="K371" s="161">
        <f t="shared" si="828"/>
        <v>1.1299999999999999</v>
      </c>
      <c r="L371" s="161">
        <f t="shared" si="829"/>
        <v>1.1299999999999999</v>
      </c>
      <c r="M371" s="146">
        <f t="shared" ref="M371:M376" si="940">M370</f>
        <v>5000</v>
      </c>
      <c r="N371" s="146">
        <f t="shared" ref="N371:N376" si="941">N370</f>
        <v>3000</v>
      </c>
      <c r="O371" s="146">
        <f t="shared" ref="O371:O376" si="942">O370</f>
        <v>2200</v>
      </c>
      <c r="P371" s="146">
        <f t="shared" ref="P371:P376" si="943">P370</f>
        <v>1400</v>
      </c>
      <c r="Q371" s="147">
        <f t="shared" ref="Q371:Q376" si="944">Q370</f>
        <v>5600</v>
      </c>
      <c r="R371" s="147">
        <f t="shared" ref="R371:R376" si="945">R370</f>
        <v>3400</v>
      </c>
      <c r="S371" s="147">
        <f t="shared" ref="S371:S376" si="946">S370</f>
        <v>2500</v>
      </c>
      <c r="T371" s="147">
        <f t="shared" ref="T371:U376" si="947">T370</f>
        <v>1600</v>
      </c>
      <c r="U371" s="147">
        <f t="shared" si="947"/>
        <v>2</v>
      </c>
      <c r="V371" s="147" t="str">
        <f t="shared" ref="V371:V376" si="948">V364</f>
        <v xml:space="preserve">Các tuyến đường giao thông đấu nối trực tiếp ra </v>
      </c>
      <c r="W371" s="147" t="str">
        <f t="shared" ref="W371:X376" si="949">W370</f>
        <v>Đường Phan Bội Châu</v>
      </c>
      <c r="X371" s="147" t="str">
        <f t="shared" si="949"/>
        <v xml:space="preserve"> đoạn từ Đường Nguyễn Văn Linh</v>
      </c>
      <c r="Y371" s="147" t="str">
        <f t="shared" ref="Y371:Y376" si="950">Y370</f>
        <v xml:space="preserve"> đến Đường vào chợ Trảng Bom</v>
      </c>
      <c r="Z371" s="147" t="s">
        <v>335</v>
      </c>
      <c r="AA371" s="147" t="str">
        <f>AA364</f>
        <v>- Có bề rộng ≥5m, cách đường giao thông ≤600m.</v>
      </c>
      <c r="AB371" s="147" t="str">
        <f>AB364</f>
        <v>- Có bề rộng từ ≥3m đến &lt;5m, cách đường giao thông ≤400m.</v>
      </c>
      <c r="AC371" s="147">
        <f>AC364</f>
        <v>0</v>
      </c>
      <c r="AD371" s="123"/>
    </row>
    <row r="372" spans="1:30" ht="78.75" x14ac:dyDescent="0.25">
      <c r="A372" s="32">
        <f t="shared" si="831"/>
        <v>367</v>
      </c>
      <c r="B372" s="32" t="str">
        <f t="shared" si="938"/>
        <v>VT3</v>
      </c>
      <c r="C372" s="32" t="str">
        <f t="shared" si="939"/>
        <v>TB57DT</v>
      </c>
      <c r="D372" s="164" t="str">
        <f>V372&amp;W372&amp;X372&amp;Y372&amp;Z372&amp;"
"&amp;AA372&amp;"
"&amp;AB372&amp;"
"&amp;AC372</f>
        <v>Các tuyến đường giao thông đấu nối trực tiếp ra Đường Phan Bội Châu đoạn từ Đường Nguyễn Văn Linh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E372" s="165"/>
      <c r="F372" s="166"/>
      <c r="G372" s="148">
        <v>2500</v>
      </c>
      <c r="H372" s="37">
        <v>1800</v>
      </c>
      <c r="I372" s="37">
        <v>1500</v>
      </c>
      <c r="J372" s="160">
        <f>VLOOKUP(C372,'[4]1. MA DO'!$E$5:$AA$1933,23,0)</f>
        <v>1.1299999999999999</v>
      </c>
      <c r="K372" s="161">
        <f t="shared" si="828"/>
        <v>1.1299999999999999</v>
      </c>
      <c r="L372" s="161">
        <f t="shared" si="829"/>
        <v>1.1299999999999999</v>
      </c>
      <c r="M372" s="146">
        <f t="shared" si="940"/>
        <v>5000</v>
      </c>
      <c r="N372" s="146">
        <f t="shared" si="941"/>
        <v>3000</v>
      </c>
      <c r="O372" s="146">
        <f t="shared" si="942"/>
        <v>2200</v>
      </c>
      <c r="P372" s="146">
        <f t="shared" si="943"/>
        <v>1400</v>
      </c>
      <c r="Q372" s="147">
        <f t="shared" si="944"/>
        <v>5600</v>
      </c>
      <c r="R372" s="147">
        <f t="shared" si="945"/>
        <v>3400</v>
      </c>
      <c r="S372" s="147">
        <f t="shared" si="946"/>
        <v>2500</v>
      </c>
      <c r="T372" s="147">
        <f t="shared" si="947"/>
        <v>1600</v>
      </c>
      <c r="U372" s="147">
        <f t="shared" si="947"/>
        <v>2</v>
      </c>
      <c r="V372" s="147" t="str">
        <f t="shared" si="948"/>
        <v xml:space="preserve">Các tuyến đường giao thông đấu nối trực tiếp ra </v>
      </c>
      <c r="W372" s="147" t="str">
        <f t="shared" si="949"/>
        <v>Đường Phan Bội Châu</v>
      </c>
      <c r="X372" s="147" t="str">
        <f t="shared" si="949"/>
        <v xml:space="preserve"> đoạn từ Đường Nguyễn Văn Linh</v>
      </c>
      <c r="Y372" s="147" t="str">
        <f t="shared" si="950"/>
        <v xml:space="preserve"> đến Đường vào chợ Trảng Bom</v>
      </c>
      <c r="Z372" s="147" t="s">
        <v>335</v>
      </c>
      <c r="AA372" s="147" t="str">
        <f t="shared" ref="AA372:AC372" si="951">AA365</f>
        <v>- Có bề rộng ≥5m, cách đường giao thông &gt;600m.</v>
      </c>
      <c r="AB372" s="147" t="str">
        <f t="shared" si="951"/>
        <v>- Có bề rộng từ ≥3m đến &lt;5m, cách đường giao thông từ &gt;400m đến ≤600m.</v>
      </c>
      <c r="AC372" s="147" t="str">
        <f t="shared" si="951"/>
        <v>- Có bề rộng &lt;3m, cách đường giao thông ≤200m.</v>
      </c>
      <c r="AD372" s="123"/>
    </row>
    <row r="373" spans="1:30" ht="94.5" x14ac:dyDescent="0.25">
      <c r="A373" s="32">
        <f t="shared" si="831"/>
        <v>368</v>
      </c>
      <c r="B373" s="32" t="str">
        <f t="shared" si="938"/>
        <v>VT4</v>
      </c>
      <c r="C373" s="32" t="str">
        <f t="shared" si="939"/>
        <v>TB57DT</v>
      </c>
      <c r="D373" s="164" t="str">
        <f>V373&amp;W373&amp;X373&amp;Y373&amp;Z373</f>
        <v>Các tuyến đường giao thông đấu nối trực tiếp ra Đường Phan Bội Châu đoạn từ Đường Nguyễn Văn Linh đến Đường vào chợ Trảng Bom có hiện trạng là đường nhựa, bê tông xi măng:
- Có bề rộng từ ≥3m đến &lt;5m, cách đường giao thông &gt;600m.
- Có bề rộng &lt;3m, cách đường giao thông &gt;200m.</v>
      </c>
      <c r="E373" s="165"/>
      <c r="F373" s="166"/>
      <c r="G373" s="148">
        <v>1600</v>
      </c>
      <c r="H373" s="37">
        <v>1100</v>
      </c>
      <c r="I373" s="37">
        <v>960</v>
      </c>
      <c r="J373" s="160">
        <f>VLOOKUP(C373,'[4]1. MA DO'!$E$5:$AA$1933,23,0)</f>
        <v>1.1299999999999999</v>
      </c>
      <c r="K373" s="161">
        <f t="shared" si="828"/>
        <v>1.1299999999999999</v>
      </c>
      <c r="L373" s="161">
        <f t="shared" si="829"/>
        <v>1.1299999999999999</v>
      </c>
      <c r="M373" s="146">
        <f t="shared" si="940"/>
        <v>5000</v>
      </c>
      <c r="N373" s="146">
        <f t="shared" si="941"/>
        <v>3000</v>
      </c>
      <c r="O373" s="146">
        <f t="shared" si="942"/>
        <v>2200</v>
      </c>
      <c r="P373" s="146">
        <f t="shared" si="943"/>
        <v>1400</v>
      </c>
      <c r="Q373" s="147">
        <f t="shared" si="944"/>
        <v>5600</v>
      </c>
      <c r="R373" s="147">
        <f t="shared" si="945"/>
        <v>3400</v>
      </c>
      <c r="S373" s="147">
        <f t="shared" si="946"/>
        <v>2500</v>
      </c>
      <c r="T373" s="147">
        <f t="shared" si="947"/>
        <v>1600</v>
      </c>
      <c r="U373" s="147">
        <f t="shared" si="947"/>
        <v>2</v>
      </c>
      <c r="V373" s="147" t="str">
        <f t="shared" si="948"/>
        <v xml:space="preserve">Các tuyến đường giao thông đấu nối trực tiếp ra </v>
      </c>
      <c r="W373" s="147" t="str">
        <f t="shared" si="949"/>
        <v>Đường Phan Bội Châu</v>
      </c>
      <c r="X373" s="147" t="str">
        <f t="shared" si="949"/>
        <v xml:space="preserve"> đoạn từ Đường Nguyễn Văn Linh</v>
      </c>
      <c r="Y373" s="147" t="str">
        <f t="shared" si="950"/>
        <v xml:space="preserve"> đến Đường vào chợ Trảng Bom</v>
      </c>
      <c r="Z373" s="147" t="s">
        <v>336</v>
      </c>
      <c r="AA373" s="147">
        <f t="shared" ref="AA373:AC373" si="952">AA366</f>
        <v>0</v>
      </c>
      <c r="AB373" s="147">
        <f t="shared" si="952"/>
        <v>0</v>
      </c>
      <c r="AC373" s="147">
        <f t="shared" si="952"/>
        <v>0</v>
      </c>
      <c r="AD373" s="123"/>
    </row>
    <row r="374" spans="1:30" ht="110.25" x14ac:dyDescent="0.25">
      <c r="A374" s="32">
        <f t="shared" si="831"/>
        <v>369</v>
      </c>
      <c r="B374" s="32" t="str">
        <f t="shared" si="938"/>
        <v>VT2*0,8</v>
      </c>
      <c r="C374" s="32" t="str">
        <f t="shared" si="939"/>
        <v>TB57DT</v>
      </c>
      <c r="D374" s="164" t="str">
        <f>V374&amp;W374&amp;X374&amp;Y374&amp;Z374&amp;"
"&amp;AA374&amp;"
"
&amp;AB374</f>
        <v>Các tuyến đường giao thông không đấu nối trực tiếp và thông ra Đường Phan Bội Châu đoạn từ Đường Nguyễn Văn Linh đến Đường vào chợ Trảng Bom có hiện trạng là đường nhựa, bê tông xi măng:
- Có bề rộng ≥5m, cách đường giao thông ≤600m.
- Có bề rộng từ ≥3m đến &lt;5m, cách đường giao thông ≤400m.</v>
      </c>
      <c r="E374" s="165"/>
      <c r="F374" s="166"/>
      <c r="G374" s="148">
        <v>3100</v>
      </c>
      <c r="H374" s="37">
        <v>2200</v>
      </c>
      <c r="I374" s="37">
        <v>1900</v>
      </c>
      <c r="J374" s="160">
        <f>VLOOKUP(C374,'[4]1. MA DO'!$E$5:$AA$1933,23,0)</f>
        <v>1.1299999999999999</v>
      </c>
      <c r="K374" s="161">
        <f t="shared" si="828"/>
        <v>1.1299999999999999</v>
      </c>
      <c r="L374" s="161">
        <f t="shared" si="829"/>
        <v>1.1299999999999999</v>
      </c>
      <c r="M374" s="146">
        <f t="shared" si="940"/>
        <v>5000</v>
      </c>
      <c r="N374" s="146">
        <f t="shared" si="941"/>
        <v>3000</v>
      </c>
      <c r="O374" s="146">
        <f t="shared" si="942"/>
        <v>2200</v>
      </c>
      <c r="P374" s="146">
        <f t="shared" si="943"/>
        <v>1400</v>
      </c>
      <c r="Q374" s="147">
        <f t="shared" si="944"/>
        <v>5600</v>
      </c>
      <c r="R374" s="147">
        <f t="shared" si="945"/>
        <v>3400</v>
      </c>
      <c r="S374" s="147">
        <f t="shared" si="946"/>
        <v>2500</v>
      </c>
      <c r="T374" s="147">
        <f t="shared" si="947"/>
        <v>1600</v>
      </c>
      <c r="U374" s="147">
        <f t="shared" si="947"/>
        <v>2</v>
      </c>
      <c r="V374" s="147" t="str">
        <f t="shared" si="948"/>
        <v xml:space="preserve">Các tuyến đường giao thông không đấu nối trực tiếp và thông ra </v>
      </c>
      <c r="W374" s="147" t="str">
        <f t="shared" si="949"/>
        <v>Đường Phan Bội Châu</v>
      </c>
      <c r="X374" s="147" t="str">
        <f t="shared" si="949"/>
        <v xml:space="preserve"> đoạn từ Đường Nguyễn Văn Linh</v>
      </c>
      <c r="Y374" s="147" t="str">
        <f t="shared" si="950"/>
        <v xml:space="preserve"> đến Đường vào chợ Trảng Bom</v>
      </c>
      <c r="Z374" s="147" t="s">
        <v>335</v>
      </c>
      <c r="AA374" s="147" t="str">
        <f t="shared" ref="AA374:AC374" si="953">AA367</f>
        <v>- Có bề rộng ≥5m, cách đường giao thông ≤600m.</v>
      </c>
      <c r="AB374" s="147" t="str">
        <f t="shared" si="953"/>
        <v>- Có bề rộng từ ≥3m đến &lt;5m, cách đường giao thông ≤400m.</v>
      </c>
      <c r="AC374" s="147">
        <f t="shared" si="953"/>
        <v>0</v>
      </c>
      <c r="AD374" s="123"/>
    </row>
    <row r="375" spans="1:30" ht="110.25" x14ac:dyDescent="0.25">
      <c r="A375" s="32">
        <f t="shared" si="831"/>
        <v>370</v>
      </c>
      <c r="B375" s="32" t="str">
        <f t="shared" si="938"/>
        <v>VT3*0,8</v>
      </c>
      <c r="C375" s="32" t="str">
        <f t="shared" si="939"/>
        <v>TB57DT</v>
      </c>
      <c r="D375" s="164" t="str">
        <f>V375&amp;W375&amp;X375&amp;Y375&amp;Z375&amp;"
"&amp;AA375&amp;"
"
&amp;AB375&amp;"
"&amp;AC375</f>
        <v>Các tuyến đường giao thông không đấu nối trực tiếp và thông ra Đường Phan Bội Châu đoạn từ Đường Nguyễn Văn Linh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E375" s="165"/>
      <c r="F375" s="166"/>
      <c r="G375" s="148">
        <v>2300</v>
      </c>
      <c r="H375" s="37">
        <v>1600</v>
      </c>
      <c r="I375" s="37">
        <v>1400</v>
      </c>
      <c r="J375" s="160">
        <f>VLOOKUP(C375,'[4]1. MA DO'!$E$5:$AA$1933,23,0)</f>
        <v>1.1299999999999999</v>
      </c>
      <c r="K375" s="161">
        <f t="shared" si="828"/>
        <v>1.1299999999999999</v>
      </c>
      <c r="L375" s="161">
        <f t="shared" si="829"/>
        <v>1.1299999999999999</v>
      </c>
      <c r="M375" s="146">
        <f t="shared" si="940"/>
        <v>5000</v>
      </c>
      <c r="N375" s="146">
        <f t="shared" si="941"/>
        <v>3000</v>
      </c>
      <c r="O375" s="146">
        <f t="shared" si="942"/>
        <v>2200</v>
      </c>
      <c r="P375" s="146">
        <f t="shared" si="943"/>
        <v>1400</v>
      </c>
      <c r="Q375" s="147">
        <f t="shared" si="944"/>
        <v>5600</v>
      </c>
      <c r="R375" s="147">
        <f t="shared" si="945"/>
        <v>3400</v>
      </c>
      <c r="S375" s="147">
        <f t="shared" si="946"/>
        <v>2500</v>
      </c>
      <c r="T375" s="147">
        <f t="shared" si="947"/>
        <v>1600</v>
      </c>
      <c r="U375" s="147">
        <f t="shared" si="947"/>
        <v>2</v>
      </c>
      <c r="V375" s="147" t="str">
        <f t="shared" si="948"/>
        <v xml:space="preserve">Các tuyến đường giao thông không đấu nối trực tiếp và thông ra </v>
      </c>
      <c r="W375" s="147" t="str">
        <f t="shared" si="949"/>
        <v>Đường Phan Bội Châu</v>
      </c>
      <c r="X375" s="147" t="str">
        <f t="shared" si="949"/>
        <v xml:space="preserve"> đoạn từ Đường Nguyễn Văn Linh</v>
      </c>
      <c r="Y375" s="147" t="str">
        <f t="shared" si="950"/>
        <v xml:space="preserve"> đến Đường vào chợ Trảng Bom</v>
      </c>
      <c r="Z375" s="147" t="s">
        <v>335</v>
      </c>
      <c r="AA375" s="147" t="str">
        <f t="shared" ref="AA375:AC375" si="954">AA368</f>
        <v>- Có bề rộng ≥5m, cách đường giao thông &gt;600m.</v>
      </c>
      <c r="AB375" s="147" t="str">
        <f t="shared" si="954"/>
        <v>- Có bề rộng từ ≥3m đến &lt;5m, cách đường giao thông từ &gt;400m đến ≤600m.</v>
      </c>
      <c r="AC375" s="147" t="str">
        <f t="shared" si="954"/>
        <v>- Có bề rộng &lt;3m, cách đường giao thông ≤200m.</v>
      </c>
      <c r="AD375" s="123"/>
    </row>
    <row r="376" spans="1:30" ht="110.25" x14ac:dyDescent="0.25">
      <c r="A376" s="32">
        <f t="shared" si="831"/>
        <v>371</v>
      </c>
      <c r="B376" s="32" t="str">
        <f t="shared" si="938"/>
        <v>VT4*0,8</v>
      </c>
      <c r="C376" s="32" t="str">
        <f t="shared" si="939"/>
        <v>TB57DT</v>
      </c>
      <c r="D376" s="164" t="str">
        <f>V376&amp;W376&amp;X376&amp;Y376&amp;Z376</f>
        <v>Các tuyến đường giao thông không đấu nối trực tiếp và thông ra Đường Phan Bội Châu đoạn từ Đường Nguyễn Văn Linh đến Đường vào chợ Trảng Bom có hiện trạng là đường nhựa, bê tông xi măng:
- Có bề rộng từ ≥3m đến &lt;5m, cách đường giao thông &gt;600m.
- Có bề rộng &lt;3m, cách đường giao thông &gt;200m.</v>
      </c>
      <c r="E376" s="165"/>
      <c r="F376" s="166"/>
      <c r="G376" s="148">
        <v>1400</v>
      </c>
      <c r="H376" s="37">
        <v>980</v>
      </c>
      <c r="I376" s="37">
        <v>840</v>
      </c>
      <c r="J376" s="160">
        <f>VLOOKUP(C376,'[4]1. MA DO'!$E$5:$AA$1933,23,0)</f>
        <v>1.1299999999999999</v>
      </c>
      <c r="K376" s="161">
        <f t="shared" si="828"/>
        <v>1.1299999999999999</v>
      </c>
      <c r="L376" s="161">
        <f t="shared" si="829"/>
        <v>1.1299999999999999</v>
      </c>
      <c r="M376" s="146">
        <f t="shared" si="940"/>
        <v>5000</v>
      </c>
      <c r="N376" s="146">
        <f t="shared" si="941"/>
        <v>3000</v>
      </c>
      <c r="O376" s="146">
        <f t="shared" si="942"/>
        <v>2200</v>
      </c>
      <c r="P376" s="146">
        <f t="shared" si="943"/>
        <v>1400</v>
      </c>
      <c r="Q376" s="147">
        <f t="shared" si="944"/>
        <v>5600</v>
      </c>
      <c r="R376" s="147">
        <f t="shared" si="945"/>
        <v>3400</v>
      </c>
      <c r="S376" s="147">
        <f t="shared" si="946"/>
        <v>2500</v>
      </c>
      <c r="T376" s="147">
        <f t="shared" si="947"/>
        <v>1600</v>
      </c>
      <c r="U376" s="147">
        <f t="shared" si="947"/>
        <v>2</v>
      </c>
      <c r="V376" s="147" t="str">
        <f t="shared" si="948"/>
        <v xml:space="preserve">Các tuyến đường giao thông không đấu nối trực tiếp và thông ra </v>
      </c>
      <c r="W376" s="147" t="str">
        <f t="shared" si="949"/>
        <v>Đường Phan Bội Châu</v>
      </c>
      <c r="X376" s="147" t="str">
        <f t="shared" si="949"/>
        <v xml:space="preserve"> đoạn từ Đường Nguyễn Văn Linh</v>
      </c>
      <c r="Y376" s="147" t="str">
        <f t="shared" si="950"/>
        <v xml:space="preserve"> đến Đường vào chợ Trảng Bom</v>
      </c>
      <c r="Z376" s="147" t="s">
        <v>336</v>
      </c>
      <c r="AA376" s="147">
        <f t="shared" ref="AA376:AC376" si="955">AA369</f>
        <v>0</v>
      </c>
      <c r="AB376" s="147">
        <f t="shared" si="955"/>
        <v>0</v>
      </c>
      <c r="AC376" s="147">
        <f t="shared" si="955"/>
        <v>0</v>
      </c>
      <c r="AD376" s="123"/>
    </row>
    <row r="377" spans="1:30" ht="63" x14ac:dyDescent="0.25">
      <c r="A377" s="32">
        <f t="shared" si="831"/>
        <v>372</v>
      </c>
      <c r="B377" s="32" t="str">
        <f>'Đầu vào (2)'!G365</f>
        <v>TB58DT</v>
      </c>
      <c r="C377" s="32" t="str">
        <f>$B$377</f>
        <v>TB58DT</v>
      </c>
      <c r="D377" s="34" t="str">
        <f>'Đầu vào (2)'!H365</f>
        <v>Ba Đường song song với Đường Nguyễn Huệ</v>
      </c>
      <c r="E377" s="34" t="str">
        <f>'Đầu vào (2)'!I365</f>
        <v>Đường Nguyễn Văn Linh và Đường Nguyễn Tri Phương</v>
      </c>
      <c r="F377" s="34" t="str">
        <f>'Đầu vào (2)'!K365</f>
        <v>Đường vào chợ Trảng Bom</v>
      </c>
      <c r="G377" s="37">
        <v>5600</v>
      </c>
      <c r="H377" s="37">
        <v>3900</v>
      </c>
      <c r="I377" s="37">
        <v>3400</v>
      </c>
      <c r="J377" s="160">
        <f>VLOOKUP(C377,'[4]1. MA DO'!$E$5:$AA$1933,23,0)</f>
        <v>1.1299999999999999</v>
      </c>
      <c r="K377" s="161">
        <f t="shared" si="828"/>
        <v>1.1299999999999999</v>
      </c>
      <c r="L377" s="161">
        <f t="shared" si="829"/>
        <v>1.1299999999999999</v>
      </c>
      <c r="M377" s="146">
        <f>'Đầu vào (2)'!L365</f>
        <v>5000</v>
      </c>
      <c r="N377" s="146">
        <f>'Đầu vào (2)'!M365</f>
        <v>3000</v>
      </c>
      <c r="O377" s="146">
        <f>'Đầu vào (2)'!N365</f>
        <v>2200</v>
      </c>
      <c r="P377" s="146">
        <f>'Đầu vào (2)'!O365</f>
        <v>1400</v>
      </c>
      <c r="Q377" s="147">
        <f>VLOOKUP(B377,'[3]Giá đề xuất ODT'!$G$11:$AD$2233,21,0)</f>
        <v>5600</v>
      </c>
      <c r="R377" s="147">
        <f>VLOOKUP(B377,'[3]Giá đề xuất ODT'!$G$11:$AD$2233,22,0)</f>
        <v>3400</v>
      </c>
      <c r="S377" s="147">
        <f>VLOOKUP(B377,'[3]Giá đề xuất ODT'!$G$11:$AD$2233,23,0)</f>
        <v>2500</v>
      </c>
      <c r="T377" s="147">
        <f>VLOOKUP(B377,'[3]Giá đề xuất ODT'!$G$11:$AD$2233,24,0)</f>
        <v>1600</v>
      </c>
      <c r="U377" s="147">
        <v>2</v>
      </c>
      <c r="V377" s="123"/>
      <c r="W377" s="147" t="str">
        <f>D377</f>
        <v>Ba Đường song song với Đường Nguyễn Huệ</v>
      </c>
      <c r="X377" s="147" t="str">
        <f>" đoạn từ "&amp;E377</f>
        <v xml:space="preserve"> đoạn từ Đường Nguyễn Văn Linh và Đường Nguyễn Tri Phương</v>
      </c>
      <c r="Y377" s="147" t="str">
        <f>" đến "&amp;F377</f>
        <v xml:space="preserve"> đến Đường vào chợ Trảng Bom</v>
      </c>
      <c r="Z377" s="123"/>
      <c r="AA377" s="123"/>
      <c r="AB377" s="123"/>
      <c r="AC377" s="123"/>
      <c r="AD377" s="123"/>
    </row>
    <row r="378" spans="1:30" ht="78.75" x14ac:dyDescent="0.25">
      <c r="A378" s="32">
        <f t="shared" si="831"/>
        <v>373</v>
      </c>
      <c r="B378" s="32" t="str">
        <f t="shared" ref="B378:B383" si="956">B371</f>
        <v>VT2</v>
      </c>
      <c r="C378" s="32" t="str">
        <f t="shared" ref="C378:C383" si="957">$B$377</f>
        <v>TB58DT</v>
      </c>
      <c r="D378" s="164" t="str">
        <f>V378&amp;W378&amp;X378&amp;Y378&amp;Z378&amp;"
"&amp;AA378&amp;"
"
&amp;AB378</f>
        <v>Các tuyến đường giao thông đấu nối trực tiếp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≤600m.
- Có bề rộng từ ≥3m đến &lt;5m, cách đường giao thông ≤400m.</v>
      </c>
      <c r="E378" s="165"/>
      <c r="F378" s="166"/>
      <c r="G378" s="148">
        <v>3400</v>
      </c>
      <c r="H378" s="37">
        <v>2400</v>
      </c>
      <c r="I378" s="37">
        <v>2000</v>
      </c>
      <c r="J378" s="160">
        <f>VLOOKUP(C378,'[4]1. MA DO'!$E$5:$AA$1933,23,0)</f>
        <v>1.1299999999999999</v>
      </c>
      <c r="K378" s="161">
        <f t="shared" si="828"/>
        <v>1.1299999999999999</v>
      </c>
      <c r="L378" s="161">
        <f t="shared" si="829"/>
        <v>1.1299999999999999</v>
      </c>
      <c r="M378" s="146">
        <f t="shared" ref="M378:M383" si="958">M377</f>
        <v>5000</v>
      </c>
      <c r="N378" s="146">
        <f t="shared" ref="N378:N383" si="959">N377</f>
        <v>3000</v>
      </c>
      <c r="O378" s="146">
        <f t="shared" ref="O378:O383" si="960">O377</f>
        <v>2200</v>
      </c>
      <c r="P378" s="146">
        <f t="shared" ref="P378:P383" si="961">P377</f>
        <v>1400</v>
      </c>
      <c r="Q378" s="147">
        <f t="shared" ref="Q378:Q383" si="962">Q377</f>
        <v>5600</v>
      </c>
      <c r="R378" s="147">
        <f t="shared" ref="R378:R383" si="963">R377</f>
        <v>3400</v>
      </c>
      <c r="S378" s="147">
        <f t="shared" ref="S378:S383" si="964">S377</f>
        <v>2500</v>
      </c>
      <c r="T378" s="147">
        <f t="shared" ref="T378:U383" si="965">T377</f>
        <v>1600</v>
      </c>
      <c r="U378" s="147">
        <f t="shared" si="965"/>
        <v>2</v>
      </c>
      <c r="V378" s="147" t="str">
        <f t="shared" ref="V378:V383" si="966">V371</f>
        <v xml:space="preserve">Các tuyến đường giao thông đấu nối trực tiếp ra </v>
      </c>
      <c r="W378" s="147" t="str">
        <f t="shared" ref="W378:X383" si="967">W377</f>
        <v>Ba Đường song song với Đường Nguyễn Huệ</v>
      </c>
      <c r="X378" s="147" t="str">
        <f t="shared" si="967"/>
        <v xml:space="preserve"> đoạn từ Đường Nguyễn Văn Linh và Đường Nguyễn Tri Phương</v>
      </c>
      <c r="Y378" s="147" t="str">
        <f t="shared" ref="Y378:Y383" si="968">Y377</f>
        <v xml:space="preserve"> đến Đường vào chợ Trảng Bom</v>
      </c>
      <c r="Z378" s="147" t="s">
        <v>335</v>
      </c>
      <c r="AA378" s="147" t="str">
        <f>AA371</f>
        <v>- Có bề rộng ≥5m, cách đường giao thông ≤600m.</v>
      </c>
      <c r="AB378" s="147" t="str">
        <f>AB371</f>
        <v>- Có bề rộng từ ≥3m đến &lt;5m, cách đường giao thông ≤400m.</v>
      </c>
      <c r="AC378" s="147">
        <f>AC371</f>
        <v>0</v>
      </c>
      <c r="AD378" s="123"/>
    </row>
    <row r="379" spans="1:30" ht="78.75" x14ac:dyDescent="0.25">
      <c r="A379" s="32">
        <f t="shared" si="831"/>
        <v>374</v>
      </c>
      <c r="B379" s="32" t="str">
        <f t="shared" si="956"/>
        <v>VT3</v>
      </c>
      <c r="C379" s="32" t="str">
        <f t="shared" si="957"/>
        <v>TB58DT</v>
      </c>
      <c r="D379" s="164" t="str">
        <f>V379&amp;W379&amp;X379&amp;Y379&amp;Z379&amp;"
"&amp;AA379&amp;"
"&amp;AB379&amp;"
"&amp;AC379</f>
        <v>Các tuyến đường giao thông đấu nối trực tiếp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E379" s="165"/>
      <c r="F379" s="166"/>
      <c r="G379" s="148">
        <v>2500</v>
      </c>
      <c r="H379" s="37">
        <v>1800</v>
      </c>
      <c r="I379" s="37">
        <v>1500</v>
      </c>
      <c r="J379" s="160">
        <f>VLOOKUP(C379,'[4]1. MA DO'!$E$5:$AA$1933,23,0)</f>
        <v>1.1299999999999999</v>
      </c>
      <c r="K379" s="161">
        <f t="shared" si="828"/>
        <v>1.1299999999999999</v>
      </c>
      <c r="L379" s="161">
        <f t="shared" si="829"/>
        <v>1.1299999999999999</v>
      </c>
      <c r="M379" s="146">
        <f t="shared" si="958"/>
        <v>5000</v>
      </c>
      <c r="N379" s="146">
        <f t="shared" si="959"/>
        <v>3000</v>
      </c>
      <c r="O379" s="146">
        <f t="shared" si="960"/>
        <v>2200</v>
      </c>
      <c r="P379" s="146">
        <f t="shared" si="961"/>
        <v>1400</v>
      </c>
      <c r="Q379" s="147">
        <f t="shared" si="962"/>
        <v>5600</v>
      </c>
      <c r="R379" s="147">
        <f t="shared" si="963"/>
        <v>3400</v>
      </c>
      <c r="S379" s="147">
        <f t="shared" si="964"/>
        <v>2500</v>
      </c>
      <c r="T379" s="147">
        <f t="shared" si="965"/>
        <v>1600</v>
      </c>
      <c r="U379" s="147">
        <f t="shared" si="965"/>
        <v>2</v>
      </c>
      <c r="V379" s="147" t="str">
        <f t="shared" si="966"/>
        <v xml:space="preserve">Các tuyến đường giao thông đấu nối trực tiếp ra </v>
      </c>
      <c r="W379" s="147" t="str">
        <f t="shared" si="967"/>
        <v>Ba Đường song song với Đường Nguyễn Huệ</v>
      </c>
      <c r="X379" s="147" t="str">
        <f t="shared" si="967"/>
        <v xml:space="preserve"> đoạn từ Đường Nguyễn Văn Linh và Đường Nguyễn Tri Phương</v>
      </c>
      <c r="Y379" s="147" t="str">
        <f t="shared" si="968"/>
        <v xml:space="preserve"> đến Đường vào chợ Trảng Bom</v>
      </c>
      <c r="Z379" s="147" t="s">
        <v>335</v>
      </c>
      <c r="AA379" s="147" t="str">
        <f t="shared" ref="AA379:AC379" si="969">AA372</f>
        <v>- Có bề rộng ≥5m, cách đường giao thông &gt;600m.</v>
      </c>
      <c r="AB379" s="147" t="str">
        <f t="shared" si="969"/>
        <v>- Có bề rộng từ ≥3m đến &lt;5m, cách đường giao thông từ &gt;400m đến ≤600m.</v>
      </c>
      <c r="AC379" s="147" t="str">
        <f t="shared" si="969"/>
        <v>- Có bề rộng &lt;3m, cách đường giao thông ≤200m.</v>
      </c>
      <c r="AD379" s="123"/>
    </row>
    <row r="380" spans="1:30" ht="94.5" x14ac:dyDescent="0.25">
      <c r="A380" s="32">
        <f t="shared" si="831"/>
        <v>375</v>
      </c>
      <c r="B380" s="32" t="str">
        <f t="shared" si="956"/>
        <v>VT4</v>
      </c>
      <c r="C380" s="32" t="str">
        <f t="shared" si="957"/>
        <v>TB58DT</v>
      </c>
      <c r="D380" s="164" t="str">
        <f>V380&amp;W380&amp;X380&amp;Y380&amp;Z380</f>
        <v>Các tuyến đường giao thông đấu nối trực tiếp ra Ba Đường song song với Đường Nguyễn Huệ đoạn từ Đường Nguyễn Văn Linh và Đường Nguyễn Tri Phương đến Đường vào chợ Trảng Bom có hiện trạng là đường nhựa, bê tông xi măng:
- Có bề rộng từ ≥3m đến &lt;5m, cách đường giao thông &gt;600m.
- Có bề rộng &lt;3m, cách đường giao thông &gt;200m.</v>
      </c>
      <c r="E380" s="165"/>
      <c r="F380" s="166"/>
      <c r="G380" s="148">
        <v>1600</v>
      </c>
      <c r="H380" s="37">
        <v>1100</v>
      </c>
      <c r="I380" s="37">
        <v>960</v>
      </c>
      <c r="J380" s="160">
        <f>VLOOKUP(C380,'[4]1. MA DO'!$E$5:$AA$1933,23,0)</f>
        <v>1.1299999999999999</v>
      </c>
      <c r="K380" s="161">
        <f t="shared" si="828"/>
        <v>1.1299999999999999</v>
      </c>
      <c r="L380" s="161">
        <f t="shared" si="829"/>
        <v>1.1299999999999999</v>
      </c>
      <c r="M380" s="146">
        <f t="shared" si="958"/>
        <v>5000</v>
      </c>
      <c r="N380" s="146">
        <f t="shared" si="959"/>
        <v>3000</v>
      </c>
      <c r="O380" s="146">
        <f t="shared" si="960"/>
        <v>2200</v>
      </c>
      <c r="P380" s="146">
        <f t="shared" si="961"/>
        <v>1400</v>
      </c>
      <c r="Q380" s="147">
        <f t="shared" si="962"/>
        <v>5600</v>
      </c>
      <c r="R380" s="147">
        <f t="shared" si="963"/>
        <v>3400</v>
      </c>
      <c r="S380" s="147">
        <f t="shared" si="964"/>
        <v>2500</v>
      </c>
      <c r="T380" s="147">
        <f t="shared" si="965"/>
        <v>1600</v>
      </c>
      <c r="U380" s="147">
        <f t="shared" si="965"/>
        <v>2</v>
      </c>
      <c r="V380" s="147" t="str">
        <f t="shared" si="966"/>
        <v xml:space="preserve">Các tuyến đường giao thông đấu nối trực tiếp ra </v>
      </c>
      <c r="W380" s="147" t="str">
        <f t="shared" si="967"/>
        <v>Ba Đường song song với Đường Nguyễn Huệ</v>
      </c>
      <c r="X380" s="147" t="str">
        <f t="shared" si="967"/>
        <v xml:space="preserve"> đoạn từ Đường Nguyễn Văn Linh và Đường Nguyễn Tri Phương</v>
      </c>
      <c r="Y380" s="147" t="str">
        <f t="shared" si="968"/>
        <v xml:space="preserve"> đến Đường vào chợ Trảng Bom</v>
      </c>
      <c r="Z380" s="147" t="s">
        <v>336</v>
      </c>
      <c r="AA380" s="147">
        <f t="shared" ref="AA380:AC380" si="970">AA373</f>
        <v>0</v>
      </c>
      <c r="AB380" s="147">
        <f t="shared" si="970"/>
        <v>0</v>
      </c>
      <c r="AC380" s="147">
        <f t="shared" si="970"/>
        <v>0</v>
      </c>
      <c r="AD380" s="123"/>
    </row>
    <row r="381" spans="1:30" ht="110.25" x14ac:dyDescent="0.25">
      <c r="A381" s="32">
        <f t="shared" si="831"/>
        <v>376</v>
      </c>
      <c r="B381" s="32" t="str">
        <f t="shared" si="956"/>
        <v>VT2*0,8</v>
      </c>
      <c r="C381" s="32" t="str">
        <f t="shared" si="957"/>
        <v>TB58DT</v>
      </c>
      <c r="D381" s="164" t="str">
        <f>V381&amp;W381&amp;X381&amp;Y381&amp;Z381&amp;"
"&amp;AA381&amp;"
"
&amp;AB381</f>
        <v>Các tuyến đường giao thông không đấu nối trực tiếp và thông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≤600m.
- Có bề rộng từ ≥3m đến &lt;5m, cách đường giao thông ≤400m.</v>
      </c>
      <c r="E381" s="165"/>
      <c r="F381" s="166"/>
      <c r="G381" s="148">
        <v>3100</v>
      </c>
      <c r="H381" s="37">
        <v>2200</v>
      </c>
      <c r="I381" s="37">
        <v>1900</v>
      </c>
      <c r="J381" s="160">
        <f>VLOOKUP(C381,'[4]1. MA DO'!$E$5:$AA$1933,23,0)</f>
        <v>1.1299999999999999</v>
      </c>
      <c r="K381" s="161">
        <f t="shared" si="828"/>
        <v>1.1299999999999999</v>
      </c>
      <c r="L381" s="161">
        <f t="shared" si="829"/>
        <v>1.1299999999999999</v>
      </c>
      <c r="M381" s="146">
        <f t="shared" si="958"/>
        <v>5000</v>
      </c>
      <c r="N381" s="146">
        <f t="shared" si="959"/>
        <v>3000</v>
      </c>
      <c r="O381" s="146">
        <f t="shared" si="960"/>
        <v>2200</v>
      </c>
      <c r="P381" s="146">
        <f t="shared" si="961"/>
        <v>1400</v>
      </c>
      <c r="Q381" s="147">
        <f t="shared" si="962"/>
        <v>5600</v>
      </c>
      <c r="R381" s="147">
        <f t="shared" si="963"/>
        <v>3400</v>
      </c>
      <c r="S381" s="147">
        <f t="shared" si="964"/>
        <v>2500</v>
      </c>
      <c r="T381" s="147">
        <f t="shared" si="965"/>
        <v>1600</v>
      </c>
      <c r="U381" s="147">
        <f t="shared" si="965"/>
        <v>2</v>
      </c>
      <c r="V381" s="147" t="str">
        <f t="shared" si="966"/>
        <v xml:space="preserve">Các tuyến đường giao thông không đấu nối trực tiếp và thông ra </v>
      </c>
      <c r="W381" s="147" t="str">
        <f t="shared" si="967"/>
        <v>Ba Đường song song với Đường Nguyễn Huệ</v>
      </c>
      <c r="X381" s="147" t="str">
        <f t="shared" si="967"/>
        <v xml:space="preserve"> đoạn từ Đường Nguyễn Văn Linh và Đường Nguyễn Tri Phương</v>
      </c>
      <c r="Y381" s="147" t="str">
        <f t="shared" si="968"/>
        <v xml:space="preserve"> đến Đường vào chợ Trảng Bom</v>
      </c>
      <c r="Z381" s="147" t="s">
        <v>335</v>
      </c>
      <c r="AA381" s="147" t="str">
        <f t="shared" ref="AA381:AC381" si="971">AA374</f>
        <v>- Có bề rộng ≥5m, cách đường giao thông ≤600m.</v>
      </c>
      <c r="AB381" s="147" t="str">
        <f t="shared" si="971"/>
        <v>- Có bề rộng từ ≥3m đến &lt;5m, cách đường giao thông ≤400m.</v>
      </c>
      <c r="AC381" s="147">
        <f t="shared" si="971"/>
        <v>0</v>
      </c>
      <c r="AD381" s="123"/>
    </row>
    <row r="382" spans="1:30" ht="110.25" x14ac:dyDescent="0.25">
      <c r="A382" s="32">
        <f t="shared" si="831"/>
        <v>377</v>
      </c>
      <c r="B382" s="32" t="str">
        <f t="shared" si="956"/>
        <v>VT3*0,8</v>
      </c>
      <c r="C382" s="32" t="str">
        <f t="shared" si="957"/>
        <v>TB58DT</v>
      </c>
      <c r="D382" s="164" t="str">
        <f>V382&amp;W382&amp;X382&amp;Y382&amp;Z382&amp;"
"&amp;AA382&amp;"
"
&amp;AB382&amp;"
"&amp;AC382</f>
        <v>Các tuyến đường giao thông không đấu nối trực tiếp và thông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E382" s="165"/>
      <c r="F382" s="166"/>
      <c r="G382" s="148">
        <v>2300</v>
      </c>
      <c r="H382" s="37">
        <v>1600</v>
      </c>
      <c r="I382" s="37">
        <v>1400</v>
      </c>
      <c r="J382" s="160">
        <f>VLOOKUP(C382,'[4]1. MA DO'!$E$5:$AA$1933,23,0)</f>
        <v>1.1299999999999999</v>
      </c>
      <c r="K382" s="161">
        <f t="shared" si="828"/>
        <v>1.1299999999999999</v>
      </c>
      <c r="L382" s="161">
        <f t="shared" si="829"/>
        <v>1.1299999999999999</v>
      </c>
      <c r="M382" s="146">
        <f t="shared" si="958"/>
        <v>5000</v>
      </c>
      <c r="N382" s="146">
        <f t="shared" si="959"/>
        <v>3000</v>
      </c>
      <c r="O382" s="146">
        <f t="shared" si="960"/>
        <v>2200</v>
      </c>
      <c r="P382" s="146">
        <f t="shared" si="961"/>
        <v>1400</v>
      </c>
      <c r="Q382" s="147">
        <f t="shared" si="962"/>
        <v>5600</v>
      </c>
      <c r="R382" s="147">
        <f t="shared" si="963"/>
        <v>3400</v>
      </c>
      <c r="S382" s="147">
        <f t="shared" si="964"/>
        <v>2500</v>
      </c>
      <c r="T382" s="147">
        <f t="shared" si="965"/>
        <v>1600</v>
      </c>
      <c r="U382" s="147">
        <f t="shared" si="965"/>
        <v>2</v>
      </c>
      <c r="V382" s="147" t="str">
        <f t="shared" si="966"/>
        <v xml:space="preserve">Các tuyến đường giao thông không đấu nối trực tiếp và thông ra </v>
      </c>
      <c r="W382" s="147" t="str">
        <f t="shared" si="967"/>
        <v>Ba Đường song song với Đường Nguyễn Huệ</v>
      </c>
      <c r="X382" s="147" t="str">
        <f t="shared" si="967"/>
        <v xml:space="preserve"> đoạn từ Đường Nguyễn Văn Linh và Đường Nguyễn Tri Phương</v>
      </c>
      <c r="Y382" s="147" t="str">
        <f t="shared" si="968"/>
        <v xml:space="preserve"> đến Đường vào chợ Trảng Bom</v>
      </c>
      <c r="Z382" s="147" t="s">
        <v>335</v>
      </c>
      <c r="AA382" s="147" t="str">
        <f t="shared" ref="AA382:AC382" si="972">AA375</f>
        <v>- Có bề rộng ≥5m, cách đường giao thông &gt;600m.</v>
      </c>
      <c r="AB382" s="147" t="str">
        <f t="shared" si="972"/>
        <v>- Có bề rộng từ ≥3m đến &lt;5m, cách đường giao thông từ &gt;400m đến ≤600m.</v>
      </c>
      <c r="AC382" s="147" t="str">
        <f t="shared" si="972"/>
        <v>- Có bề rộng &lt;3m, cách đường giao thông ≤200m.</v>
      </c>
      <c r="AD382" s="123"/>
    </row>
    <row r="383" spans="1:30" ht="110.25" x14ac:dyDescent="0.25">
      <c r="A383" s="32">
        <f t="shared" si="831"/>
        <v>378</v>
      </c>
      <c r="B383" s="32" t="str">
        <f t="shared" si="956"/>
        <v>VT4*0,8</v>
      </c>
      <c r="C383" s="32" t="str">
        <f t="shared" si="957"/>
        <v>TB58DT</v>
      </c>
      <c r="D383" s="164" t="str">
        <f>V383&amp;W383&amp;X383&amp;Y383&amp;Z383</f>
        <v>Các tuyến đường giao thông không đấu nối trực tiếp và thông ra Ba Đường song song với Đường Nguyễn Huệ đoạn từ Đường Nguyễn Văn Linh và Đường Nguyễn Tri Phương đến Đường vào chợ Trảng Bom có hiện trạng là đường nhựa, bê tông xi măng:
- Có bề rộng từ ≥3m đến &lt;5m, cách đường giao thông &gt;600m.
- Có bề rộng &lt;3m, cách đường giao thông &gt;200m.</v>
      </c>
      <c r="E383" s="165"/>
      <c r="F383" s="166"/>
      <c r="G383" s="148">
        <v>1400</v>
      </c>
      <c r="H383" s="37">
        <v>980</v>
      </c>
      <c r="I383" s="37">
        <v>840</v>
      </c>
      <c r="J383" s="160">
        <f>VLOOKUP(C383,'[4]1. MA DO'!$E$5:$AA$1933,23,0)</f>
        <v>1.1299999999999999</v>
      </c>
      <c r="K383" s="161">
        <f t="shared" si="828"/>
        <v>1.1299999999999999</v>
      </c>
      <c r="L383" s="161">
        <f t="shared" si="829"/>
        <v>1.1299999999999999</v>
      </c>
      <c r="M383" s="146">
        <f t="shared" si="958"/>
        <v>5000</v>
      </c>
      <c r="N383" s="146">
        <f t="shared" si="959"/>
        <v>3000</v>
      </c>
      <c r="O383" s="146">
        <f t="shared" si="960"/>
        <v>2200</v>
      </c>
      <c r="P383" s="146">
        <f t="shared" si="961"/>
        <v>1400</v>
      </c>
      <c r="Q383" s="147">
        <f t="shared" si="962"/>
        <v>5600</v>
      </c>
      <c r="R383" s="147">
        <f t="shared" si="963"/>
        <v>3400</v>
      </c>
      <c r="S383" s="147">
        <f t="shared" si="964"/>
        <v>2500</v>
      </c>
      <c r="T383" s="147">
        <f t="shared" si="965"/>
        <v>1600</v>
      </c>
      <c r="U383" s="147">
        <f t="shared" si="965"/>
        <v>2</v>
      </c>
      <c r="V383" s="147" t="str">
        <f t="shared" si="966"/>
        <v xml:space="preserve">Các tuyến đường giao thông không đấu nối trực tiếp và thông ra </v>
      </c>
      <c r="W383" s="147" t="str">
        <f t="shared" si="967"/>
        <v>Ba Đường song song với Đường Nguyễn Huệ</v>
      </c>
      <c r="X383" s="147" t="str">
        <f t="shared" si="967"/>
        <v xml:space="preserve"> đoạn từ Đường Nguyễn Văn Linh và Đường Nguyễn Tri Phương</v>
      </c>
      <c r="Y383" s="147" t="str">
        <f t="shared" si="968"/>
        <v xml:space="preserve"> đến Đường vào chợ Trảng Bom</v>
      </c>
      <c r="Z383" s="147" t="s">
        <v>336</v>
      </c>
      <c r="AA383" s="147">
        <f t="shared" ref="AA383:AC383" si="973">AA376</f>
        <v>0</v>
      </c>
      <c r="AB383" s="147">
        <f t="shared" si="973"/>
        <v>0</v>
      </c>
      <c r="AC383" s="147">
        <f t="shared" si="973"/>
        <v>0</v>
      </c>
      <c r="AD383" s="123"/>
    </row>
    <row r="384" spans="1:30" ht="31.5" x14ac:dyDescent="0.25">
      <c r="A384" s="32">
        <f t="shared" si="831"/>
        <v>379</v>
      </c>
      <c r="B384" s="32" t="str">
        <f>'Đầu vào (2)'!G372</f>
        <v>TB55DT</v>
      </c>
      <c r="C384" s="32" t="str">
        <f>$B$384</f>
        <v>TB55DT</v>
      </c>
      <c r="D384" s="34" t="str">
        <f>'Đầu vào (2)'!H372</f>
        <v>Đường vào chợ Trảng Bom</v>
      </c>
      <c r="E384" s="34" t="str">
        <f>'Đầu vào (2)'!I372</f>
        <v>Đường Nguyễn Huệ</v>
      </c>
      <c r="F384" s="34" t="str">
        <f>'Đầu vào (2)'!K372</f>
        <v>Đường Phan Chu Trinh</v>
      </c>
      <c r="G384" s="37">
        <v>8400</v>
      </c>
      <c r="H384" s="37">
        <v>5900</v>
      </c>
      <c r="I384" s="37">
        <v>5000</v>
      </c>
      <c r="J384" s="160">
        <f>VLOOKUP(C384,'[4]1. MA DO'!$E$5:$AA$1933,23,0)</f>
        <v>1.1299999999999999</v>
      </c>
      <c r="K384" s="161">
        <f t="shared" si="828"/>
        <v>1.1299999999999999</v>
      </c>
      <c r="L384" s="161">
        <f t="shared" si="829"/>
        <v>1.1299999999999999</v>
      </c>
      <c r="M384" s="146">
        <f>'Đầu vào (2)'!L372</f>
        <v>7500</v>
      </c>
      <c r="N384" s="146">
        <f>'Đầu vào (2)'!M372</f>
        <v>4500</v>
      </c>
      <c r="O384" s="146">
        <f>'Đầu vào (2)'!N372</f>
        <v>3200</v>
      </c>
      <c r="P384" s="146">
        <f>'Đầu vào (2)'!O372</f>
        <v>1700</v>
      </c>
      <c r="Q384" s="147">
        <f>VLOOKUP(B384,'[3]Giá đề xuất ODT'!$G$11:$AD$2233,21,0)</f>
        <v>8400</v>
      </c>
      <c r="R384" s="147">
        <f>VLOOKUP(B384,'[3]Giá đề xuất ODT'!$G$11:$AD$2233,22,0)</f>
        <v>5000</v>
      </c>
      <c r="S384" s="147">
        <f>VLOOKUP(B384,'[3]Giá đề xuất ODT'!$G$11:$AD$2233,23,0)</f>
        <v>3600</v>
      </c>
      <c r="T384" s="147">
        <f>VLOOKUP(B384,'[3]Giá đề xuất ODT'!$G$11:$AD$2233,24,0)</f>
        <v>1900</v>
      </c>
      <c r="U384" s="147">
        <v>1</v>
      </c>
      <c r="V384" s="123"/>
      <c r="W384" s="147" t="str">
        <f>D384</f>
        <v>Đường vào chợ Trảng Bom</v>
      </c>
      <c r="X384" s="147" t="str">
        <f>" đoạn từ "&amp;E384</f>
        <v xml:space="preserve"> đoạn từ Đường Nguyễn Huệ</v>
      </c>
      <c r="Y384" s="147" t="str">
        <f>" đến "&amp;F384</f>
        <v xml:space="preserve"> đến Đường Phan Chu Trinh</v>
      </c>
      <c r="Z384" s="123"/>
      <c r="AA384" s="123"/>
      <c r="AB384" s="123"/>
      <c r="AC384" s="123"/>
      <c r="AD384" s="123"/>
    </row>
    <row r="385" spans="1:30" ht="78.75" x14ac:dyDescent="0.25">
      <c r="A385" s="32">
        <f t="shared" si="831"/>
        <v>380</v>
      </c>
      <c r="B385" s="32" t="str">
        <f t="shared" ref="B385:B390" si="974">B378</f>
        <v>VT2</v>
      </c>
      <c r="C385" s="32" t="str">
        <f t="shared" ref="C385:C390" si="975">$B$384</f>
        <v>TB55DT</v>
      </c>
      <c r="D385" s="164" t="str">
        <f>V385&amp;W385&amp;X385&amp;Y385&amp;Z385&amp;"
"&amp;AA385&amp;"
"
&amp;AB385</f>
        <v>Các tuyến đường giao thông đấu nối trực tiếp ra Đường vào chợ Trảng Bom đoạn từ Đường Nguyễn Huệ đến Đường Phan Chu Trinh có hiện trạng là đường nhựa, bê tông xi măng:
- Có bề rộng ≥5m, cách đường giao thông ≤600m.
- Có bề rộng từ ≥3m đến &lt;5m, cách đường giao thông ≤400m.</v>
      </c>
      <c r="E385" s="165"/>
      <c r="F385" s="166"/>
      <c r="G385" s="148">
        <v>5000</v>
      </c>
      <c r="H385" s="37">
        <v>3500</v>
      </c>
      <c r="I385" s="37">
        <v>3000</v>
      </c>
      <c r="J385" s="160">
        <f>VLOOKUP(C385,'[4]1. MA DO'!$E$5:$AA$1933,23,0)</f>
        <v>1.1299999999999999</v>
      </c>
      <c r="K385" s="161">
        <f t="shared" si="828"/>
        <v>1.1299999999999999</v>
      </c>
      <c r="L385" s="161">
        <f t="shared" si="829"/>
        <v>1.1299999999999999</v>
      </c>
      <c r="M385" s="146">
        <f t="shared" ref="M385:M390" si="976">M384</f>
        <v>7500</v>
      </c>
      <c r="N385" s="146">
        <f t="shared" ref="N385:N390" si="977">N384</f>
        <v>4500</v>
      </c>
      <c r="O385" s="146">
        <f t="shared" ref="O385:O390" si="978">O384</f>
        <v>3200</v>
      </c>
      <c r="P385" s="146">
        <f t="shared" ref="P385:P390" si="979">P384</f>
        <v>1700</v>
      </c>
      <c r="Q385" s="147">
        <f t="shared" ref="Q385:Q390" si="980">Q384</f>
        <v>8400</v>
      </c>
      <c r="R385" s="147">
        <f t="shared" ref="R385:R390" si="981">R384</f>
        <v>5000</v>
      </c>
      <c r="S385" s="147">
        <f t="shared" ref="S385:S390" si="982">S384</f>
        <v>3600</v>
      </c>
      <c r="T385" s="147">
        <f t="shared" ref="T385:U390" si="983">T384</f>
        <v>1900</v>
      </c>
      <c r="U385" s="147">
        <f t="shared" si="983"/>
        <v>1</v>
      </c>
      <c r="V385" s="147" t="str">
        <f t="shared" ref="V385:V390" si="984">V378</f>
        <v xml:space="preserve">Các tuyến đường giao thông đấu nối trực tiếp ra </v>
      </c>
      <c r="W385" s="147" t="str">
        <f t="shared" ref="W385:X390" si="985">W384</f>
        <v>Đường vào chợ Trảng Bom</v>
      </c>
      <c r="X385" s="147" t="str">
        <f t="shared" si="985"/>
        <v xml:space="preserve"> đoạn từ Đường Nguyễn Huệ</v>
      </c>
      <c r="Y385" s="147" t="str">
        <f t="shared" ref="Y385:Y390" si="986">Y384</f>
        <v xml:space="preserve"> đến Đường Phan Chu Trinh</v>
      </c>
      <c r="Z385" s="147" t="s">
        <v>335</v>
      </c>
      <c r="AA385" s="147" t="str">
        <f>AA378</f>
        <v>- Có bề rộng ≥5m, cách đường giao thông ≤600m.</v>
      </c>
      <c r="AB385" s="147" t="str">
        <f>AB378</f>
        <v>- Có bề rộng từ ≥3m đến &lt;5m, cách đường giao thông ≤400m.</v>
      </c>
      <c r="AC385" s="147">
        <f>AC378</f>
        <v>0</v>
      </c>
      <c r="AD385" s="123"/>
    </row>
    <row r="386" spans="1:30" ht="78.75" x14ac:dyDescent="0.25">
      <c r="A386" s="32">
        <f t="shared" si="831"/>
        <v>381</v>
      </c>
      <c r="B386" s="32" t="str">
        <f t="shared" si="974"/>
        <v>VT3</v>
      </c>
      <c r="C386" s="32" t="str">
        <f t="shared" si="975"/>
        <v>TB55DT</v>
      </c>
      <c r="D386" s="164" t="str">
        <f>V386&amp;W386&amp;X386&amp;Y386&amp;Z386&amp;"
"&amp;AA386&amp;"
"&amp;AB386&amp;"
"&amp;AC386</f>
        <v>Các tuyến đường giao thông đấu nối trực tiếp ra Đường vào chợ Trảng Bom đoạn từ Đường Nguyễn Huệ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386" s="165"/>
      <c r="F386" s="166"/>
      <c r="G386" s="148">
        <v>3600</v>
      </c>
      <c r="H386" s="37">
        <v>2500</v>
      </c>
      <c r="I386" s="37">
        <v>2200</v>
      </c>
      <c r="J386" s="160">
        <f>VLOOKUP(C386,'[4]1. MA DO'!$E$5:$AA$1933,23,0)</f>
        <v>1.1299999999999999</v>
      </c>
      <c r="K386" s="161">
        <f t="shared" si="828"/>
        <v>1.1299999999999999</v>
      </c>
      <c r="L386" s="161">
        <f t="shared" si="829"/>
        <v>1.1299999999999999</v>
      </c>
      <c r="M386" s="146">
        <f t="shared" si="976"/>
        <v>7500</v>
      </c>
      <c r="N386" s="146">
        <f t="shared" si="977"/>
        <v>4500</v>
      </c>
      <c r="O386" s="146">
        <f t="shared" si="978"/>
        <v>3200</v>
      </c>
      <c r="P386" s="146">
        <f t="shared" si="979"/>
        <v>1700</v>
      </c>
      <c r="Q386" s="147">
        <f t="shared" si="980"/>
        <v>8400</v>
      </c>
      <c r="R386" s="147">
        <f t="shared" si="981"/>
        <v>5000</v>
      </c>
      <c r="S386" s="147">
        <f t="shared" si="982"/>
        <v>3600</v>
      </c>
      <c r="T386" s="147">
        <f t="shared" si="983"/>
        <v>1900</v>
      </c>
      <c r="U386" s="147">
        <f t="shared" si="983"/>
        <v>1</v>
      </c>
      <c r="V386" s="147" t="str">
        <f t="shared" si="984"/>
        <v xml:space="preserve">Các tuyến đường giao thông đấu nối trực tiếp ra </v>
      </c>
      <c r="W386" s="147" t="str">
        <f t="shared" si="985"/>
        <v>Đường vào chợ Trảng Bom</v>
      </c>
      <c r="X386" s="147" t="str">
        <f t="shared" si="985"/>
        <v xml:space="preserve"> đoạn từ Đường Nguyễn Huệ</v>
      </c>
      <c r="Y386" s="147" t="str">
        <f t="shared" si="986"/>
        <v xml:space="preserve"> đến Đường Phan Chu Trinh</v>
      </c>
      <c r="Z386" s="147" t="s">
        <v>335</v>
      </c>
      <c r="AA386" s="147" t="str">
        <f t="shared" ref="AA386:AC386" si="987">AA379</f>
        <v>- Có bề rộng ≥5m, cách đường giao thông &gt;600m.</v>
      </c>
      <c r="AB386" s="147" t="str">
        <f t="shared" si="987"/>
        <v>- Có bề rộng từ ≥3m đến &lt;5m, cách đường giao thông từ &gt;400m đến ≤600m.</v>
      </c>
      <c r="AC386" s="147" t="str">
        <f t="shared" si="987"/>
        <v>- Có bề rộng &lt;3m, cách đường giao thông ≤200m.</v>
      </c>
      <c r="AD386" s="123"/>
    </row>
    <row r="387" spans="1:30" ht="94.5" x14ac:dyDescent="0.25">
      <c r="A387" s="32">
        <f t="shared" si="831"/>
        <v>382</v>
      </c>
      <c r="B387" s="32" t="str">
        <f t="shared" si="974"/>
        <v>VT4</v>
      </c>
      <c r="C387" s="32" t="str">
        <f t="shared" si="975"/>
        <v>TB55DT</v>
      </c>
      <c r="D387" s="164" t="str">
        <f>V387&amp;W387&amp;X387&amp;Y387&amp;Z387</f>
        <v>Các tuyến đường giao thông đấu nối trực tiếp ra Đường vào chợ Trảng Bom đoạn từ Đường Nguyễn Huệ đến Đường Phan Chu Trinh có hiện trạng là đường nhựa, bê tông xi măng:
- Có bề rộng từ ≥3m đến &lt;5m, cách đường giao thông &gt;600m.
- Có bề rộng &lt;3m, cách đường giao thông &gt;200m.</v>
      </c>
      <c r="E387" s="165"/>
      <c r="F387" s="166"/>
      <c r="G387" s="148">
        <v>1900</v>
      </c>
      <c r="H387" s="37">
        <v>1300</v>
      </c>
      <c r="I387" s="37">
        <v>1100</v>
      </c>
      <c r="J387" s="160">
        <f>VLOOKUP(C387,'[4]1. MA DO'!$E$5:$AA$1933,23,0)</f>
        <v>1.1299999999999999</v>
      </c>
      <c r="K387" s="161">
        <f t="shared" si="828"/>
        <v>1.1299999999999999</v>
      </c>
      <c r="L387" s="161">
        <f t="shared" si="829"/>
        <v>1.1299999999999999</v>
      </c>
      <c r="M387" s="146">
        <f t="shared" si="976"/>
        <v>7500</v>
      </c>
      <c r="N387" s="146">
        <f t="shared" si="977"/>
        <v>4500</v>
      </c>
      <c r="O387" s="146">
        <f t="shared" si="978"/>
        <v>3200</v>
      </c>
      <c r="P387" s="146">
        <f t="shared" si="979"/>
        <v>1700</v>
      </c>
      <c r="Q387" s="147">
        <f t="shared" si="980"/>
        <v>8400</v>
      </c>
      <c r="R387" s="147">
        <f t="shared" si="981"/>
        <v>5000</v>
      </c>
      <c r="S387" s="147">
        <f t="shared" si="982"/>
        <v>3600</v>
      </c>
      <c r="T387" s="147">
        <f t="shared" si="983"/>
        <v>1900</v>
      </c>
      <c r="U387" s="147">
        <f t="shared" si="983"/>
        <v>1</v>
      </c>
      <c r="V387" s="147" t="str">
        <f t="shared" si="984"/>
        <v xml:space="preserve">Các tuyến đường giao thông đấu nối trực tiếp ra </v>
      </c>
      <c r="W387" s="147" t="str">
        <f t="shared" si="985"/>
        <v>Đường vào chợ Trảng Bom</v>
      </c>
      <c r="X387" s="147" t="str">
        <f t="shared" si="985"/>
        <v xml:space="preserve"> đoạn từ Đường Nguyễn Huệ</v>
      </c>
      <c r="Y387" s="147" t="str">
        <f t="shared" si="986"/>
        <v xml:space="preserve"> đến Đường Phan Chu Trinh</v>
      </c>
      <c r="Z387" s="147" t="s">
        <v>336</v>
      </c>
      <c r="AA387" s="147">
        <f t="shared" ref="AA387:AC387" si="988">AA380</f>
        <v>0</v>
      </c>
      <c r="AB387" s="147">
        <f t="shared" si="988"/>
        <v>0</v>
      </c>
      <c r="AC387" s="147">
        <f t="shared" si="988"/>
        <v>0</v>
      </c>
      <c r="AD387" s="123"/>
    </row>
    <row r="388" spans="1:30" ht="110.25" x14ac:dyDescent="0.25">
      <c r="A388" s="32">
        <f t="shared" si="831"/>
        <v>383</v>
      </c>
      <c r="B388" s="32" t="str">
        <f t="shared" si="974"/>
        <v>VT2*0,8</v>
      </c>
      <c r="C388" s="32" t="str">
        <f t="shared" si="975"/>
        <v>TB55DT</v>
      </c>
      <c r="D388" s="164" t="str">
        <f>V388&amp;W388&amp;X388&amp;Y388&amp;Z388&amp;"
"&amp;AA388&amp;"
"
&amp;AB388</f>
        <v>Các tuyến đường giao thông không đấu nối trực tiếp và thông ra Đường vào chợ Trảng Bom đoạn từ Đường Nguyễn Huệ đến Đường Phan Chu Trinh có hiện trạng là đường nhựa, bê tông xi măng:
- Có bề rộng ≥5m, cách đường giao thông ≤600m.
- Có bề rộng từ ≥3m đến &lt;5m, cách đường giao thông ≤400m.</v>
      </c>
      <c r="E388" s="165"/>
      <c r="F388" s="166"/>
      <c r="G388" s="148">
        <v>4500</v>
      </c>
      <c r="H388" s="37">
        <v>3200</v>
      </c>
      <c r="I388" s="37">
        <v>2700</v>
      </c>
      <c r="J388" s="160">
        <f>VLOOKUP(C388,'[4]1. MA DO'!$E$5:$AA$1933,23,0)</f>
        <v>1.1299999999999999</v>
      </c>
      <c r="K388" s="161">
        <f t="shared" si="828"/>
        <v>1.1299999999999999</v>
      </c>
      <c r="L388" s="161">
        <f t="shared" si="829"/>
        <v>1.1299999999999999</v>
      </c>
      <c r="M388" s="146">
        <f t="shared" si="976"/>
        <v>7500</v>
      </c>
      <c r="N388" s="146">
        <f t="shared" si="977"/>
        <v>4500</v>
      </c>
      <c r="O388" s="146">
        <f t="shared" si="978"/>
        <v>3200</v>
      </c>
      <c r="P388" s="146">
        <f t="shared" si="979"/>
        <v>1700</v>
      </c>
      <c r="Q388" s="147">
        <f t="shared" si="980"/>
        <v>8400</v>
      </c>
      <c r="R388" s="147">
        <f t="shared" si="981"/>
        <v>5000</v>
      </c>
      <c r="S388" s="147">
        <f t="shared" si="982"/>
        <v>3600</v>
      </c>
      <c r="T388" s="147">
        <f t="shared" si="983"/>
        <v>1900</v>
      </c>
      <c r="U388" s="147">
        <f t="shared" si="983"/>
        <v>1</v>
      </c>
      <c r="V388" s="147" t="str">
        <f t="shared" si="984"/>
        <v xml:space="preserve">Các tuyến đường giao thông không đấu nối trực tiếp và thông ra </v>
      </c>
      <c r="W388" s="147" t="str">
        <f t="shared" si="985"/>
        <v>Đường vào chợ Trảng Bom</v>
      </c>
      <c r="X388" s="147" t="str">
        <f t="shared" si="985"/>
        <v xml:space="preserve"> đoạn từ Đường Nguyễn Huệ</v>
      </c>
      <c r="Y388" s="147" t="str">
        <f t="shared" si="986"/>
        <v xml:space="preserve"> đến Đường Phan Chu Trinh</v>
      </c>
      <c r="Z388" s="147" t="s">
        <v>335</v>
      </c>
      <c r="AA388" s="147" t="str">
        <f t="shared" ref="AA388:AC388" si="989">AA381</f>
        <v>- Có bề rộng ≥5m, cách đường giao thông ≤600m.</v>
      </c>
      <c r="AB388" s="147" t="str">
        <f t="shared" si="989"/>
        <v>- Có bề rộng từ ≥3m đến &lt;5m, cách đường giao thông ≤400m.</v>
      </c>
      <c r="AC388" s="147">
        <f t="shared" si="989"/>
        <v>0</v>
      </c>
      <c r="AD388" s="123"/>
    </row>
    <row r="389" spans="1:30" ht="110.25" x14ac:dyDescent="0.25">
      <c r="A389" s="32">
        <f t="shared" si="831"/>
        <v>384</v>
      </c>
      <c r="B389" s="32" t="str">
        <f t="shared" si="974"/>
        <v>VT3*0,8</v>
      </c>
      <c r="C389" s="32" t="str">
        <f t="shared" si="975"/>
        <v>TB55DT</v>
      </c>
      <c r="D389" s="164" t="str">
        <f>V389&amp;W389&amp;X389&amp;Y389&amp;Z389&amp;"
"&amp;AA389&amp;"
"
&amp;AB389&amp;"
"&amp;AC389</f>
        <v>Các tuyến đường giao thông không đấu nối trực tiếp và thông ra Đường vào chợ Trảng Bom đoạn từ Đường Nguyễn Huệ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389" s="165"/>
      <c r="F389" s="166"/>
      <c r="G389" s="148">
        <v>3200</v>
      </c>
      <c r="H389" s="37">
        <v>2200</v>
      </c>
      <c r="I389" s="37">
        <v>1900</v>
      </c>
      <c r="J389" s="160">
        <f>VLOOKUP(C389,'[4]1. MA DO'!$E$5:$AA$1933,23,0)</f>
        <v>1.1299999999999999</v>
      </c>
      <c r="K389" s="161">
        <f t="shared" si="828"/>
        <v>1.1299999999999999</v>
      </c>
      <c r="L389" s="161">
        <f t="shared" si="829"/>
        <v>1.1299999999999999</v>
      </c>
      <c r="M389" s="146">
        <f t="shared" si="976"/>
        <v>7500</v>
      </c>
      <c r="N389" s="146">
        <f t="shared" si="977"/>
        <v>4500</v>
      </c>
      <c r="O389" s="146">
        <f t="shared" si="978"/>
        <v>3200</v>
      </c>
      <c r="P389" s="146">
        <f t="shared" si="979"/>
        <v>1700</v>
      </c>
      <c r="Q389" s="147">
        <f t="shared" si="980"/>
        <v>8400</v>
      </c>
      <c r="R389" s="147">
        <f t="shared" si="981"/>
        <v>5000</v>
      </c>
      <c r="S389" s="147">
        <f t="shared" si="982"/>
        <v>3600</v>
      </c>
      <c r="T389" s="147">
        <f t="shared" si="983"/>
        <v>1900</v>
      </c>
      <c r="U389" s="147">
        <f t="shared" si="983"/>
        <v>1</v>
      </c>
      <c r="V389" s="147" t="str">
        <f t="shared" si="984"/>
        <v xml:space="preserve">Các tuyến đường giao thông không đấu nối trực tiếp và thông ra </v>
      </c>
      <c r="W389" s="147" t="str">
        <f t="shared" si="985"/>
        <v>Đường vào chợ Trảng Bom</v>
      </c>
      <c r="X389" s="147" t="str">
        <f t="shared" si="985"/>
        <v xml:space="preserve"> đoạn từ Đường Nguyễn Huệ</v>
      </c>
      <c r="Y389" s="147" t="str">
        <f t="shared" si="986"/>
        <v xml:space="preserve"> đến Đường Phan Chu Trinh</v>
      </c>
      <c r="Z389" s="147" t="s">
        <v>335</v>
      </c>
      <c r="AA389" s="147" t="str">
        <f t="shared" ref="AA389:AC389" si="990">AA382</f>
        <v>- Có bề rộng ≥5m, cách đường giao thông &gt;600m.</v>
      </c>
      <c r="AB389" s="147" t="str">
        <f t="shared" si="990"/>
        <v>- Có bề rộng từ ≥3m đến &lt;5m, cách đường giao thông từ &gt;400m đến ≤600m.</v>
      </c>
      <c r="AC389" s="147" t="str">
        <f t="shared" si="990"/>
        <v>- Có bề rộng &lt;3m, cách đường giao thông ≤200m.</v>
      </c>
      <c r="AD389" s="123"/>
    </row>
    <row r="390" spans="1:30" ht="110.25" x14ac:dyDescent="0.25">
      <c r="A390" s="32">
        <f t="shared" si="831"/>
        <v>385</v>
      </c>
      <c r="B390" s="32" t="str">
        <f t="shared" si="974"/>
        <v>VT4*0,8</v>
      </c>
      <c r="C390" s="32" t="str">
        <f t="shared" si="975"/>
        <v>TB55DT</v>
      </c>
      <c r="D390" s="164" t="str">
        <f>V390&amp;W390&amp;X390&amp;Y390&amp;Z390</f>
        <v>Các tuyến đường giao thông không đấu nối trực tiếp và thông ra Đường vào chợ Trảng Bom đoạn từ Đường Nguyễn Huệ đến Đường Phan Chu Trinh có hiện trạng là đường nhựa, bê tông xi măng:
- Có bề rộng từ ≥3m đến &lt;5m, cách đường giao thông &gt;600m.
- Có bề rộng &lt;3m, cách đường giao thông &gt;200m.</v>
      </c>
      <c r="E390" s="165"/>
      <c r="F390" s="166"/>
      <c r="G390" s="148">
        <v>1700</v>
      </c>
      <c r="H390" s="37">
        <v>1200</v>
      </c>
      <c r="I390" s="37">
        <v>1000</v>
      </c>
      <c r="J390" s="160">
        <f>VLOOKUP(C390,'[4]1. MA DO'!$E$5:$AA$1933,23,0)</f>
        <v>1.1299999999999999</v>
      </c>
      <c r="K390" s="161">
        <f t="shared" si="828"/>
        <v>1.1299999999999999</v>
      </c>
      <c r="L390" s="161">
        <f t="shared" si="829"/>
        <v>1.1299999999999999</v>
      </c>
      <c r="M390" s="146">
        <f t="shared" si="976"/>
        <v>7500</v>
      </c>
      <c r="N390" s="146">
        <f t="shared" si="977"/>
        <v>4500</v>
      </c>
      <c r="O390" s="146">
        <f t="shared" si="978"/>
        <v>3200</v>
      </c>
      <c r="P390" s="146">
        <f t="shared" si="979"/>
        <v>1700</v>
      </c>
      <c r="Q390" s="147">
        <f t="shared" si="980"/>
        <v>8400</v>
      </c>
      <c r="R390" s="147">
        <f t="shared" si="981"/>
        <v>5000</v>
      </c>
      <c r="S390" s="147">
        <f t="shared" si="982"/>
        <v>3600</v>
      </c>
      <c r="T390" s="147">
        <f t="shared" si="983"/>
        <v>1900</v>
      </c>
      <c r="U390" s="147">
        <f t="shared" si="983"/>
        <v>1</v>
      </c>
      <c r="V390" s="147" t="str">
        <f t="shared" si="984"/>
        <v xml:space="preserve">Các tuyến đường giao thông không đấu nối trực tiếp và thông ra </v>
      </c>
      <c r="W390" s="147" t="str">
        <f t="shared" si="985"/>
        <v>Đường vào chợ Trảng Bom</v>
      </c>
      <c r="X390" s="147" t="str">
        <f t="shared" si="985"/>
        <v xml:space="preserve"> đoạn từ Đường Nguyễn Huệ</v>
      </c>
      <c r="Y390" s="147" t="str">
        <f t="shared" si="986"/>
        <v xml:space="preserve"> đến Đường Phan Chu Trinh</v>
      </c>
      <c r="Z390" s="147" t="s">
        <v>336</v>
      </c>
      <c r="AA390" s="147">
        <f t="shared" ref="AA390:AC390" si="991">AA383</f>
        <v>0</v>
      </c>
      <c r="AB390" s="147">
        <f t="shared" si="991"/>
        <v>0</v>
      </c>
      <c r="AC390" s="147">
        <f t="shared" si="991"/>
        <v>0</v>
      </c>
      <c r="AD390" s="123"/>
    </row>
    <row r="391" spans="1:30" ht="31.5" x14ac:dyDescent="0.25">
      <c r="A391" s="32">
        <f t="shared" si="831"/>
        <v>386</v>
      </c>
      <c r="B391" s="32" t="str">
        <f>'Đầu vào (2)'!G379</f>
        <v>TB36DT</v>
      </c>
      <c r="C391" s="32" t="str">
        <f>$B$391</f>
        <v>TB36DT</v>
      </c>
      <c r="D391" s="34" t="str">
        <f>'Đầu vào (2)'!H379</f>
        <v>Đường Nguyễn Tri Phương</v>
      </c>
      <c r="E391" s="34" t="str">
        <f>'Đầu vào (2)'!I379</f>
        <v>Đường Nguyễn Hữu Cảnh</v>
      </c>
      <c r="F391" s="34" t="str">
        <f>'Đầu vào (2)'!K379</f>
        <v>Đường Hùng Vương</v>
      </c>
      <c r="G391" s="37">
        <v>5600</v>
      </c>
      <c r="H391" s="37">
        <v>3900</v>
      </c>
      <c r="I391" s="37">
        <v>3400</v>
      </c>
      <c r="J391" s="160">
        <f>VLOOKUP(C391,'[4]1. MA DO'!$E$5:$AA$1933,23,0)</f>
        <v>1.1299999999999999</v>
      </c>
      <c r="K391" s="161">
        <f t="shared" ref="K391:K454" si="992">J391</f>
        <v>1.1299999999999999</v>
      </c>
      <c r="L391" s="161">
        <f t="shared" ref="L391:L454" si="993">J391</f>
        <v>1.1299999999999999</v>
      </c>
      <c r="M391" s="146">
        <f>'Đầu vào (2)'!L379</f>
        <v>5000</v>
      </c>
      <c r="N391" s="146">
        <f>'Đầu vào (2)'!M379</f>
        <v>3000</v>
      </c>
      <c r="O391" s="146">
        <f>'Đầu vào (2)'!N379</f>
        <v>2200</v>
      </c>
      <c r="P391" s="146">
        <f>'Đầu vào (2)'!O379</f>
        <v>1400</v>
      </c>
      <c r="Q391" s="147">
        <f>VLOOKUP(B391,'[3]Giá đề xuất ODT'!$G$11:$AD$2233,21,0)</f>
        <v>5600</v>
      </c>
      <c r="R391" s="147">
        <f>VLOOKUP(B391,'[3]Giá đề xuất ODT'!$G$11:$AD$2233,22,0)</f>
        <v>3400</v>
      </c>
      <c r="S391" s="147">
        <f>VLOOKUP(B391,'[3]Giá đề xuất ODT'!$G$11:$AD$2233,23,0)</f>
        <v>2500</v>
      </c>
      <c r="T391" s="147">
        <f>VLOOKUP(B391,'[3]Giá đề xuất ODT'!$G$11:$AD$2233,24,0)</f>
        <v>1600</v>
      </c>
      <c r="U391" s="147">
        <v>2</v>
      </c>
      <c r="V391" s="123"/>
      <c r="W391" s="147" t="str">
        <f>D391</f>
        <v>Đường Nguyễn Tri Phương</v>
      </c>
      <c r="X391" s="147" t="str">
        <f>" đoạn từ "&amp;E391</f>
        <v xml:space="preserve"> đoạn từ Đường Nguyễn Hữu Cảnh</v>
      </c>
      <c r="Y391" s="147" t="str">
        <f>" đến "&amp;F391</f>
        <v xml:space="preserve"> đến Đường Hùng Vương</v>
      </c>
      <c r="Z391" s="123"/>
      <c r="AA391" s="123"/>
      <c r="AB391" s="123"/>
      <c r="AC391" s="123"/>
      <c r="AD391" s="123"/>
    </row>
    <row r="392" spans="1:30" ht="78.75" x14ac:dyDescent="0.25">
      <c r="A392" s="32">
        <f t="shared" ref="A392:A455" si="994">A391+1</f>
        <v>387</v>
      </c>
      <c r="B392" s="32" t="str">
        <f t="shared" ref="B392:B397" si="995">B385</f>
        <v>VT2</v>
      </c>
      <c r="C392" s="32" t="str">
        <f t="shared" ref="C392:C397" si="996">$B$391</f>
        <v>TB36DT</v>
      </c>
      <c r="D392" s="164" t="str">
        <f>V392&amp;W392&amp;X392&amp;Y392&amp;Z392&amp;"
"&amp;AA392&amp;"
"
&amp;AB392</f>
        <v>Các tuyến đường giao thông đấu nối trực tiếp ra Đường Nguyễn Tri Phương đoạn từ Đường Nguyễn Hữu Cảnh đến Đường Hùng Vương có hiện trạng là đường nhựa, bê tông xi măng:
- Có bề rộng ≥5m, cách đường giao thông ≤600m.
- Có bề rộng từ ≥3m đến &lt;5m, cách đường giao thông ≤400m.</v>
      </c>
      <c r="E392" s="165"/>
      <c r="F392" s="166"/>
      <c r="G392" s="148">
        <v>3400</v>
      </c>
      <c r="H392" s="37">
        <v>2400</v>
      </c>
      <c r="I392" s="37">
        <v>2000</v>
      </c>
      <c r="J392" s="160">
        <f>VLOOKUP(C392,'[4]1. MA DO'!$E$5:$AA$1933,23,0)</f>
        <v>1.1299999999999999</v>
      </c>
      <c r="K392" s="161">
        <f t="shared" si="992"/>
        <v>1.1299999999999999</v>
      </c>
      <c r="L392" s="161">
        <f t="shared" si="993"/>
        <v>1.1299999999999999</v>
      </c>
      <c r="M392" s="146">
        <f t="shared" ref="M392:M397" si="997">M391</f>
        <v>5000</v>
      </c>
      <c r="N392" s="146">
        <f t="shared" ref="N392:N397" si="998">N391</f>
        <v>3000</v>
      </c>
      <c r="O392" s="146">
        <f t="shared" ref="O392:O397" si="999">O391</f>
        <v>2200</v>
      </c>
      <c r="P392" s="146">
        <f t="shared" ref="P392:P397" si="1000">P391</f>
        <v>1400</v>
      </c>
      <c r="Q392" s="147">
        <f t="shared" ref="Q392:Q397" si="1001">Q391</f>
        <v>5600</v>
      </c>
      <c r="R392" s="147">
        <f t="shared" ref="R392:R397" si="1002">R391</f>
        <v>3400</v>
      </c>
      <c r="S392" s="147">
        <f t="shared" ref="S392:S397" si="1003">S391</f>
        <v>2500</v>
      </c>
      <c r="T392" s="147">
        <f t="shared" ref="T392:U397" si="1004">T391</f>
        <v>1600</v>
      </c>
      <c r="U392" s="147">
        <f t="shared" si="1004"/>
        <v>2</v>
      </c>
      <c r="V392" s="147" t="str">
        <f t="shared" ref="V392:V397" si="1005">V385</f>
        <v xml:space="preserve">Các tuyến đường giao thông đấu nối trực tiếp ra </v>
      </c>
      <c r="W392" s="147" t="str">
        <f t="shared" ref="W392:X397" si="1006">W391</f>
        <v>Đường Nguyễn Tri Phương</v>
      </c>
      <c r="X392" s="147" t="str">
        <f t="shared" si="1006"/>
        <v xml:space="preserve"> đoạn từ Đường Nguyễn Hữu Cảnh</v>
      </c>
      <c r="Y392" s="147" t="str">
        <f t="shared" ref="Y392:Y397" si="1007">Y391</f>
        <v xml:space="preserve"> đến Đường Hùng Vương</v>
      </c>
      <c r="Z392" s="147" t="s">
        <v>335</v>
      </c>
      <c r="AA392" s="147" t="str">
        <f>AA385</f>
        <v>- Có bề rộng ≥5m, cách đường giao thông ≤600m.</v>
      </c>
      <c r="AB392" s="147" t="str">
        <f>AB385</f>
        <v>- Có bề rộng từ ≥3m đến &lt;5m, cách đường giao thông ≤400m.</v>
      </c>
      <c r="AC392" s="147">
        <f>AC385</f>
        <v>0</v>
      </c>
      <c r="AD392" s="123"/>
    </row>
    <row r="393" spans="1:30" ht="78.75" x14ac:dyDescent="0.25">
      <c r="A393" s="32">
        <f t="shared" si="994"/>
        <v>388</v>
      </c>
      <c r="B393" s="32" t="str">
        <f t="shared" si="995"/>
        <v>VT3</v>
      </c>
      <c r="C393" s="32" t="str">
        <f t="shared" si="996"/>
        <v>TB36DT</v>
      </c>
      <c r="D393" s="164" t="str">
        <f>V393&amp;W393&amp;X393&amp;Y393&amp;Z393&amp;"
"&amp;AA393&amp;"
"&amp;AB393&amp;"
"&amp;AC393</f>
        <v>Các tuyến đường giao thông đấu nối trực tiếp ra Đường Nguyễn Tri Phương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393" s="165"/>
      <c r="F393" s="166"/>
      <c r="G393" s="148">
        <v>2500</v>
      </c>
      <c r="H393" s="37">
        <v>1800</v>
      </c>
      <c r="I393" s="37">
        <v>1500</v>
      </c>
      <c r="J393" s="160">
        <f>VLOOKUP(C393,'[4]1. MA DO'!$E$5:$AA$1933,23,0)</f>
        <v>1.1299999999999999</v>
      </c>
      <c r="K393" s="161">
        <f t="shared" si="992"/>
        <v>1.1299999999999999</v>
      </c>
      <c r="L393" s="161">
        <f t="shared" si="993"/>
        <v>1.1299999999999999</v>
      </c>
      <c r="M393" s="146">
        <f t="shared" si="997"/>
        <v>5000</v>
      </c>
      <c r="N393" s="146">
        <f t="shared" si="998"/>
        <v>3000</v>
      </c>
      <c r="O393" s="146">
        <f t="shared" si="999"/>
        <v>2200</v>
      </c>
      <c r="P393" s="146">
        <f t="shared" si="1000"/>
        <v>1400</v>
      </c>
      <c r="Q393" s="147">
        <f t="shared" si="1001"/>
        <v>5600</v>
      </c>
      <c r="R393" s="147">
        <f t="shared" si="1002"/>
        <v>3400</v>
      </c>
      <c r="S393" s="147">
        <f t="shared" si="1003"/>
        <v>2500</v>
      </c>
      <c r="T393" s="147">
        <f t="shared" si="1004"/>
        <v>1600</v>
      </c>
      <c r="U393" s="147">
        <f t="shared" si="1004"/>
        <v>2</v>
      </c>
      <c r="V393" s="147" t="str">
        <f t="shared" si="1005"/>
        <v xml:space="preserve">Các tuyến đường giao thông đấu nối trực tiếp ra </v>
      </c>
      <c r="W393" s="147" t="str">
        <f t="shared" si="1006"/>
        <v>Đường Nguyễn Tri Phương</v>
      </c>
      <c r="X393" s="147" t="str">
        <f t="shared" si="1006"/>
        <v xml:space="preserve"> đoạn từ Đường Nguyễn Hữu Cảnh</v>
      </c>
      <c r="Y393" s="147" t="str">
        <f t="shared" si="1007"/>
        <v xml:space="preserve"> đến Đường Hùng Vương</v>
      </c>
      <c r="Z393" s="147" t="s">
        <v>335</v>
      </c>
      <c r="AA393" s="147" t="str">
        <f t="shared" ref="AA393:AC393" si="1008">AA386</f>
        <v>- Có bề rộng ≥5m, cách đường giao thông &gt;600m.</v>
      </c>
      <c r="AB393" s="147" t="str">
        <f t="shared" si="1008"/>
        <v>- Có bề rộng từ ≥3m đến &lt;5m, cách đường giao thông từ &gt;400m đến ≤600m.</v>
      </c>
      <c r="AC393" s="147" t="str">
        <f t="shared" si="1008"/>
        <v>- Có bề rộng &lt;3m, cách đường giao thông ≤200m.</v>
      </c>
      <c r="AD393" s="123"/>
    </row>
    <row r="394" spans="1:30" ht="94.5" x14ac:dyDescent="0.25">
      <c r="A394" s="32">
        <f t="shared" si="994"/>
        <v>389</v>
      </c>
      <c r="B394" s="32" t="str">
        <f t="shared" si="995"/>
        <v>VT4</v>
      </c>
      <c r="C394" s="32" t="str">
        <f t="shared" si="996"/>
        <v>TB36DT</v>
      </c>
      <c r="D394" s="164" t="str">
        <f>V394&amp;W394&amp;X394&amp;Y394&amp;Z394</f>
        <v>Các tuyến đường giao thông đấu nối trực tiếp ra Đường Nguyễn Tri Phương đoạn từ Đường Nguyễn Hữu Cảnh đến Đường Hùng Vương có hiện trạng là đường nhựa, bê tông xi măng:
- Có bề rộng từ ≥3m đến &lt;5m, cách đường giao thông &gt;600m.
- Có bề rộng &lt;3m, cách đường giao thông &gt;200m.</v>
      </c>
      <c r="E394" s="165"/>
      <c r="F394" s="166"/>
      <c r="G394" s="148">
        <v>1600</v>
      </c>
      <c r="H394" s="37">
        <v>1100</v>
      </c>
      <c r="I394" s="37">
        <v>960</v>
      </c>
      <c r="J394" s="160">
        <f>VLOOKUP(C394,'[4]1. MA DO'!$E$5:$AA$1933,23,0)</f>
        <v>1.1299999999999999</v>
      </c>
      <c r="K394" s="161">
        <f t="shared" si="992"/>
        <v>1.1299999999999999</v>
      </c>
      <c r="L394" s="161">
        <f t="shared" si="993"/>
        <v>1.1299999999999999</v>
      </c>
      <c r="M394" s="146">
        <f t="shared" si="997"/>
        <v>5000</v>
      </c>
      <c r="N394" s="146">
        <f t="shared" si="998"/>
        <v>3000</v>
      </c>
      <c r="O394" s="146">
        <f t="shared" si="999"/>
        <v>2200</v>
      </c>
      <c r="P394" s="146">
        <f t="shared" si="1000"/>
        <v>1400</v>
      </c>
      <c r="Q394" s="147">
        <f t="shared" si="1001"/>
        <v>5600</v>
      </c>
      <c r="R394" s="147">
        <f t="shared" si="1002"/>
        <v>3400</v>
      </c>
      <c r="S394" s="147">
        <f t="shared" si="1003"/>
        <v>2500</v>
      </c>
      <c r="T394" s="147">
        <f t="shared" si="1004"/>
        <v>1600</v>
      </c>
      <c r="U394" s="147">
        <f t="shared" si="1004"/>
        <v>2</v>
      </c>
      <c r="V394" s="147" t="str">
        <f t="shared" si="1005"/>
        <v xml:space="preserve">Các tuyến đường giao thông đấu nối trực tiếp ra </v>
      </c>
      <c r="W394" s="147" t="str">
        <f t="shared" si="1006"/>
        <v>Đường Nguyễn Tri Phương</v>
      </c>
      <c r="X394" s="147" t="str">
        <f t="shared" si="1006"/>
        <v xml:space="preserve"> đoạn từ Đường Nguyễn Hữu Cảnh</v>
      </c>
      <c r="Y394" s="147" t="str">
        <f t="shared" si="1007"/>
        <v xml:space="preserve"> đến Đường Hùng Vương</v>
      </c>
      <c r="Z394" s="147" t="s">
        <v>336</v>
      </c>
      <c r="AA394" s="147">
        <f t="shared" ref="AA394:AC394" si="1009">AA387</f>
        <v>0</v>
      </c>
      <c r="AB394" s="147">
        <f t="shared" si="1009"/>
        <v>0</v>
      </c>
      <c r="AC394" s="147">
        <f t="shared" si="1009"/>
        <v>0</v>
      </c>
      <c r="AD394" s="123"/>
    </row>
    <row r="395" spans="1:30" ht="110.25" x14ac:dyDescent="0.25">
      <c r="A395" s="32">
        <f t="shared" si="994"/>
        <v>390</v>
      </c>
      <c r="B395" s="32" t="str">
        <f t="shared" si="995"/>
        <v>VT2*0,8</v>
      </c>
      <c r="C395" s="32" t="str">
        <f t="shared" si="996"/>
        <v>TB36DT</v>
      </c>
      <c r="D395" s="164" t="str">
        <f>V395&amp;W395&amp;X395&amp;Y395&amp;Z395&amp;"
"&amp;AA395&amp;"
"
&amp;AB395</f>
        <v>Các tuyến đường giao thông không đấu nối trực tiếp và thông ra Đường Nguyễn Tri Phương đoạn từ Đường Nguyễn Hữu Cảnh đến Đường Hùng Vương có hiện trạng là đường nhựa, bê tông xi măng:
- Có bề rộng ≥5m, cách đường giao thông ≤600m.
- Có bề rộng từ ≥3m đến &lt;5m, cách đường giao thông ≤400m.</v>
      </c>
      <c r="E395" s="165"/>
      <c r="F395" s="166"/>
      <c r="G395" s="148">
        <v>3100</v>
      </c>
      <c r="H395" s="37">
        <v>2200</v>
      </c>
      <c r="I395" s="37">
        <v>1900</v>
      </c>
      <c r="J395" s="160">
        <f>VLOOKUP(C395,'[4]1. MA DO'!$E$5:$AA$1933,23,0)</f>
        <v>1.1299999999999999</v>
      </c>
      <c r="K395" s="161">
        <f t="shared" si="992"/>
        <v>1.1299999999999999</v>
      </c>
      <c r="L395" s="161">
        <f t="shared" si="993"/>
        <v>1.1299999999999999</v>
      </c>
      <c r="M395" s="146">
        <f t="shared" si="997"/>
        <v>5000</v>
      </c>
      <c r="N395" s="146">
        <f t="shared" si="998"/>
        <v>3000</v>
      </c>
      <c r="O395" s="146">
        <f t="shared" si="999"/>
        <v>2200</v>
      </c>
      <c r="P395" s="146">
        <f t="shared" si="1000"/>
        <v>1400</v>
      </c>
      <c r="Q395" s="147">
        <f t="shared" si="1001"/>
        <v>5600</v>
      </c>
      <c r="R395" s="147">
        <f t="shared" si="1002"/>
        <v>3400</v>
      </c>
      <c r="S395" s="147">
        <f t="shared" si="1003"/>
        <v>2500</v>
      </c>
      <c r="T395" s="147">
        <f t="shared" si="1004"/>
        <v>1600</v>
      </c>
      <c r="U395" s="147">
        <f t="shared" si="1004"/>
        <v>2</v>
      </c>
      <c r="V395" s="147" t="str">
        <f t="shared" si="1005"/>
        <v xml:space="preserve">Các tuyến đường giao thông không đấu nối trực tiếp và thông ra </v>
      </c>
      <c r="W395" s="147" t="str">
        <f t="shared" si="1006"/>
        <v>Đường Nguyễn Tri Phương</v>
      </c>
      <c r="X395" s="147" t="str">
        <f t="shared" si="1006"/>
        <v xml:space="preserve"> đoạn từ Đường Nguyễn Hữu Cảnh</v>
      </c>
      <c r="Y395" s="147" t="str">
        <f t="shared" si="1007"/>
        <v xml:space="preserve"> đến Đường Hùng Vương</v>
      </c>
      <c r="Z395" s="147" t="s">
        <v>335</v>
      </c>
      <c r="AA395" s="147" t="str">
        <f t="shared" ref="AA395:AC395" si="1010">AA388</f>
        <v>- Có bề rộng ≥5m, cách đường giao thông ≤600m.</v>
      </c>
      <c r="AB395" s="147" t="str">
        <f t="shared" si="1010"/>
        <v>- Có bề rộng từ ≥3m đến &lt;5m, cách đường giao thông ≤400m.</v>
      </c>
      <c r="AC395" s="147">
        <f t="shared" si="1010"/>
        <v>0</v>
      </c>
      <c r="AD395" s="123"/>
    </row>
    <row r="396" spans="1:30" ht="110.25" x14ac:dyDescent="0.25">
      <c r="A396" s="32">
        <f t="shared" si="994"/>
        <v>391</v>
      </c>
      <c r="B396" s="32" t="str">
        <f t="shared" si="995"/>
        <v>VT3*0,8</v>
      </c>
      <c r="C396" s="32" t="str">
        <f t="shared" si="996"/>
        <v>TB36DT</v>
      </c>
      <c r="D396" s="164" t="str">
        <f>V396&amp;W396&amp;X396&amp;Y396&amp;Z396&amp;"
"&amp;AA396&amp;"
"
&amp;AB396&amp;"
"&amp;AC396</f>
        <v>Các tuyến đường giao thông không đấu nối trực tiếp và thông ra Đường Nguyễn Tri Phương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396" s="165"/>
      <c r="F396" s="166"/>
      <c r="G396" s="148">
        <v>2300</v>
      </c>
      <c r="H396" s="37">
        <v>1600</v>
      </c>
      <c r="I396" s="37">
        <v>1400</v>
      </c>
      <c r="J396" s="160">
        <f>VLOOKUP(C396,'[4]1. MA DO'!$E$5:$AA$1933,23,0)</f>
        <v>1.1299999999999999</v>
      </c>
      <c r="K396" s="161">
        <f t="shared" si="992"/>
        <v>1.1299999999999999</v>
      </c>
      <c r="L396" s="161">
        <f t="shared" si="993"/>
        <v>1.1299999999999999</v>
      </c>
      <c r="M396" s="146">
        <f t="shared" si="997"/>
        <v>5000</v>
      </c>
      <c r="N396" s="146">
        <f t="shared" si="998"/>
        <v>3000</v>
      </c>
      <c r="O396" s="146">
        <f t="shared" si="999"/>
        <v>2200</v>
      </c>
      <c r="P396" s="146">
        <f t="shared" si="1000"/>
        <v>1400</v>
      </c>
      <c r="Q396" s="147">
        <f t="shared" si="1001"/>
        <v>5600</v>
      </c>
      <c r="R396" s="147">
        <f t="shared" si="1002"/>
        <v>3400</v>
      </c>
      <c r="S396" s="147">
        <f t="shared" si="1003"/>
        <v>2500</v>
      </c>
      <c r="T396" s="147">
        <f t="shared" si="1004"/>
        <v>1600</v>
      </c>
      <c r="U396" s="147">
        <f t="shared" si="1004"/>
        <v>2</v>
      </c>
      <c r="V396" s="147" t="str">
        <f t="shared" si="1005"/>
        <v xml:space="preserve">Các tuyến đường giao thông không đấu nối trực tiếp và thông ra </v>
      </c>
      <c r="W396" s="147" t="str">
        <f t="shared" si="1006"/>
        <v>Đường Nguyễn Tri Phương</v>
      </c>
      <c r="X396" s="147" t="str">
        <f t="shared" si="1006"/>
        <v xml:space="preserve"> đoạn từ Đường Nguyễn Hữu Cảnh</v>
      </c>
      <c r="Y396" s="147" t="str">
        <f t="shared" si="1007"/>
        <v xml:space="preserve"> đến Đường Hùng Vương</v>
      </c>
      <c r="Z396" s="147" t="s">
        <v>335</v>
      </c>
      <c r="AA396" s="147" t="str">
        <f t="shared" ref="AA396:AC396" si="1011">AA389</f>
        <v>- Có bề rộng ≥5m, cách đường giao thông &gt;600m.</v>
      </c>
      <c r="AB396" s="147" t="str">
        <f t="shared" si="1011"/>
        <v>- Có bề rộng từ ≥3m đến &lt;5m, cách đường giao thông từ &gt;400m đến ≤600m.</v>
      </c>
      <c r="AC396" s="147" t="str">
        <f t="shared" si="1011"/>
        <v>- Có bề rộng &lt;3m, cách đường giao thông ≤200m.</v>
      </c>
      <c r="AD396" s="123"/>
    </row>
    <row r="397" spans="1:30" ht="110.25" x14ac:dyDescent="0.25">
      <c r="A397" s="32">
        <f t="shared" si="994"/>
        <v>392</v>
      </c>
      <c r="B397" s="32" t="str">
        <f t="shared" si="995"/>
        <v>VT4*0,8</v>
      </c>
      <c r="C397" s="32" t="str">
        <f t="shared" si="996"/>
        <v>TB36DT</v>
      </c>
      <c r="D397" s="164" t="str">
        <f>V397&amp;W397&amp;X397&amp;Y397&amp;Z397</f>
        <v>Các tuyến đường giao thông không đấu nối trực tiếp và thông ra Đường Nguyễn Tri Phương đoạn từ Đường Nguyễn Hữu Cảnh đến Đường Hùng Vương có hiện trạng là đường nhựa, bê tông xi măng:
- Có bề rộng từ ≥3m đến &lt;5m, cách đường giao thông &gt;600m.
- Có bề rộng &lt;3m, cách đường giao thông &gt;200m.</v>
      </c>
      <c r="E397" s="165"/>
      <c r="F397" s="166"/>
      <c r="G397" s="148">
        <v>1400</v>
      </c>
      <c r="H397" s="37">
        <v>980</v>
      </c>
      <c r="I397" s="37">
        <v>840</v>
      </c>
      <c r="J397" s="160">
        <f>VLOOKUP(C397,'[4]1. MA DO'!$E$5:$AA$1933,23,0)</f>
        <v>1.1299999999999999</v>
      </c>
      <c r="K397" s="161">
        <f t="shared" si="992"/>
        <v>1.1299999999999999</v>
      </c>
      <c r="L397" s="161">
        <f t="shared" si="993"/>
        <v>1.1299999999999999</v>
      </c>
      <c r="M397" s="146">
        <f t="shared" si="997"/>
        <v>5000</v>
      </c>
      <c r="N397" s="146">
        <f t="shared" si="998"/>
        <v>3000</v>
      </c>
      <c r="O397" s="146">
        <f t="shared" si="999"/>
        <v>2200</v>
      </c>
      <c r="P397" s="146">
        <f t="shared" si="1000"/>
        <v>1400</v>
      </c>
      <c r="Q397" s="147">
        <f t="shared" si="1001"/>
        <v>5600</v>
      </c>
      <c r="R397" s="147">
        <f t="shared" si="1002"/>
        <v>3400</v>
      </c>
      <c r="S397" s="147">
        <f t="shared" si="1003"/>
        <v>2500</v>
      </c>
      <c r="T397" s="147">
        <f t="shared" si="1004"/>
        <v>1600</v>
      </c>
      <c r="U397" s="147">
        <f t="shared" si="1004"/>
        <v>2</v>
      </c>
      <c r="V397" s="147" t="str">
        <f t="shared" si="1005"/>
        <v xml:space="preserve">Các tuyến đường giao thông không đấu nối trực tiếp và thông ra </v>
      </c>
      <c r="W397" s="147" t="str">
        <f t="shared" si="1006"/>
        <v>Đường Nguyễn Tri Phương</v>
      </c>
      <c r="X397" s="147" t="str">
        <f t="shared" si="1006"/>
        <v xml:space="preserve"> đoạn từ Đường Nguyễn Hữu Cảnh</v>
      </c>
      <c r="Y397" s="147" t="str">
        <f t="shared" si="1007"/>
        <v xml:space="preserve"> đến Đường Hùng Vương</v>
      </c>
      <c r="Z397" s="147" t="s">
        <v>336</v>
      </c>
      <c r="AA397" s="147">
        <f t="shared" ref="AA397:AC397" si="1012">AA390</f>
        <v>0</v>
      </c>
      <c r="AB397" s="147">
        <f t="shared" si="1012"/>
        <v>0</v>
      </c>
      <c r="AC397" s="147">
        <f t="shared" si="1012"/>
        <v>0</v>
      </c>
      <c r="AD397" s="123"/>
    </row>
    <row r="398" spans="1:30" ht="31.5" x14ac:dyDescent="0.25">
      <c r="A398" s="32">
        <f t="shared" si="994"/>
        <v>393</v>
      </c>
      <c r="B398" s="32" t="str">
        <f>'Đầu vào (2)'!G386</f>
        <v>TB30DT_D1</v>
      </c>
      <c r="C398" s="32" t="str">
        <f>$B$398</f>
        <v>TB30DT_D1</v>
      </c>
      <c r="D398" s="34" t="str">
        <f>'Đầu vào (2)'!H386</f>
        <v>Nguyễn Hoàng</v>
      </c>
      <c r="E398" s="34" t="str">
        <f>'Đầu vào (2)'!I386</f>
        <v>Quốc lộ 1</v>
      </c>
      <c r="F398" s="34" t="str">
        <f>'Đầu vào (2)'!K386</f>
        <v>Đường Hùng Vương</v>
      </c>
      <c r="G398" s="37">
        <v>11100</v>
      </c>
      <c r="H398" s="37">
        <v>7800</v>
      </c>
      <c r="I398" s="37">
        <v>6700</v>
      </c>
      <c r="J398" s="160">
        <f>VLOOKUP(C398,'[4]1. MA DO'!$E$5:$AA$1933,23,0)</f>
        <v>1.1299999999999999</v>
      </c>
      <c r="K398" s="161">
        <f t="shared" si="992"/>
        <v>1.1299999999999999</v>
      </c>
      <c r="L398" s="161">
        <f t="shared" si="993"/>
        <v>1.1299999999999999</v>
      </c>
      <c r="M398" s="146">
        <f>'Đầu vào (2)'!L386</f>
        <v>8000</v>
      </c>
      <c r="N398" s="146">
        <f>'Đầu vào (2)'!M386</f>
        <v>3800</v>
      </c>
      <c r="O398" s="146">
        <f>'Đầu vào (2)'!N386</f>
        <v>2500</v>
      </c>
      <c r="P398" s="146">
        <f>'Đầu vào (2)'!O386</f>
        <v>1600</v>
      </c>
      <c r="Q398" s="147">
        <f>VLOOKUP(B398,'[3]Giá đề xuất ODT'!$G$11:$AD$2233,21,0)</f>
        <v>11100</v>
      </c>
      <c r="R398" s="147">
        <f>VLOOKUP(B398,'[3]Giá đề xuất ODT'!$G$11:$AD$2233,22,0)</f>
        <v>5300</v>
      </c>
      <c r="S398" s="147">
        <f>VLOOKUP(B398,'[3]Giá đề xuất ODT'!$G$11:$AD$2233,23,0)</f>
        <v>3500</v>
      </c>
      <c r="T398" s="147">
        <f>VLOOKUP(B398,'[3]Giá đề xuất ODT'!$G$11:$AD$2233,24,0)</f>
        <v>2200</v>
      </c>
      <c r="U398" s="147">
        <v>1</v>
      </c>
      <c r="V398" s="123"/>
      <c r="W398" s="147" t="str">
        <f>D398</f>
        <v>Nguyễn Hoàng</v>
      </c>
      <c r="X398" s="147" t="str">
        <f>" đoạn từ "&amp;E398</f>
        <v xml:space="preserve"> đoạn từ Quốc lộ 1</v>
      </c>
      <c r="Y398" s="147" t="str">
        <f>" đến "&amp;F398</f>
        <v xml:space="preserve"> đến Đường Hùng Vương</v>
      </c>
      <c r="Z398" s="123"/>
      <c r="AA398" s="123"/>
      <c r="AB398" s="123"/>
      <c r="AC398" s="123"/>
      <c r="AD398" s="123"/>
    </row>
    <row r="399" spans="1:30" ht="78.75" x14ac:dyDescent="0.25">
      <c r="A399" s="32">
        <f t="shared" si="994"/>
        <v>394</v>
      </c>
      <c r="B399" s="32" t="str">
        <f t="shared" ref="B399:B404" si="1013">B392</f>
        <v>VT2</v>
      </c>
      <c r="C399" s="32" t="str">
        <f t="shared" ref="C399:C404" si="1014">$B$398</f>
        <v>TB30DT_D1</v>
      </c>
      <c r="D399" s="164" t="str">
        <f>V399&amp;W399&amp;X399&amp;Y399&amp;Z399&amp;"
"&amp;AA399&amp;"
"
&amp;AB399</f>
        <v>Các tuyến đường giao thông đấu nối trực tiếp ra Nguyễn Hoàng đoạn từ Quốc lộ 1 đến Đường Hùng Vương có hiện trạng là đường nhựa, bê tông xi măng:
- Có bề rộng ≥5m, cách đường giao thông ≤600m.
- Có bề rộng từ ≥3m đến &lt;5m, cách đường giao thông ≤400m.</v>
      </c>
      <c r="E399" s="165"/>
      <c r="F399" s="166"/>
      <c r="G399" s="148">
        <v>5300</v>
      </c>
      <c r="H399" s="37">
        <v>3700</v>
      </c>
      <c r="I399" s="37">
        <v>3200</v>
      </c>
      <c r="J399" s="160">
        <f>VLOOKUP(C399,'[4]1. MA DO'!$E$5:$AA$1933,23,0)</f>
        <v>1.1299999999999999</v>
      </c>
      <c r="K399" s="161">
        <f t="shared" si="992"/>
        <v>1.1299999999999999</v>
      </c>
      <c r="L399" s="161">
        <f t="shared" si="993"/>
        <v>1.1299999999999999</v>
      </c>
      <c r="M399" s="146">
        <f t="shared" ref="M399:M404" si="1015">M398</f>
        <v>8000</v>
      </c>
      <c r="N399" s="146">
        <f t="shared" ref="N399:N404" si="1016">N398</f>
        <v>3800</v>
      </c>
      <c r="O399" s="146">
        <f t="shared" ref="O399:O404" si="1017">O398</f>
        <v>2500</v>
      </c>
      <c r="P399" s="146">
        <f t="shared" ref="P399:P404" si="1018">P398</f>
        <v>1600</v>
      </c>
      <c r="Q399" s="147">
        <f t="shared" ref="Q399:Q404" si="1019">Q398</f>
        <v>11100</v>
      </c>
      <c r="R399" s="147">
        <f t="shared" ref="R399:R404" si="1020">R398</f>
        <v>5300</v>
      </c>
      <c r="S399" s="147">
        <f t="shared" ref="S399:S404" si="1021">S398</f>
        <v>3500</v>
      </c>
      <c r="T399" s="147">
        <f t="shared" ref="T399:U404" si="1022">T398</f>
        <v>2200</v>
      </c>
      <c r="U399" s="147">
        <f t="shared" si="1022"/>
        <v>1</v>
      </c>
      <c r="V399" s="147" t="str">
        <f t="shared" ref="V399:V404" si="1023">V392</f>
        <v xml:space="preserve">Các tuyến đường giao thông đấu nối trực tiếp ra </v>
      </c>
      <c r="W399" s="147" t="str">
        <f t="shared" ref="W399:X404" si="1024">W398</f>
        <v>Nguyễn Hoàng</v>
      </c>
      <c r="X399" s="147" t="str">
        <f t="shared" si="1024"/>
        <v xml:space="preserve"> đoạn từ Quốc lộ 1</v>
      </c>
      <c r="Y399" s="147" t="str">
        <f t="shared" ref="Y399:Y404" si="1025">Y398</f>
        <v xml:space="preserve"> đến Đường Hùng Vương</v>
      </c>
      <c r="Z399" s="147" t="s">
        <v>335</v>
      </c>
      <c r="AA399" s="147" t="str">
        <f>AA392</f>
        <v>- Có bề rộng ≥5m, cách đường giao thông ≤600m.</v>
      </c>
      <c r="AB399" s="147" t="str">
        <f>AB392</f>
        <v>- Có bề rộng từ ≥3m đến &lt;5m, cách đường giao thông ≤400m.</v>
      </c>
      <c r="AC399" s="147">
        <f>AC392</f>
        <v>0</v>
      </c>
      <c r="AD399" s="123"/>
    </row>
    <row r="400" spans="1:30" ht="78.75" x14ac:dyDescent="0.25">
      <c r="A400" s="32">
        <f t="shared" si="994"/>
        <v>395</v>
      </c>
      <c r="B400" s="32" t="str">
        <f t="shared" si="1013"/>
        <v>VT3</v>
      </c>
      <c r="C400" s="32" t="str">
        <f t="shared" si="1014"/>
        <v>TB30DT_D1</v>
      </c>
      <c r="D400" s="164" t="str">
        <f>V400&amp;W400&amp;X400&amp;Y400&amp;Z400&amp;"
"&amp;AA400&amp;"
"&amp;AB400&amp;"
"&amp;AC400</f>
        <v>Các tuyến đường giao thông đấu nối trực tiếp ra Nguyễn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400" s="165"/>
      <c r="F400" s="166"/>
      <c r="G400" s="148">
        <v>3500</v>
      </c>
      <c r="H400" s="37">
        <v>2500</v>
      </c>
      <c r="I400" s="37">
        <v>2100</v>
      </c>
      <c r="J400" s="160">
        <f>VLOOKUP(C400,'[4]1. MA DO'!$E$5:$AA$1933,23,0)</f>
        <v>1.1299999999999999</v>
      </c>
      <c r="K400" s="161">
        <f t="shared" si="992"/>
        <v>1.1299999999999999</v>
      </c>
      <c r="L400" s="161">
        <f t="shared" si="993"/>
        <v>1.1299999999999999</v>
      </c>
      <c r="M400" s="146">
        <f t="shared" si="1015"/>
        <v>8000</v>
      </c>
      <c r="N400" s="146">
        <f t="shared" si="1016"/>
        <v>3800</v>
      </c>
      <c r="O400" s="146">
        <f t="shared" si="1017"/>
        <v>2500</v>
      </c>
      <c r="P400" s="146">
        <f t="shared" si="1018"/>
        <v>1600</v>
      </c>
      <c r="Q400" s="147">
        <f t="shared" si="1019"/>
        <v>11100</v>
      </c>
      <c r="R400" s="147">
        <f t="shared" si="1020"/>
        <v>5300</v>
      </c>
      <c r="S400" s="147">
        <f t="shared" si="1021"/>
        <v>3500</v>
      </c>
      <c r="T400" s="147">
        <f t="shared" si="1022"/>
        <v>2200</v>
      </c>
      <c r="U400" s="147">
        <f t="shared" si="1022"/>
        <v>1</v>
      </c>
      <c r="V400" s="147" t="str">
        <f t="shared" si="1023"/>
        <v xml:space="preserve">Các tuyến đường giao thông đấu nối trực tiếp ra </v>
      </c>
      <c r="W400" s="147" t="str">
        <f t="shared" si="1024"/>
        <v>Nguyễn Hoàng</v>
      </c>
      <c r="X400" s="147" t="str">
        <f t="shared" si="1024"/>
        <v xml:space="preserve"> đoạn từ Quốc lộ 1</v>
      </c>
      <c r="Y400" s="147" t="str">
        <f t="shared" si="1025"/>
        <v xml:space="preserve"> đến Đường Hùng Vương</v>
      </c>
      <c r="Z400" s="147" t="s">
        <v>335</v>
      </c>
      <c r="AA400" s="147" t="str">
        <f t="shared" ref="AA400:AC400" si="1026">AA393</f>
        <v>- Có bề rộng ≥5m, cách đường giao thông &gt;600m.</v>
      </c>
      <c r="AB400" s="147" t="str">
        <f t="shared" si="1026"/>
        <v>- Có bề rộng từ ≥3m đến &lt;5m, cách đường giao thông từ &gt;400m đến ≤600m.</v>
      </c>
      <c r="AC400" s="147" t="str">
        <f t="shared" si="1026"/>
        <v>- Có bề rộng &lt;3m, cách đường giao thông ≤200m.</v>
      </c>
      <c r="AD400" s="123"/>
    </row>
    <row r="401" spans="1:30" ht="94.5" x14ac:dyDescent="0.25">
      <c r="A401" s="32">
        <f t="shared" si="994"/>
        <v>396</v>
      </c>
      <c r="B401" s="32" t="str">
        <f t="shared" si="1013"/>
        <v>VT4</v>
      </c>
      <c r="C401" s="32" t="str">
        <f t="shared" si="1014"/>
        <v>TB30DT_D1</v>
      </c>
      <c r="D401" s="164" t="str">
        <f>V401&amp;W401&amp;X401&amp;Y401&amp;Z401</f>
        <v>Các tuyến đường giao thông đấu nối trực tiếp ra Nguyễn Hoàng đoạn từ Quốc lộ 1 đến Đường Hùng Vương có hiện trạng là đường nhựa, bê tông xi măng:
- Có bề rộng từ ≥3m đến &lt;5m, cách đường giao thông &gt;600m.
- Có bề rộng &lt;3m, cách đường giao thông &gt;200m.</v>
      </c>
      <c r="E401" s="165"/>
      <c r="F401" s="166"/>
      <c r="G401" s="148">
        <v>2200</v>
      </c>
      <c r="H401" s="37">
        <v>1500</v>
      </c>
      <c r="I401" s="37">
        <v>1300</v>
      </c>
      <c r="J401" s="160">
        <f>VLOOKUP(C401,'[4]1. MA DO'!$E$5:$AA$1933,23,0)</f>
        <v>1.1299999999999999</v>
      </c>
      <c r="K401" s="161">
        <f t="shared" si="992"/>
        <v>1.1299999999999999</v>
      </c>
      <c r="L401" s="161">
        <f t="shared" si="993"/>
        <v>1.1299999999999999</v>
      </c>
      <c r="M401" s="146">
        <f t="shared" si="1015"/>
        <v>8000</v>
      </c>
      <c r="N401" s="146">
        <f t="shared" si="1016"/>
        <v>3800</v>
      </c>
      <c r="O401" s="146">
        <f t="shared" si="1017"/>
        <v>2500</v>
      </c>
      <c r="P401" s="146">
        <f t="shared" si="1018"/>
        <v>1600</v>
      </c>
      <c r="Q401" s="147">
        <f t="shared" si="1019"/>
        <v>11100</v>
      </c>
      <c r="R401" s="147">
        <f t="shared" si="1020"/>
        <v>5300</v>
      </c>
      <c r="S401" s="147">
        <f t="shared" si="1021"/>
        <v>3500</v>
      </c>
      <c r="T401" s="147">
        <f t="shared" si="1022"/>
        <v>2200</v>
      </c>
      <c r="U401" s="147">
        <f t="shared" si="1022"/>
        <v>1</v>
      </c>
      <c r="V401" s="147" t="str">
        <f t="shared" si="1023"/>
        <v xml:space="preserve">Các tuyến đường giao thông đấu nối trực tiếp ra </v>
      </c>
      <c r="W401" s="147" t="str">
        <f t="shared" si="1024"/>
        <v>Nguyễn Hoàng</v>
      </c>
      <c r="X401" s="147" t="str">
        <f t="shared" si="1024"/>
        <v xml:space="preserve"> đoạn từ Quốc lộ 1</v>
      </c>
      <c r="Y401" s="147" t="str">
        <f t="shared" si="1025"/>
        <v xml:space="preserve"> đến Đường Hùng Vương</v>
      </c>
      <c r="Z401" s="147" t="s">
        <v>336</v>
      </c>
      <c r="AA401" s="147">
        <f t="shared" ref="AA401:AC401" si="1027">AA394</f>
        <v>0</v>
      </c>
      <c r="AB401" s="147">
        <f t="shared" si="1027"/>
        <v>0</v>
      </c>
      <c r="AC401" s="147">
        <f t="shared" si="1027"/>
        <v>0</v>
      </c>
      <c r="AD401" s="123"/>
    </row>
    <row r="402" spans="1:30" ht="110.25" x14ac:dyDescent="0.25">
      <c r="A402" s="32">
        <f t="shared" si="994"/>
        <v>397</v>
      </c>
      <c r="B402" s="32" t="str">
        <f t="shared" si="1013"/>
        <v>VT2*0,8</v>
      </c>
      <c r="C402" s="32" t="str">
        <f t="shared" si="1014"/>
        <v>TB30DT_D1</v>
      </c>
      <c r="D402" s="164" t="str">
        <f>V402&amp;W402&amp;X402&amp;Y402&amp;Z402&amp;"
"&amp;AA402&amp;"
"
&amp;AB402</f>
        <v>Các tuyến đường giao thông không đấu nối trực tiếp và thông ra Nguyễn Hoàng đoạn từ Quốc lộ 1 đến Đường Hùng Vương có hiện trạng là đường nhựa, bê tông xi măng:
- Có bề rộng ≥5m, cách đường giao thông ≤600m.
- Có bề rộng từ ≥3m đến &lt;5m, cách đường giao thông ≤400m.</v>
      </c>
      <c r="E402" s="165"/>
      <c r="F402" s="166"/>
      <c r="G402" s="148">
        <v>4800</v>
      </c>
      <c r="H402" s="37">
        <v>3400</v>
      </c>
      <c r="I402" s="37">
        <v>2900</v>
      </c>
      <c r="J402" s="160">
        <f>VLOOKUP(C402,'[4]1. MA DO'!$E$5:$AA$1933,23,0)</f>
        <v>1.1299999999999999</v>
      </c>
      <c r="K402" s="161">
        <f t="shared" si="992"/>
        <v>1.1299999999999999</v>
      </c>
      <c r="L402" s="161">
        <f t="shared" si="993"/>
        <v>1.1299999999999999</v>
      </c>
      <c r="M402" s="146">
        <f t="shared" si="1015"/>
        <v>8000</v>
      </c>
      <c r="N402" s="146">
        <f t="shared" si="1016"/>
        <v>3800</v>
      </c>
      <c r="O402" s="146">
        <f t="shared" si="1017"/>
        <v>2500</v>
      </c>
      <c r="P402" s="146">
        <f t="shared" si="1018"/>
        <v>1600</v>
      </c>
      <c r="Q402" s="147">
        <f t="shared" si="1019"/>
        <v>11100</v>
      </c>
      <c r="R402" s="147">
        <f t="shared" si="1020"/>
        <v>5300</v>
      </c>
      <c r="S402" s="147">
        <f t="shared" si="1021"/>
        <v>3500</v>
      </c>
      <c r="T402" s="147">
        <f t="shared" si="1022"/>
        <v>2200</v>
      </c>
      <c r="U402" s="147">
        <f t="shared" si="1022"/>
        <v>1</v>
      </c>
      <c r="V402" s="147" t="str">
        <f t="shared" si="1023"/>
        <v xml:space="preserve">Các tuyến đường giao thông không đấu nối trực tiếp và thông ra </v>
      </c>
      <c r="W402" s="147" t="str">
        <f t="shared" si="1024"/>
        <v>Nguyễn Hoàng</v>
      </c>
      <c r="X402" s="147" t="str">
        <f t="shared" si="1024"/>
        <v xml:space="preserve"> đoạn từ Quốc lộ 1</v>
      </c>
      <c r="Y402" s="147" t="str">
        <f t="shared" si="1025"/>
        <v xml:space="preserve"> đến Đường Hùng Vương</v>
      </c>
      <c r="Z402" s="147" t="s">
        <v>335</v>
      </c>
      <c r="AA402" s="147" t="str">
        <f t="shared" ref="AA402:AC402" si="1028">AA395</f>
        <v>- Có bề rộng ≥5m, cách đường giao thông ≤600m.</v>
      </c>
      <c r="AB402" s="147" t="str">
        <f t="shared" si="1028"/>
        <v>- Có bề rộng từ ≥3m đến &lt;5m, cách đường giao thông ≤400m.</v>
      </c>
      <c r="AC402" s="147">
        <f t="shared" si="1028"/>
        <v>0</v>
      </c>
      <c r="AD402" s="123"/>
    </row>
    <row r="403" spans="1:30" ht="110.25" x14ac:dyDescent="0.25">
      <c r="A403" s="32">
        <f t="shared" si="994"/>
        <v>398</v>
      </c>
      <c r="B403" s="32" t="str">
        <f t="shared" si="1013"/>
        <v>VT3*0,8</v>
      </c>
      <c r="C403" s="32" t="str">
        <f t="shared" si="1014"/>
        <v>TB30DT_D1</v>
      </c>
      <c r="D403" s="164" t="str">
        <f>V403&amp;W403&amp;X403&amp;Y403&amp;Z403&amp;"
"&amp;AA403&amp;"
"
&amp;AB403&amp;"
"&amp;AC403</f>
        <v>Các tuyến đường giao thông không đấu nối trực tiếp và thông ra Nguyễn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403" s="165"/>
      <c r="F403" s="166"/>
      <c r="G403" s="148">
        <v>3200</v>
      </c>
      <c r="H403" s="37">
        <v>2200</v>
      </c>
      <c r="I403" s="37">
        <v>1900</v>
      </c>
      <c r="J403" s="160">
        <f>VLOOKUP(C403,'[4]1. MA DO'!$E$5:$AA$1933,23,0)</f>
        <v>1.1299999999999999</v>
      </c>
      <c r="K403" s="161">
        <f t="shared" si="992"/>
        <v>1.1299999999999999</v>
      </c>
      <c r="L403" s="161">
        <f t="shared" si="993"/>
        <v>1.1299999999999999</v>
      </c>
      <c r="M403" s="146">
        <f t="shared" si="1015"/>
        <v>8000</v>
      </c>
      <c r="N403" s="146">
        <f t="shared" si="1016"/>
        <v>3800</v>
      </c>
      <c r="O403" s="146">
        <f t="shared" si="1017"/>
        <v>2500</v>
      </c>
      <c r="P403" s="146">
        <f t="shared" si="1018"/>
        <v>1600</v>
      </c>
      <c r="Q403" s="147">
        <f t="shared" si="1019"/>
        <v>11100</v>
      </c>
      <c r="R403" s="147">
        <f t="shared" si="1020"/>
        <v>5300</v>
      </c>
      <c r="S403" s="147">
        <f t="shared" si="1021"/>
        <v>3500</v>
      </c>
      <c r="T403" s="147">
        <f t="shared" si="1022"/>
        <v>2200</v>
      </c>
      <c r="U403" s="147">
        <f t="shared" si="1022"/>
        <v>1</v>
      </c>
      <c r="V403" s="147" t="str">
        <f t="shared" si="1023"/>
        <v xml:space="preserve">Các tuyến đường giao thông không đấu nối trực tiếp và thông ra </v>
      </c>
      <c r="W403" s="147" t="str">
        <f t="shared" si="1024"/>
        <v>Nguyễn Hoàng</v>
      </c>
      <c r="X403" s="147" t="str">
        <f t="shared" si="1024"/>
        <v xml:space="preserve"> đoạn từ Quốc lộ 1</v>
      </c>
      <c r="Y403" s="147" t="str">
        <f t="shared" si="1025"/>
        <v xml:space="preserve"> đến Đường Hùng Vương</v>
      </c>
      <c r="Z403" s="147" t="s">
        <v>335</v>
      </c>
      <c r="AA403" s="147" t="str">
        <f t="shared" ref="AA403:AC403" si="1029">AA396</f>
        <v>- Có bề rộng ≥5m, cách đường giao thông &gt;600m.</v>
      </c>
      <c r="AB403" s="147" t="str">
        <f t="shared" si="1029"/>
        <v>- Có bề rộng từ ≥3m đến &lt;5m, cách đường giao thông từ &gt;400m đến ≤600m.</v>
      </c>
      <c r="AC403" s="147" t="str">
        <f t="shared" si="1029"/>
        <v>- Có bề rộng &lt;3m, cách đường giao thông ≤200m.</v>
      </c>
      <c r="AD403" s="123"/>
    </row>
    <row r="404" spans="1:30" ht="110.25" x14ac:dyDescent="0.25">
      <c r="A404" s="32">
        <f t="shared" si="994"/>
        <v>399</v>
      </c>
      <c r="B404" s="32" t="str">
        <f t="shared" si="1013"/>
        <v>VT4*0,8</v>
      </c>
      <c r="C404" s="32" t="str">
        <f t="shared" si="1014"/>
        <v>TB30DT_D1</v>
      </c>
      <c r="D404" s="164" t="str">
        <f>V404&amp;W404&amp;X404&amp;Y404&amp;Z404</f>
        <v>Các tuyến đường giao thông không đấu nối trực tiếp và thông ra Nguyễn Hoàng đoạn từ Quốc lộ 1 đến Đường Hùng Vương có hiện trạng là đường nhựa, bê tông xi măng:
- Có bề rộng từ ≥3m đến &lt;5m, cách đường giao thông &gt;600m.
- Có bề rộng &lt;3m, cách đường giao thông &gt;200m.</v>
      </c>
      <c r="E404" s="165"/>
      <c r="F404" s="166"/>
      <c r="G404" s="148">
        <v>2000</v>
      </c>
      <c r="H404" s="37">
        <v>1400</v>
      </c>
      <c r="I404" s="37">
        <v>1200</v>
      </c>
      <c r="J404" s="160">
        <f>VLOOKUP(C404,'[4]1. MA DO'!$E$5:$AA$1933,23,0)</f>
        <v>1.1299999999999999</v>
      </c>
      <c r="K404" s="161">
        <f t="shared" si="992"/>
        <v>1.1299999999999999</v>
      </c>
      <c r="L404" s="161">
        <f t="shared" si="993"/>
        <v>1.1299999999999999</v>
      </c>
      <c r="M404" s="146">
        <f t="shared" si="1015"/>
        <v>8000</v>
      </c>
      <c r="N404" s="146">
        <f t="shared" si="1016"/>
        <v>3800</v>
      </c>
      <c r="O404" s="146">
        <f t="shared" si="1017"/>
        <v>2500</v>
      </c>
      <c r="P404" s="146">
        <f t="shared" si="1018"/>
        <v>1600</v>
      </c>
      <c r="Q404" s="147">
        <f t="shared" si="1019"/>
        <v>11100</v>
      </c>
      <c r="R404" s="147">
        <f t="shared" si="1020"/>
        <v>5300</v>
      </c>
      <c r="S404" s="147">
        <f t="shared" si="1021"/>
        <v>3500</v>
      </c>
      <c r="T404" s="147">
        <f t="shared" si="1022"/>
        <v>2200</v>
      </c>
      <c r="U404" s="147">
        <f t="shared" si="1022"/>
        <v>1</v>
      </c>
      <c r="V404" s="147" t="str">
        <f t="shared" si="1023"/>
        <v xml:space="preserve">Các tuyến đường giao thông không đấu nối trực tiếp và thông ra </v>
      </c>
      <c r="W404" s="147" t="str">
        <f t="shared" si="1024"/>
        <v>Nguyễn Hoàng</v>
      </c>
      <c r="X404" s="147" t="str">
        <f t="shared" si="1024"/>
        <v xml:space="preserve"> đoạn từ Quốc lộ 1</v>
      </c>
      <c r="Y404" s="147" t="str">
        <f t="shared" si="1025"/>
        <v xml:space="preserve"> đến Đường Hùng Vương</v>
      </c>
      <c r="Z404" s="147" t="s">
        <v>336</v>
      </c>
      <c r="AA404" s="147">
        <f t="shared" ref="AA404:AC404" si="1030">AA397</f>
        <v>0</v>
      </c>
      <c r="AB404" s="147">
        <f t="shared" si="1030"/>
        <v>0</v>
      </c>
      <c r="AC404" s="147">
        <f t="shared" si="1030"/>
        <v>0</v>
      </c>
      <c r="AD404" s="123"/>
    </row>
    <row r="405" spans="1:30" ht="31.5" x14ac:dyDescent="0.25">
      <c r="A405" s="32">
        <f t="shared" si="994"/>
        <v>400</v>
      </c>
      <c r="B405" s="32" t="str">
        <f>'Đầu vào (2)'!G393</f>
        <v>TB30DT_D2</v>
      </c>
      <c r="C405" s="32" t="str">
        <f>$B$405</f>
        <v>TB30DT_D2</v>
      </c>
      <c r="D405" s="34" t="str">
        <f>'Đầu vào (2)'!H393</f>
        <v>Nguyễn Hoàng</v>
      </c>
      <c r="E405" s="34" t="str">
        <f>'Đầu vào (2)'!I393</f>
        <v>Đường Hùng Vương</v>
      </c>
      <c r="F405" s="34" t="str">
        <f>'Đầu vào (2)'!K393</f>
        <v>Giáp ranh xã Sông Trầu (cũ)</v>
      </c>
      <c r="G405" s="37">
        <v>9100</v>
      </c>
      <c r="H405" s="37">
        <v>6400</v>
      </c>
      <c r="I405" s="37">
        <v>5500</v>
      </c>
      <c r="J405" s="160">
        <f>VLOOKUP(C405,'[4]1. MA DO'!$E$5:$AA$1933,23,0)</f>
        <v>1.1299999999999999</v>
      </c>
      <c r="K405" s="161">
        <f t="shared" si="992"/>
        <v>1.1299999999999999</v>
      </c>
      <c r="L405" s="161">
        <f t="shared" si="993"/>
        <v>1.1299999999999999</v>
      </c>
      <c r="M405" s="146">
        <f>'Đầu vào (2)'!L393</f>
        <v>6500</v>
      </c>
      <c r="N405" s="146">
        <f>'Đầu vào (2)'!M393</f>
        <v>3000</v>
      </c>
      <c r="O405" s="146">
        <f>'Đầu vào (2)'!N393</f>
        <v>2200</v>
      </c>
      <c r="P405" s="146">
        <f>'Đầu vào (2)'!O393</f>
        <v>1400</v>
      </c>
      <c r="Q405" s="147">
        <f>VLOOKUP(B405,'[3]Giá đề xuất ODT'!$G$11:$AD$2233,21,0)</f>
        <v>9100</v>
      </c>
      <c r="R405" s="147">
        <f>VLOOKUP(B405,'[3]Giá đề xuất ODT'!$G$11:$AD$2233,22,0)</f>
        <v>4200</v>
      </c>
      <c r="S405" s="147">
        <f>VLOOKUP(B405,'[3]Giá đề xuất ODT'!$G$11:$AD$2233,23,0)</f>
        <v>3100</v>
      </c>
      <c r="T405" s="147">
        <f>VLOOKUP(B405,'[3]Giá đề xuất ODT'!$G$11:$AD$2233,24,0)</f>
        <v>2000</v>
      </c>
      <c r="U405" s="147">
        <v>1</v>
      </c>
      <c r="V405" s="123"/>
      <c r="W405" s="147" t="str">
        <f>D405</f>
        <v>Nguyễn Hoàng</v>
      </c>
      <c r="X405" s="147" t="str">
        <f>" đoạn từ "&amp;E405</f>
        <v xml:space="preserve"> đoạn từ Đường Hùng Vương</v>
      </c>
      <c r="Y405" s="147" t="str">
        <f>" đến "&amp;F405</f>
        <v xml:space="preserve"> đến Giáp ranh xã Sông Trầu (cũ)</v>
      </c>
      <c r="Z405" s="123"/>
      <c r="AA405" s="123"/>
      <c r="AB405" s="123"/>
      <c r="AC405" s="123"/>
      <c r="AD405" s="123"/>
    </row>
    <row r="406" spans="1:30" ht="78.75" x14ac:dyDescent="0.25">
      <c r="A406" s="32">
        <f t="shared" si="994"/>
        <v>401</v>
      </c>
      <c r="B406" s="32" t="str">
        <f t="shared" ref="B406:B411" si="1031">B399</f>
        <v>VT2</v>
      </c>
      <c r="C406" s="32" t="str">
        <f t="shared" ref="C406:C411" si="1032">$B$405</f>
        <v>TB30DT_D2</v>
      </c>
      <c r="D406" s="164" t="str">
        <f>V406&amp;W406&amp;X406&amp;Y406&amp;Z406&amp;"
"&amp;AA406&amp;"
"
&amp;AB406</f>
        <v>Các tuyến đường giao thông đấu nối trực tiếp ra Nguyễn Hoàng đoạn từ Đường Hùng Vương đến Giáp ranh xã Sông Trầu (cũ) có hiện trạng là đường nhựa, bê tông xi măng:
- Có bề rộng ≥5m, cách đường giao thông ≤600m.
- Có bề rộng từ ≥3m đến &lt;5m, cách đường giao thông ≤400m.</v>
      </c>
      <c r="E406" s="165"/>
      <c r="F406" s="166"/>
      <c r="G406" s="148">
        <v>4200</v>
      </c>
      <c r="H406" s="37">
        <v>2900</v>
      </c>
      <c r="I406" s="37">
        <v>2500</v>
      </c>
      <c r="J406" s="160">
        <f>VLOOKUP(C406,'[4]1. MA DO'!$E$5:$AA$1933,23,0)</f>
        <v>1.1299999999999999</v>
      </c>
      <c r="K406" s="161">
        <f t="shared" si="992"/>
        <v>1.1299999999999999</v>
      </c>
      <c r="L406" s="161">
        <f t="shared" si="993"/>
        <v>1.1299999999999999</v>
      </c>
      <c r="M406" s="146">
        <f t="shared" ref="M406:M411" si="1033">M405</f>
        <v>6500</v>
      </c>
      <c r="N406" s="146">
        <f t="shared" ref="N406:N411" si="1034">N405</f>
        <v>3000</v>
      </c>
      <c r="O406" s="146">
        <f t="shared" ref="O406:O411" si="1035">O405</f>
        <v>2200</v>
      </c>
      <c r="P406" s="146">
        <f t="shared" ref="P406:P411" si="1036">P405</f>
        <v>1400</v>
      </c>
      <c r="Q406" s="147">
        <f t="shared" ref="Q406:Q411" si="1037">Q405</f>
        <v>9100</v>
      </c>
      <c r="R406" s="147">
        <f t="shared" ref="R406:R411" si="1038">R405</f>
        <v>4200</v>
      </c>
      <c r="S406" s="147">
        <f t="shared" ref="S406:S411" si="1039">S405</f>
        <v>3100</v>
      </c>
      <c r="T406" s="147">
        <f t="shared" ref="T406:U411" si="1040">T405</f>
        <v>2000</v>
      </c>
      <c r="U406" s="147">
        <f t="shared" si="1040"/>
        <v>1</v>
      </c>
      <c r="V406" s="147" t="str">
        <f t="shared" ref="V406:V411" si="1041">V399</f>
        <v xml:space="preserve">Các tuyến đường giao thông đấu nối trực tiếp ra </v>
      </c>
      <c r="W406" s="147" t="str">
        <f t="shared" ref="W406:X411" si="1042">W405</f>
        <v>Nguyễn Hoàng</v>
      </c>
      <c r="X406" s="147" t="str">
        <f t="shared" si="1042"/>
        <v xml:space="preserve"> đoạn từ Đường Hùng Vương</v>
      </c>
      <c r="Y406" s="147" t="str">
        <f t="shared" ref="Y406:Y411" si="1043">Y405</f>
        <v xml:space="preserve"> đến Giáp ranh xã Sông Trầu (cũ)</v>
      </c>
      <c r="Z406" s="147" t="s">
        <v>335</v>
      </c>
      <c r="AA406" s="147" t="str">
        <f>AA399</f>
        <v>- Có bề rộng ≥5m, cách đường giao thông ≤600m.</v>
      </c>
      <c r="AB406" s="147" t="str">
        <f>AB399</f>
        <v>- Có bề rộng từ ≥3m đến &lt;5m, cách đường giao thông ≤400m.</v>
      </c>
      <c r="AC406" s="147">
        <f>AC399</f>
        <v>0</v>
      </c>
      <c r="AD406" s="123"/>
    </row>
    <row r="407" spans="1:30" ht="78.75" x14ac:dyDescent="0.25">
      <c r="A407" s="32">
        <f t="shared" si="994"/>
        <v>402</v>
      </c>
      <c r="B407" s="32" t="str">
        <f t="shared" si="1031"/>
        <v>VT3</v>
      </c>
      <c r="C407" s="32" t="str">
        <f t="shared" si="1032"/>
        <v>TB30DT_D2</v>
      </c>
      <c r="D407" s="164" t="str">
        <f>V407&amp;W407&amp;X407&amp;Y407&amp;Z407&amp;"
"&amp;AA407&amp;"
"&amp;AB407&amp;"
"&amp;AC407</f>
        <v>Các tuyến đường giao thông đấu nối trực tiếp ra Nguyễn Hoàng đoạn từ Đường Hùng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E407" s="165"/>
      <c r="F407" s="166"/>
      <c r="G407" s="148">
        <v>3100</v>
      </c>
      <c r="H407" s="37">
        <v>2200</v>
      </c>
      <c r="I407" s="37">
        <v>1900</v>
      </c>
      <c r="J407" s="160">
        <f>VLOOKUP(C407,'[4]1. MA DO'!$E$5:$AA$1933,23,0)</f>
        <v>1.1299999999999999</v>
      </c>
      <c r="K407" s="161">
        <f t="shared" si="992"/>
        <v>1.1299999999999999</v>
      </c>
      <c r="L407" s="161">
        <f t="shared" si="993"/>
        <v>1.1299999999999999</v>
      </c>
      <c r="M407" s="146">
        <f t="shared" si="1033"/>
        <v>6500</v>
      </c>
      <c r="N407" s="146">
        <f t="shared" si="1034"/>
        <v>3000</v>
      </c>
      <c r="O407" s="146">
        <f t="shared" si="1035"/>
        <v>2200</v>
      </c>
      <c r="P407" s="146">
        <f t="shared" si="1036"/>
        <v>1400</v>
      </c>
      <c r="Q407" s="147">
        <f t="shared" si="1037"/>
        <v>9100</v>
      </c>
      <c r="R407" s="147">
        <f t="shared" si="1038"/>
        <v>4200</v>
      </c>
      <c r="S407" s="147">
        <f t="shared" si="1039"/>
        <v>3100</v>
      </c>
      <c r="T407" s="147">
        <f t="shared" si="1040"/>
        <v>2000</v>
      </c>
      <c r="U407" s="147">
        <f t="shared" si="1040"/>
        <v>1</v>
      </c>
      <c r="V407" s="147" t="str">
        <f t="shared" si="1041"/>
        <v xml:space="preserve">Các tuyến đường giao thông đấu nối trực tiếp ra </v>
      </c>
      <c r="W407" s="147" t="str">
        <f t="shared" si="1042"/>
        <v>Nguyễn Hoàng</v>
      </c>
      <c r="X407" s="147" t="str">
        <f t="shared" si="1042"/>
        <v xml:space="preserve"> đoạn từ Đường Hùng Vương</v>
      </c>
      <c r="Y407" s="147" t="str">
        <f t="shared" si="1043"/>
        <v xml:space="preserve"> đến Giáp ranh xã Sông Trầu (cũ)</v>
      </c>
      <c r="Z407" s="147" t="s">
        <v>335</v>
      </c>
      <c r="AA407" s="147" t="str">
        <f t="shared" ref="AA407:AC407" si="1044">AA400</f>
        <v>- Có bề rộng ≥5m, cách đường giao thông &gt;600m.</v>
      </c>
      <c r="AB407" s="147" t="str">
        <f t="shared" si="1044"/>
        <v>- Có bề rộng từ ≥3m đến &lt;5m, cách đường giao thông từ &gt;400m đến ≤600m.</v>
      </c>
      <c r="AC407" s="147" t="str">
        <f t="shared" si="1044"/>
        <v>- Có bề rộng &lt;3m, cách đường giao thông ≤200m.</v>
      </c>
      <c r="AD407" s="123"/>
    </row>
    <row r="408" spans="1:30" ht="94.5" x14ac:dyDescent="0.25">
      <c r="A408" s="32">
        <f t="shared" si="994"/>
        <v>403</v>
      </c>
      <c r="B408" s="32" t="str">
        <f t="shared" si="1031"/>
        <v>VT4</v>
      </c>
      <c r="C408" s="32" t="str">
        <f t="shared" si="1032"/>
        <v>TB30DT_D2</v>
      </c>
      <c r="D408" s="164" t="str">
        <f>V408&amp;W408&amp;X408&amp;Y408&amp;Z408</f>
        <v>Các tuyến đường giao thông đấu nối trực tiếp ra Nguyễn Hoàng đoạn từ Đường Hùng Vương đến Giáp ranh xã Sông Trầu (cũ) có hiện trạng là đường nhựa, bê tông xi măng:
- Có bề rộng từ ≥3m đến &lt;5m, cách đường giao thông &gt;600m.
- Có bề rộng &lt;3m, cách đường giao thông &gt;200m.</v>
      </c>
      <c r="E408" s="165"/>
      <c r="F408" s="166"/>
      <c r="G408" s="148">
        <v>2000</v>
      </c>
      <c r="H408" s="37">
        <v>1400</v>
      </c>
      <c r="I408" s="37">
        <v>1200</v>
      </c>
      <c r="J408" s="160">
        <f>VLOOKUP(C408,'[4]1. MA DO'!$E$5:$AA$1933,23,0)</f>
        <v>1.1299999999999999</v>
      </c>
      <c r="K408" s="161">
        <f t="shared" si="992"/>
        <v>1.1299999999999999</v>
      </c>
      <c r="L408" s="161">
        <f t="shared" si="993"/>
        <v>1.1299999999999999</v>
      </c>
      <c r="M408" s="146">
        <f t="shared" si="1033"/>
        <v>6500</v>
      </c>
      <c r="N408" s="146">
        <f t="shared" si="1034"/>
        <v>3000</v>
      </c>
      <c r="O408" s="146">
        <f t="shared" si="1035"/>
        <v>2200</v>
      </c>
      <c r="P408" s="146">
        <f t="shared" si="1036"/>
        <v>1400</v>
      </c>
      <c r="Q408" s="147">
        <f t="shared" si="1037"/>
        <v>9100</v>
      </c>
      <c r="R408" s="147">
        <f t="shared" si="1038"/>
        <v>4200</v>
      </c>
      <c r="S408" s="147">
        <f t="shared" si="1039"/>
        <v>3100</v>
      </c>
      <c r="T408" s="147">
        <f t="shared" si="1040"/>
        <v>2000</v>
      </c>
      <c r="U408" s="147">
        <f t="shared" si="1040"/>
        <v>1</v>
      </c>
      <c r="V408" s="147" t="str">
        <f t="shared" si="1041"/>
        <v xml:space="preserve">Các tuyến đường giao thông đấu nối trực tiếp ra </v>
      </c>
      <c r="W408" s="147" t="str">
        <f t="shared" si="1042"/>
        <v>Nguyễn Hoàng</v>
      </c>
      <c r="X408" s="147" t="str">
        <f t="shared" si="1042"/>
        <v xml:space="preserve"> đoạn từ Đường Hùng Vương</v>
      </c>
      <c r="Y408" s="147" t="str">
        <f t="shared" si="1043"/>
        <v xml:space="preserve"> đến Giáp ranh xã Sông Trầu (cũ)</v>
      </c>
      <c r="Z408" s="147" t="s">
        <v>336</v>
      </c>
      <c r="AA408" s="147">
        <f t="shared" ref="AA408:AC408" si="1045">AA401</f>
        <v>0</v>
      </c>
      <c r="AB408" s="147">
        <f t="shared" si="1045"/>
        <v>0</v>
      </c>
      <c r="AC408" s="147">
        <f t="shared" si="1045"/>
        <v>0</v>
      </c>
      <c r="AD408" s="123"/>
    </row>
    <row r="409" spans="1:30" ht="110.25" x14ac:dyDescent="0.25">
      <c r="A409" s="32">
        <f t="shared" si="994"/>
        <v>404</v>
      </c>
      <c r="B409" s="32" t="str">
        <f t="shared" si="1031"/>
        <v>VT2*0,8</v>
      </c>
      <c r="C409" s="32" t="str">
        <f t="shared" si="1032"/>
        <v>TB30DT_D2</v>
      </c>
      <c r="D409" s="164" t="str">
        <f>V409&amp;W409&amp;X409&amp;Y409&amp;Z409&amp;"
"&amp;AA409&amp;"
"
&amp;AB409</f>
        <v>Các tuyến đường giao thông không đấu nối trực tiếp và thông ra Nguyễn Hoàng đoạn từ Đường Hùng Vương đến Giáp ranh xã Sông Trầu (cũ) có hiện trạng là đường nhựa, bê tông xi măng:
- Có bề rộng ≥5m, cách đường giao thông ≤600m.
- Có bề rộng từ ≥3m đến &lt;5m, cách đường giao thông ≤400m.</v>
      </c>
      <c r="E409" s="165"/>
      <c r="F409" s="166"/>
      <c r="G409" s="148">
        <v>3800</v>
      </c>
      <c r="H409" s="37">
        <v>2700</v>
      </c>
      <c r="I409" s="37">
        <v>2300</v>
      </c>
      <c r="J409" s="160">
        <f>VLOOKUP(C409,'[4]1. MA DO'!$E$5:$AA$1933,23,0)</f>
        <v>1.1299999999999999</v>
      </c>
      <c r="K409" s="161">
        <f t="shared" si="992"/>
        <v>1.1299999999999999</v>
      </c>
      <c r="L409" s="161">
        <f t="shared" si="993"/>
        <v>1.1299999999999999</v>
      </c>
      <c r="M409" s="146">
        <f t="shared" si="1033"/>
        <v>6500</v>
      </c>
      <c r="N409" s="146">
        <f t="shared" si="1034"/>
        <v>3000</v>
      </c>
      <c r="O409" s="146">
        <f t="shared" si="1035"/>
        <v>2200</v>
      </c>
      <c r="P409" s="146">
        <f t="shared" si="1036"/>
        <v>1400</v>
      </c>
      <c r="Q409" s="147">
        <f t="shared" si="1037"/>
        <v>9100</v>
      </c>
      <c r="R409" s="147">
        <f t="shared" si="1038"/>
        <v>4200</v>
      </c>
      <c r="S409" s="147">
        <f t="shared" si="1039"/>
        <v>3100</v>
      </c>
      <c r="T409" s="147">
        <f t="shared" si="1040"/>
        <v>2000</v>
      </c>
      <c r="U409" s="147">
        <f t="shared" si="1040"/>
        <v>1</v>
      </c>
      <c r="V409" s="147" t="str">
        <f t="shared" si="1041"/>
        <v xml:space="preserve">Các tuyến đường giao thông không đấu nối trực tiếp và thông ra </v>
      </c>
      <c r="W409" s="147" t="str">
        <f t="shared" si="1042"/>
        <v>Nguyễn Hoàng</v>
      </c>
      <c r="X409" s="147" t="str">
        <f t="shared" si="1042"/>
        <v xml:space="preserve"> đoạn từ Đường Hùng Vương</v>
      </c>
      <c r="Y409" s="147" t="str">
        <f t="shared" si="1043"/>
        <v xml:space="preserve"> đến Giáp ranh xã Sông Trầu (cũ)</v>
      </c>
      <c r="Z409" s="147" t="s">
        <v>335</v>
      </c>
      <c r="AA409" s="147" t="str">
        <f t="shared" ref="AA409:AC409" si="1046">AA402</f>
        <v>- Có bề rộng ≥5m, cách đường giao thông ≤600m.</v>
      </c>
      <c r="AB409" s="147" t="str">
        <f t="shared" si="1046"/>
        <v>- Có bề rộng từ ≥3m đến &lt;5m, cách đường giao thông ≤400m.</v>
      </c>
      <c r="AC409" s="147">
        <f t="shared" si="1046"/>
        <v>0</v>
      </c>
      <c r="AD409" s="123"/>
    </row>
    <row r="410" spans="1:30" ht="110.25" x14ac:dyDescent="0.25">
      <c r="A410" s="32">
        <f t="shared" si="994"/>
        <v>405</v>
      </c>
      <c r="B410" s="32" t="str">
        <f t="shared" si="1031"/>
        <v>VT3*0,8</v>
      </c>
      <c r="C410" s="32" t="str">
        <f t="shared" si="1032"/>
        <v>TB30DT_D2</v>
      </c>
      <c r="D410" s="164" t="str">
        <f>V410&amp;W410&amp;X410&amp;Y410&amp;Z410&amp;"
"&amp;AA410&amp;"
"
&amp;AB410&amp;"
"&amp;AC410</f>
        <v>Các tuyến đường giao thông không đấu nối trực tiếp và thông ra Nguyễn Hoàng đoạn từ Đường Hùng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E410" s="165"/>
      <c r="F410" s="166"/>
      <c r="G410" s="148">
        <v>2800</v>
      </c>
      <c r="H410" s="37">
        <v>2000</v>
      </c>
      <c r="I410" s="37">
        <v>1700</v>
      </c>
      <c r="J410" s="160">
        <f>VLOOKUP(C410,'[4]1. MA DO'!$E$5:$AA$1933,23,0)</f>
        <v>1.1299999999999999</v>
      </c>
      <c r="K410" s="161">
        <f t="shared" si="992"/>
        <v>1.1299999999999999</v>
      </c>
      <c r="L410" s="161">
        <f t="shared" si="993"/>
        <v>1.1299999999999999</v>
      </c>
      <c r="M410" s="146">
        <f t="shared" si="1033"/>
        <v>6500</v>
      </c>
      <c r="N410" s="146">
        <f t="shared" si="1034"/>
        <v>3000</v>
      </c>
      <c r="O410" s="146">
        <f t="shared" si="1035"/>
        <v>2200</v>
      </c>
      <c r="P410" s="146">
        <f t="shared" si="1036"/>
        <v>1400</v>
      </c>
      <c r="Q410" s="147">
        <f t="shared" si="1037"/>
        <v>9100</v>
      </c>
      <c r="R410" s="147">
        <f t="shared" si="1038"/>
        <v>4200</v>
      </c>
      <c r="S410" s="147">
        <f t="shared" si="1039"/>
        <v>3100</v>
      </c>
      <c r="T410" s="147">
        <f t="shared" si="1040"/>
        <v>2000</v>
      </c>
      <c r="U410" s="147">
        <f t="shared" si="1040"/>
        <v>1</v>
      </c>
      <c r="V410" s="147" t="str">
        <f t="shared" si="1041"/>
        <v xml:space="preserve">Các tuyến đường giao thông không đấu nối trực tiếp và thông ra </v>
      </c>
      <c r="W410" s="147" t="str">
        <f t="shared" si="1042"/>
        <v>Nguyễn Hoàng</v>
      </c>
      <c r="X410" s="147" t="str">
        <f t="shared" si="1042"/>
        <v xml:space="preserve"> đoạn từ Đường Hùng Vương</v>
      </c>
      <c r="Y410" s="147" t="str">
        <f t="shared" si="1043"/>
        <v xml:space="preserve"> đến Giáp ranh xã Sông Trầu (cũ)</v>
      </c>
      <c r="Z410" s="147" t="s">
        <v>335</v>
      </c>
      <c r="AA410" s="147" t="str">
        <f t="shared" ref="AA410:AC410" si="1047">AA403</f>
        <v>- Có bề rộng ≥5m, cách đường giao thông &gt;600m.</v>
      </c>
      <c r="AB410" s="147" t="str">
        <f t="shared" si="1047"/>
        <v>- Có bề rộng từ ≥3m đến &lt;5m, cách đường giao thông từ &gt;400m đến ≤600m.</v>
      </c>
      <c r="AC410" s="147" t="str">
        <f t="shared" si="1047"/>
        <v>- Có bề rộng &lt;3m, cách đường giao thông ≤200m.</v>
      </c>
      <c r="AD410" s="123"/>
    </row>
    <row r="411" spans="1:30" ht="110.25" x14ac:dyDescent="0.25">
      <c r="A411" s="32">
        <f t="shared" si="994"/>
        <v>406</v>
      </c>
      <c r="B411" s="32" t="str">
        <f t="shared" si="1031"/>
        <v>VT4*0,8</v>
      </c>
      <c r="C411" s="32" t="str">
        <f t="shared" si="1032"/>
        <v>TB30DT_D2</v>
      </c>
      <c r="D411" s="164" t="str">
        <f>V411&amp;W411&amp;X411&amp;Y411&amp;Z411</f>
        <v>Các tuyến đường giao thông không đấu nối trực tiếp và thông ra Nguyễn Hoàng đoạn từ Đường Hùng Vương đến Giáp ranh xã Sông Trầu (cũ) có hiện trạng là đường nhựa, bê tông xi măng:
- Có bề rộng từ ≥3m đến &lt;5m, cách đường giao thông &gt;600m.
- Có bề rộng &lt;3m, cách đường giao thông &gt;200m.</v>
      </c>
      <c r="E411" s="165"/>
      <c r="F411" s="166"/>
      <c r="G411" s="148">
        <v>1800</v>
      </c>
      <c r="H411" s="37">
        <v>1300</v>
      </c>
      <c r="I411" s="37">
        <v>1100</v>
      </c>
      <c r="J411" s="160">
        <f>VLOOKUP(C411,'[4]1. MA DO'!$E$5:$AA$1933,23,0)</f>
        <v>1.1299999999999999</v>
      </c>
      <c r="K411" s="161">
        <f t="shared" si="992"/>
        <v>1.1299999999999999</v>
      </c>
      <c r="L411" s="161">
        <f t="shared" si="993"/>
        <v>1.1299999999999999</v>
      </c>
      <c r="M411" s="146">
        <f t="shared" si="1033"/>
        <v>6500</v>
      </c>
      <c r="N411" s="146">
        <f t="shared" si="1034"/>
        <v>3000</v>
      </c>
      <c r="O411" s="146">
        <f t="shared" si="1035"/>
        <v>2200</v>
      </c>
      <c r="P411" s="146">
        <f t="shared" si="1036"/>
        <v>1400</v>
      </c>
      <c r="Q411" s="147">
        <f t="shared" si="1037"/>
        <v>9100</v>
      </c>
      <c r="R411" s="147">
        <f t="shared" si="1038"/>
        <v>4200</v>
      </c>
      <c r="S411" s="147">
        <f t="shared" si="1039"/>
        <v>3100</v>
      </c>
      <c r="T411" s="147">
        <f t="shared" si="1040"/>
        <v>2000</v>
      </c>
      <c r="U411" s="147">
        <f t="shared" si="1040"/>
        <v>1</v>
      </c>
      <c r="V411" s="147" t="str">
        <f t="shared" si="1041"/>
        <v xml:space="preserve">Các tuyến đường giao thông không đấu nối trực tiếp và thông ra </v>
      </c>
      <c r="W411" s="147" t="str">
        <f t="shared" si="1042"/>
        <v>Nguyễn Hoàng</v>
      </c>
      <c r="X411" s="147" t="str">
        <f t="shared" si="1042"/>
        <v xml:space="preserve"> đoạn từ Đường Hùng Vương</v>
      </c>
      <c r="Y411" s="147" t="str">
        <f t="shared" si="1043"/>
        <v xml:space="preserve"> đến Giáp ranh xã Sông Trầu (cũ)</v>
      </c>
      <c r="Z411" s="147" t="s">
        <v>336</v>
      </c>
      <c r="AA411" s="147">
        <f t="shared" ref="AA411:AC411" si="1048">AA404</f>
        <v>0</v>
      </c>
      <c r="AB411" s="147">
        <f t="shared" si="1048"/>
        <v>0</v>
      </c>
      <c r="AC411" s="147">
        <f t="shared" si="1048"/>
        <v>0</v>
      </c>
      <c r="AD411" s="123"/>
    </row>
    <row r="412" spans="1:30" ht="31.5" x14ac:dyDescent="0.25">
      <c r="A412" s="32">
        <f t="shared" si="994"/>
        <v>407</v>
      </c>
      <c r="B412" s="32" t="str">
        <f>'Đầu vào (2)'!G400</f>
        <v>TB54DT</v>
      </c>
      <c r="C412" s="32" t="str">
        <f>$B$412</f>
        <v>TB54DT</v>
      </c>
      <c r="D412" s="34" t="str">
        <f>'Đầu vào (2)'!H400</f>
        <v>Đường tỉnh 777</v>
      </c>
      <c r="E412" s="34" t="str">
        <f>'Đầu vào (2)'!I400</f>
        <v>Quốc lộ 1</v>
      </c>
      <c r="F412" s="34" t="str">
        <f>'Đầu vào (2)'!K400</f>
        <v>Giáp ranh xã An Viễn</v>
      </c>
      <c r="G412" s="37">
        <v>11100</v>
      </c>
      <c r="H412" s="37">
        <v>7800</v>
      </c>
      <c r="I412" s="37">
        <v>6700</v>
      </c>
      <c r="J412" s="160">
        <f>VLOOKUP(C412,'[4]1. MA DO'!$E$5:$AA$1933,23,0)</f>
        <v>1.0900000000000001</v>
      </c>
      <c r="K412" s="161">
        <f t="shared" si="992"/>
        <v>1.0900000000000001</v>
      </c>
      <c r="L412" s="161">
        <f t="shared" si="993"/>
        <v>1.0900000000000001</v>
      </c>
      <c r="M412" s="146">
        <f>'Đầu vào (2)'!L400</f>
        <v>8000</v>
      </c>
      <c r="N412" s="146">
        <f>'Đầu vào (2)'!M400</f>
        <v>3600</v>
      </c>
      <c r="O412" s="146">
        <f>'Đầu vào (2)'!N400</f>
        <v>2400</v>
      </c>
      <c r="P412" s="146">
        <f>'Đầu vào (2)'!O400</f>
        <v>1400</v>
      </c>
      <c r="Q412" s="147">
        <f>VLOOKUP(B412,'[3]Giá đề xuất ODT'!$G$11:$AD$2233,21,0)</f>
        <v>11100</v>
      </c>
      <c r="R412" s="147">
        <f>VLOOKUP(B412,'[3]Giá đề xuất ODT'!$G$11:$AD$2233,22,0)</f>
        <v>5000</v>
      </c>
      <c r="S412" s="147">
        <f>VLOOKUP(B412,'[3]Giá đề xuất ODT'!$G$11:$AD$2233,23,0)</f>
        <v>3300</v>
      </c>
      <c r="T412" s="147">
        <f>VLOOKUP(B412,'[3]Giá đề xuất ODT'!$G$11:$AD$2233,24,0)</f>
        <v>2000</v>
      </c>
      <c r="U412" s="147">
        <v>1</v>
      </c>
      <c r="V412" s="123"/>
      <c r="W412" s="147" t="str">
        <f>D412</f>
        <v>Đường tỉnh 777</v>
      </c>
      <c r="X412" s="147" t="str">
        <f>" đoạn từ "&amp;E412</f>
        <v xml:space="preserve"> đoạn từ Quốc lộ 1</v>
      </c>
      <c r="Y412" s="147" t="str">
        <f>" đến "&amp;F412</f>
        <v xml:space="preserve"> đến Giáp ranh xã An Viễn</v>
      </c>
      <c r="Z412" s="123"/>
      <c r="AA412" s="123"/>
      <c r="AB412" s="123"/>
      <c r="AC412" s="123"/>
      <c r="AD412" s="123"/>
    </row>
    <row r="413" spans="1:30" ht="78.75" x14ac:dyDescent="0.25">
      <c r="A413" s="32">
        <f t="shared" si="994"/>
        <v>408</v>
      </c>
      <c r="B413" s="32" t="str">
        <f t="shared" ref="B413:B418" si="1049">B406</f>
        <v>VT2</v>
      </c>
      <c r="C413" s="32" t="str">
        <f t="shared" ref="C413:C418" si="1050">$B$412</f>
        <v>TB54DT</v>
      </c>
      <c r="D413" s="164" t="str">
        <f>V413&amp;W413&amp;X413&amp;Y413&amp;Z413&amp;"
"&amp;AA413&amp;"
"
&amp;AB413</f>
        <v>Các tuyến đường giao thông đấu nối trực tiếp ra Đường tỉnh 777 đoạn từ Quốc lộ 1 đến Giáp ranh xã An Viễn có hiện trạng là đường nhựa, bê tông xi măng:
- Có bề rộng ≥5m, cách đường giao thông ≤600m.
- Có bề rộng từ ≥3m đến &lt;5m, cách đường giao thông ≤400m.</v>
      </c>
      <c r="E413" s="165"/>
      <c r="F413" s="166"/>
      <c r="G413" s="148">
        <v>5000</v>
      </c>
      <c r="H413" s="37">
        <v>3500</v>
      </c>
      <c r="I413" s="37">
        <v>3000</v>
      </c>
      <c r="J413" s="160">
        <f>VLOOKUP(C413,'[4]1. MA DO'!$E$5:$AA$1933,23,0)</f>
        <v>1.0900000000000001</v>
      </c>
      <c r="K413" s="161">
        <f t="shared" si="992"/>
        <v>1.0900000000000001</v>
      </c>
      <c r="L413" s="161">
        <f t="shared" si="993"/>
        <v>1.0900000000000001</v>
      </c>
      <c r="M413" s="146">
        <f t="shared" ref="M413:M418" si="1051">M412</f>
        <v>8000</v>
      </c>
      <c r="N413" s="146">
        <f t="shared" ref="N413:N418" si="1052">N412</f>
        <v>3600</v>
      </c>
      <c r="O413" s="146">
        <f t="shared" ref="O413:O418" si="1053">O412</f>
        <v>2400</v>
      </c>
      <c r="P413" s="146">
        <f t="shared" ref="P413:P418" si="1054">P412</f>
        <v>1400</v>
      </c>
      <c r="Q413" s="147">
        <f t="shared" ref="Q413:Q418" si="1055">Q412</f>
        <v>11100</v>
      </c>
      <c r="R413" s="147">
        <f t="shared" ref="R413:R418" si="1056">R412</f>
        <v>5000</v>
      </c>
      <c r="S413" s="147">
        <f t="shared" ref="S413:S418" si="1057">S412</f>
        <v>3300</v>
      </c>
      <c r="T413" s="147">
        <f t="shared" ref="T413:U418" si="1058">T412</f>
        <v>2000</v>
      </c>
      <c r="U413" s="147">
        <f t="shared" si="1058"/>
        <v>1</v>
      </c>
      <c r="V413" s="147" t="str">
        <f t="shared" ref="V413:V418" si="1059">V406</f>
        <v xml:space="preserve">Các tuyến đường giao thông đấu nối trực tiếp ra </v>
      </c>
      <c r="W413" s="147" t="str">
        <f t="shared" ref="W413:X418" si="1060">W412</f>
        <v>Đường tỉnh 777</v>
      </c>
      <c r="X413" s="147" t="str">
        <f t="shared" si="1060"/>
        <v xml:space="preserve"> đoạn từ Quốc lộ 1</v>
      </c>
      <c r="Y413" s="147" t="str">
        <f t="shared" ref="Y413:Y418" si="1061">Y412</f>
        <v xml:space="preserve"> đến Giáp ranh xã An Viễn</v>
      </c>
      <c r="Z413" s="147" t="s">
        <v>335</v>
      </c>
      <c r="AA413" s="147" t="str">
        <f>AA406</f>
        <v>- Có bề rộng ≥5m, cách đường giao thông ≤600m.</v>
      </c>
      <c r="AB413" s="147" t="str">
        <f>AB406</f>
        <v>- Có bề rộng từ ≥3m đến &lt;5m, cách đường giao thông ≤400m.</v>
      </c>
      <c r="AC413" s="147">
        <f>AC406</f>
        <v>0</v>
      </c>
      <c r="AD413" s="123"/>
    </row>
    <row r="414" spans="1:30" ht="78.75" x14ac:dyDescent="0.25">
      <c r="A414" s="32">
        <f t="shared" si="994"/>
        <v>409</v>
      </c>
      <c r="B414" s="32" t="str">
        <f t="shared" si="1049"/>
        <v>VT3</v>
      </c>
      <c r="C414" s="32" t="str">
        <f t="shared" si="1050"/>
        <v>TB54DT</v>
      </c>
      <c r="D414" s="164" t="str">
        <f>V414&amp;W414&amp;X414&amp;Y414&amp;Z414&amp;"
"&amp;AA414&amp;"
"&amp;AB414&amp;"
"&amp;AC414</f>
        <v>Các tuyến đường giao thông đấu nối trực tiếp ra Đường tỉnh 777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E414" s="165"/>
      <c r="F414" s="166"/>
      <c r="G414" s="148">
        <v>3300</v>
      </c>
      <c r="H414" s="37">
        <v>2300</v>
      </c>
      <c r="I414" s="37">
        <v>2000</v>
      </c>
      <c r="J414" s="160">
        <f>VLOOKUP(C414,'[4]1. MA DO'!$E$5:$AA$1933,23,0)</f>
        <v>1.0900000000000001</v>
      </c>
      <c r="K414" s="161">
        <f t="shared" si="992"/>
        <v>1.0900000000000001</v>
      </c>
      <c r="L414" s="161">
        <f t="shared" si="993"/>
        <v>1.0900000000000001</v>
      </c>
      <c r="M414" s="146">
        <f t="shared" si="1051"/>
        <v>8000</v>
      </c>
      <c r="N414" s="146">
        <f t="shared" si="1052"/>
        <v>3600</v>
      </c>
      <c r="O414" s="146">
        <f t="shared" si="1053"/>
        <v>2400</v>
      </c>
      <c r="P414" s="146">
        <f t="shared" si="1054"/>
        <v>1400</v>
      </c>
      <c r="Q414" s="147">
        <f t="shared" si="1055"/>
        <v>11100</v>
      </c>
      <c r="R414" s="147">
        <f t="shared" si="1056"/>
        <v>5000</v>
      </c>
      <c r="S414" s="147">
        <f t="shared" si="1057"/>
        <v>3300</v>
      </c>
      <c r="T414" s="147">
        <f t="shared" si="1058"/>
        <v>2000</v>
      </c>
      <c r="U414" s="147">
        <f t="shared" si="1058"/>
        <v>1</v>
      </c>
      <c r="V414" s="147" t="str">
        <f t="shared" si="1059"/>
        <v xml:space="preserve">Các tuyến đường giao thông đấu nối trực tiếp ra </v>
      </c>
      <c r="W414" s="147" t="str">
        <f t="shared" si="1060"/>
        <v>Đường tỉnh 777</v>
      </c>
      <c r="X414" s="147" t="str">
        <f t="shared" si="1060"/>
        <v xml:space="preserve"> đoạn từ Quốc lộ 1</v>
      </c>
      <c r="Y414" s="147" t="str">
        <f t="shared" si="1061"/>
        <v xml:space="preserve"> đến Giáp ranh xã An Viễn</v>
      </c>
      <c r="Z414" s="147" t="s">
        <v>335</v>
      </c>
      <c r="AA414" s="147" t="str">
        <f t="shared" ref="AA414:AC414" si="1062">AA407</f>
        <v>- Có bề rộng ≥5m, cách đường giao thông &gt;600m.</v>
      </c>
      <c r="AB414" s="147" t="str">
        <f t="shared" si="1062"/>
        <v>- Có bề rộng từ ≥3m đến &lt;5m, cách đường giao thông từ &gt;400m đến ≤600m.</v>
      </c>
      <c r="AC414" s="147" t="str">
        <f t="shared" si="1062"/>
        <v>- Có bề rộng &lt;3m, cách đường giao thông ≤200m.</v>
      </c>
      <c r="AD414" s="123"/>
    </row>
    <row r="415" spans="1:30" ht="94.5" x14ac:dyDescent="0.25">
      <c r="A415" s="32">
        <f t="shared" si="994"/>
        <v>410</v>
      </c>
      <c r="B415" s="32" t="str">
        <f t="shared" si="1049"/>
        <v>VT4</v>
      </c>
      <c r="C415" s="32" t="str">
        <f t="shared" si="1050"/>
        <v>TB54DT</v>
      </c>
      <c r="D415" s="164" t="str">
        <f>V415&amp;W415&amp;X415&amp;Y415&amp;Z415</f>
        <v>Các tuyến đường giao thông đấu nối trực tiếp ra Đường tỉnh 777 đoạn từ Quốc lộ 1 đến Giáp ranh xã An Viễn có hiện trạng là đường nhựa, bê tông xi măng:
- Có bề rộng từ ≥3m đến &lt;5m, cách đường giao thông &gt;600m.
- Có bề rộng &lt;3m, cách đường giao thông &gt;200m.</v>
      </c>
      <c r="E415" s="165"/>
      <c r="F415" s="166"/>
      <c r="G415" s="148">
        <v>2000</v>
      </c>
      <c r="H415" s="37">
        <v>1400</v>
      </c>
      <c r="I415" s="37">
        <v>1200</v>
      </c>
      <c r="J415" s="160">
        <f>VLOOKUP(C415,'[4]1. MA DO'!$E$5:$AA$1933,23,0)</f>
        <v>1.0900000000000001</v>
      </c>
      <c r="K415" s="161">
        <f t="shared" si="992"/>
        <v>1.0900000000000001</v>
      </c>
      <c r="L415" s="161">
        <f t="shared" si="993"/>
        <v>1.0900000000000001</v>
      </c>
      <c r="M415" s="146">
        <f t="shared" si="1051"/>
        <v>8000</v>
      </c>
      <c r="N415" s="146">
        <f t="shared" si="1052"/>
        <v>3600</v>
      </c>
      <c r="O415" s="146">
        <f t="shared" si="1053"/>
        <v>2400</v>
      </c>
      <c r="P415" s="146">
        <f t="shared" si="1054"/>
        <v>1400</v>
      </c>
      <c r="Q415" s="147">
        <f t="shared" si="1055"/>
        <v>11100</v>
      </c>
      <c r="R415" s="147">
        <f t="shared" si="1056"/>
        <v>5000</v>
      </c>
      <c r="S415" s="147">
        <f t="shared" si="1057"/>
        <v>3300</v>
      </c>
      <c r="T415" s="147">
        <f t="shared" si="1058"/>
        <v>2000</v>
      </c>
      <c r="U415" s="147">
        <f t="shared" si="1058"/>
        <v>1</v>
      </c>
      <c r="V415" s="147" t="str">
        <f t="shared" si="1059"/>
        <v xml:space="preserve">Các tuyến đường giao thông đấu nối trực tiếp ra </v>
      </c>
      <c r="W415" s="147" t="str">
        <f t="shared" si="1060"/>
        <v>Đường tỉnh 777</v>
      </c>
      <c r="X415" s="147" t="str">
        <f t="shared" si="1060"/>
        <v xml:space="preserve"> đoạn từ Quốc lộ 1</v>
      </c>
      <c r="Y415" s="147" t="str">
        <f t="shared" si="1061"/>
        <v xml:space="preserve"> đến Giáp ranh xã An Viễn</v>
      </c>
      <c r="Z415" s="147" t="s">
        <v>336</v>
      </c>
      <c r="AA415" s="147">
        <f t="shared" ref="AA415:AC415" si="1063">AA408</f>
        <v>0</v>
      </c>
      <c r="AB415" s="147">
        <f t="shared" si="1063"/>
        <v>0</v>
      </c>
      <c r="AC415" s="147">
        <f t="shared" si="1063"/>
        <v>0</v>
      </c>
      <c r="AD415" s="123"/>
    </row>
    <row r="416" spans="1:30" ht="110.25" x14ac:dyDescent="0.25">
      <c r="A416" s="32">
        <f t="shared" si="994"/>
        <v>411</v>
      </c>
      <c r="B416" s="32" t="str">
        <f t="shared" si="1049"/>
        <v>VT2*0,8</v>
      </c>
      <c r="C416" s="32" t="str">
        <f t="shared" si="1050"/>
        <v>TB54DT</v>
      </c>
      <c r="D416" s="164" t="str">
        <f>V416&amp;W416&amp;X416&amp;Y416&amp;Z416&amp;"
"&amp;AA416&amp;"
"
&amp;AB416</f>
        <v>Các tuyến đường giao thông không đấu nối trực tiếp và thông ra Đường tỉnh 777 đoạn từ Quốc lộ 1 đến Giáp ranh xã An Viễn có hiện trạng là đường nhựa, bê tông xi măng:
- Có bề rộng ≥5m, cách đường giao thông ≤600m.
- Có bề rộng từ ≥3m đến &lt;5m, cách đường giao thông ≤400m.</v>
      </c>
      <c r="E416" s="165"/>
      <c r="F416" s="166"/>
      <c r="G416" s="148">
        <v>4500</v>
      </c>
      <c r="H416" s="37">
        <v>3200</v>
      </c>
      <c r="I416" s="37">
        <v>2700</v>
      </c>
      <c r="J416" s="160">
        <f>VLOOKUP(C416,'[4]1. MA DO'!$E$5:$AA$1933,23,0)</f>
        <v>1.0900000000000001</v>
      </c>
      <c r="K416" s="161">
        <f t="shared" si="992"/>
        <v>1.0900000000000001</v>
      </c>
      <c r="L416" s="161">
        <f t="shared" si="993"/>
        <v>1.0900000000000001</v>
      </c>
      <c r="M416" s="146">
        <f t="shared" si="1051"/>
        <v>8000</v>
      </c>
      <c r="N416" s="146">
        <f t="shared" si="1052"/>
        <v>3600</v>
      </c>
      <c r="O416" s="146">
        <f t="shared" si="1053"/>
        <v>2400</v>
      </c>
      <c r="P416" s="146">
        <f t="shared" si="1054"/>
        <v>1400</v>
      </c>
      <c r="Q416" s="147">
        <f t="shared" si="1055"/>
        <v>11100</v>
      </c>
      <c r="R416" s="147">
        <f t="shared" si="1056"/>
        <v>5000</v>
      </c>
      <c r="S416" s="147">
        <f t="shared" si="1057"/>
        <v>3300</v>
      </c>
      <c r="T416" s="147">
        <f t="shared" si="1058"/>
        <v>2000</v>
      </c>
      <c r="U416" s="147">
        <f t="shared" si="1058"/>
        <v>1</v>
      </c>
      <c r="V416" s="147" t="str">
        <f t="shared" si="1059"/>
        <v xml:space="preserve">Các tuyến đường giao thông không đấu nối trực tiếp và thông ra </v>
      </c>
      <c r="W416" s="147" t="str">
        <f t="shared" si="1060"/>
        <v>Đường tỉnh 777</v>
      </c>
      <c r="X416" s="147" t="str">
        <f t="shared" si="1060"/>
        <v xml:space="preserve"> đoạn từ Quốc lộ 1</v>
      </c>
      <c r="Y416" s="147" t="str">
        <f t="shared" si="1061"/>
        <v xml:space="preserve"> đến Giáp ranh xã An Viễn</v>
      </c>
      <c r="Z416" s="147" t="s">
        <v>335</v>
      </c>
      <c r="AA416" s="147" t="str">
        <f t="shared" ref="AA416:AC416" si="1064">AA409</f>
        <v>- Có bề rộng ≥5m, cách đường giao thông ≤600m.</v>
      </c>
      <c r="AB416" s="147" t="str">
        <f t="shared" si="1064"/>
        <v>- Có bề rộng từ ≥3m đến &lt;5m, cách đường giao thông ≤400m.</v>
      </c>
      <c r="AC416" s="147">
        <f t="shared" si="1064"/>
        <v>0</v>
      </c>
      <c r="AD416" s="123"/>
    </row>
    <row r="417" spans="1:30" ht="110.25" x14ac:dyDescent="0.25">
      <c r="A417" s="32">
        <f t="shared" si="994"/>
        <v>412</v>
      </c>
      <c r="B417" s="32" t="str">
        <f t="shared" si="1049"/>
        <v>VT3*0,8</v>
      </c>
      <c r="C417" s="32" t="str">
        <f t="shared" si="1050"/>
        <v>TB54DT</v>
      </c>
      <c r="D417" s="164" t="str">
        <f>V417&amp;W417&amp;X417&amp;Y417&amp;Z417&amp;"
"&amp;AA417&amp;"
"
&amp;AB417&amp;"
"&amp;AC417</f>
        <v>Các tuyến đường giao thông không đấu nối trực tiếp và thông ra Đường tỉnh 777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E417" s="165"/>
      <c r="F417" s="166"/>
      <c r="G417" s="148">
        <v>3000</v>
      </c>
      <c r="H417" s="37">
        <v>2100</v>
      </c>
      <c r="I417" s="37">
        <v>1800</v>
      </c>
      <c r="J417" s="160">
        <f>VLOOKUP(C417,'[4]1. MA DO'!$E$5:$AA$1933,23,0)</f>
        <v>1.0900000000000001</v>
      </c>
      <c r="K417" s="161">
        <f t="shared" si="992"/>
        <v>1.0900000000000001</v>
      </c>
      <c r="L417" s="161">
        <f t="shared" si="993"/>
        <v>1.0900000000000001</v>
      </c>
      <c r="M417" s="146">
        <f t="shared" si="1051"/>
        <v>8000</v>
      </c>
      <c r="N417" s="146">
        <f t="shared" si="1052"/>
        <v>3600</v>
      </c>
      <c r="O417" s="146">
        <f t="shared" si="1053"/>
        <v>2400</v>
      </c>
      <c r="P417" s="146">
        <f t="shared" si="1054"/>
        <v>1400</v>
      </c>
      <c r="Q417" s="147">
        <f t="shared" si="1055"/>
        <v>11100</v>
      </c>
      <c r="R417" s="147">
        <f t="shared" si="1056"/>
        <v>5000</v>
      </c>
      <c r="S417" s="147">
        <f t="shared" si="1057"/>
        <v>3300</v>
      </c>
      <c r="T417" s="147">
        <f t="shared" si="1058"/>
        <v>2000</v>
      </c>
      <c r="U417" s="147">
        <f t="shared" si="1058"/>
        <v>1</v>
      </c>
      <c r="V417" s="147" t="str">
        <f t="shared" si="1059"/>
        <v xml:space="preserve">Các tuyến đường giao thông không đấu nối trực tiếp và thông ra </v>
      </c>
      <c r="W417" s="147" t="str">
        <f t="shared" si="1060"/>
        <v>Đường tỉnh 777</v>
      </c>
      <c r="X417" s="147" t="str">
        <f t="shared" si="1060"/>
        <v xml:space="preserve"> đoạn từ Quốc lộ 1</v>
      </c>
      <c r="Y417" s="147" t="str">
        <f t="shared" si="1061"/>
        <v xml:space="preserve"> đến Giáp ranh xã An Viễn</v>
      </c>
      <c r="Z417" s="147" t="s">
        <v>335</v>
      </c>
      <c r="AA417" s="147" t="str">
        <f t="shared" ref="AA417:AC417" si="1065">AA410</f>
        <v>- Có bề rộng ≥5m, cách đường giao thông &gt;600m.</v>
      </c>
      <c r="AB417" s="147" t="str">
        <f t="shared" si="1065"/>
        <v>- Có bề rộng từ ≥3m đến &lt;5m, cách đường giao thông từ &gt;400m đến ≤600m.</v>
      </c>
      <c r="AC417" s="147" t="str">
        <f t="shared" si="1065"/>
        <v>- Có bề rộng &lt;3m, cách đường giao thông ≤200m.</v>
      </c>
      <c r="AD417" s="123"/>
    </row>
    <row r="418" spans="1:30" ht="110.25" x14ac:dyDescent="0.25">
      <c r="A418" s="32">
        <f t="shared" si="994"/>
        <v>413</v>
      </c>
      <c r="B418" s="32" t="str">
        <f t="shared" si="1049"/>
        <v>VT4*0,8</v>
      </c>
      <c r="C418" s="32" t="str">
        <f t="shared" si="1050"/>
        <v>TB54DT</v>
      </c>
      <c r="D418" s="164" t="str">
        <f>V418&amp;W418&amp;X418&amp;Y418&amp;Z418</f>
        <v>Các tuyến đường giao thông không đấu nối trực tiếp và thông ra Đường tỉnh 777 đoạn từ Quốc lộ 1 đến Giáp ranh xã An Viễn có hiện trạng là đường nhựa, bê tông xi măng:
- Có bề rộng từ ≥3m đến &lt;5m, cách đường giao thông &gt;600m.
- Có bề rộng &lt;3m, cách đường giao thông &gt;200m.</v>
      </c>
      <c r="E418" s="165"/>
      <c r="F418" s="166"/>
      <c r="G418" s="148">
        <v>1800</v>
      </c>
      <c r="H418" s="37">
        <v>1300</v>
      </c>
      <c r="I418" s="37">
        <v>1100</v>
      </c>
      <c r="J418" s="160">
        <f>VLOOKUP(C418,'[4]1. MA DO'!$E$5:$AA$1933,23,0)</f>
        <v>1.0900000000000001</v>
      </c>
      <c r="K418" s="161">
        <f t="shared" si="992"/>
        <v>1.0900000000000001</v>
      </c>
      <c r="L418" s="161">
        <f t="shared" si="993"/>
        <v>1.0900000000000001</v>
      </c>
      <c r="M418" s="146">
        <f t="shared" si="1051"/>
        <v>8000</v>
      </c>
      <c r="N418" s="146">
        <f t="shared" si="1052"/>
        <v>3600</v>
      </c>
      <c r="O418" s="146">
        <f t="shared" si="1053"/>
        <v>2400</v>
      </c>
      <c r="P418" s="146">
        <f t="shared" si="1054"/>
        <v>1400</v>
      </c>
      <c r="Q418" s="147">
        <f t="shared" si="1055"/>
        <v>11100</v>
      </c>
      <c r="R418" s="147">
        <f t="shared" si="1056"/>
        <v>5000</v>
      </c>
      <c r="S418" s="147">
        <f t="shared" si="1057"/>
        <v>3300</v>
      </c>
      <c r="T418" s="147">
        <f t="shared" si="1058"/>
        <v>2000</v>
      </c>
      <c r="U418" s="147">
        <f t="shared" si="1058"/>
        <v>1</v>
      </c>
      <c r="V418" s="147" t="str">
        <f t="shared" si="1059"/>
        <v xml:space="preserve">Các tuyến đường giao thông không đấu nối trực tiếp và thông ra </v>
      </c>
      <c r="W418" s="147" t="str">
        <f t="shared" si="1060"/>
        <v>Đường tỉnh 777</v>
      </c>
      <c r="X418" s="147" t="str">
        <f t="shared" si="1060"/>
        <v xml:space="preserve"> đoạn từ Quốc lộ 1</v>
      </c>
      <c r="Y418" s="147" t="str">
        <f t="shared" si="1061"/>
        <v xml:space="preserve"> đến Giáp ranh xã An Viễn</v>
      </c>
      <c r="Z418" s="147" t="s">
        <v>336</v>
      </c>
      <c r="AA418" s="147">
        <f t="shared" ref="AA418:AC418" si="1066">AA411</f>
        <v>0</v>
      </c>
      <c r="AB418" s="147">
        <f t="shared" si="1066"/>
        <v>0</v>
      </c>
      <c r="AC418" s="147">
        <f t="shared" si="1066"/>
        <v>0</v>
      </c>
      <c r="AD418" s="123"/>
    </row>
    <row r="419" spans="1:30" ht="31.5" x14ac:dyDescent="0.25">
      <c r="A419" s="32">
        <f t="shared" si="994"/>
        <v>414</v>
      </c>
      <c r="B419" s="32" t="str">
        <f>'Đầu vào (2)'!G407</f>
        <v>TB25NT1_D1</v>
      </c>
      <c r="C419" s="32" t="str">
        <f>$B$419</f>
        <v>TB25NT1_D1</v>
      </c>
      <c r="D419" s="34" t="str">
        <f>'Đầu vào (2)'!H407</f>
        <v>Đường Trảng Bom - Thanh Bình</v>
      </c>
      <c r="E419" s="34" t="str">
        <f>'Đầu vào (2)'!I407</f>
        <v>Đường Nguyễn Hoàng</v>
      </c>
      <c r="F419" s="34" t="str">
        <f>'Đầu vào (2)'!K407</f>
        <v>Đầu cầu số 6</v>
      </c>
      <c r="G419" s="37">
        <v>5300</v>
      </c>
      <c r="H419" s="37">
        <v>3700</v>
      </c>
      <c r="I419" s="37">
        <v>3200</v>
      </c>
      <c r="J419" s="160">
        <f>VLOOKUP(C419,'[4]1. MA DO'!$E$5:$AA$1933,23,0)</f>
        <v>1.1100000000000001</v>
      </c>
      <c r="K419" s="161">
        <f t="shared" si="992"/>
        <v>1.1100000000000001</v>
      </c>
      <c r="L419" s="161">
        <f t="shared" si="993"/>
        <v>1.1100000000000001</v>
      </c>
      <c r="M419" s="146">
        <f>'Đầu vào (2)'!L407</f>
        <v>4000</v>
      </c>
      <c r="N419" s="146">
        <f>'Đầu vào (2)'!M407</f>
        <v>1800</v>
      </c>
      <c r="O419" s="146">
        <f>'Đầu vào (2)'!N407</f>
        <v>1200</v>
      </c>
      <c r="P419" s="146">
        <f>'Đầu vào (2)'!O407</f>
        <v>900</v>
      </c>
      <c r="Q419" s="147">
        <f>VLOOKUP(B419,'[3]Giá đề xuất ODT'!$G$11:$AD$2233,21,0)</f>
        <v>5300</v>
      </c>
      <c r="R419" s="147">
        <f>VLOOKUP(B419,'[3]Giá đề xuất ODT'!$G$11:$AD$2233,22,0)</f>
        <v>2400</v>
      </c>
      <c r="S419" s="147">
        <f>VLOOKUP(B419,'[3]Giá đề xuất ODT'!$G$11:$AD$2233,23,0)</f>
        <v>1600</v>
      </c>
      <c r="T419" s="147">
        <f>VLOOKUP(B419,'[3]Giá đề xuất ODT'!$G$11:$AD$2233,24,0)</f>
        <v>1200</v>
      </c>
      <c r="U419" s="147">
        <v>3</v>
      </c>
      <c r="V419" s="123"/>
      <c r="W419" s="147" t="str">
        <f>D419</f>
        <v>Đường Trảng Bom - Thanh Bình</v>
      </c>
      <c r="X419" s="147" t="str">
        <f>" đoạn từ "&amp;E419</f>
        <v xml:space="preserve"> đoạn từ Đường Nguyễn Hoàng</v>
      </c>
      <c r="Y419" s="147" t="str">
        <f>" đến "&amp;F419</f>
        <v xml:space="preserve"> đến Đầu cầu số 6</v>
      </c>
      <c r="Z419" s="123">
        <f>A419</f>
        <v>414</v>
      </c>
      <c r="AA419" s="123" t="b">
        <f>Z419=A419</f>
        <v>1</v>
      </c>
      <c r="AB419" s="123"/>
      <c r="AC419" s="123"/>
      <c r="AD419" s="123"/>
    </row>
    <row r="420" spans="1:30" ht="78.75" x14ac:dyDescent="0.25">
      <c r="A420" s="32">
        <f t="shared" si="994"/>
        <v>415</v>
      </c>
      <c r="B420" s="32" t="str">
        <f t="shared" ref="B420:B425" si="1067">B413</f>
        <v>VT2</v>
      </c>
      <c r="C420" s="32" t="str">
        <f t="shared" ref="C420:C425" si="1068">$B$419</f>
        <v>TB25NT1_D1</v>
      </c>
      <c r="D420" s="164" t="str">
        <f>V420&amp;W420&amp;X420&amp;Y420&amp;Z420&amp;"
"&amp;AA420&amp;"
"
&amp;AB420</f>
        <v>Các tuyến đường giao thông đấu nối trực tiếp ra Đường Trảng Bom - Thanh Bình đoạn từ Đường Nguyễn Hoàng đến Đầu cầu số 6 có hiện trạng là đường nhựa, bê tông xi măng:
- Có bề rộng ≥5m, cách đường giao thông ≤1.000m.
- Có bề rộng từ ≥3m đến &lt;5m, cách đường giao thông ≤500m.</v>
      </c>
      <c r="E420" s="165"/>
      <c r="F420" s="166"/>
      <c r="G420" s="148">
        <v>2400</v>
      </c>
      <c r="H420" s="37">
        <v>1700</v>
      </c>
      <c r="I420" s="37">
        <v>1400</v>
      </c>
      <c r="J420" s="160">
        <f>VLOOKUP(C420,'[4]1. MA DO'!$E$5:$AA$1933,23,0)</f>
        <v>1.1100000000000001</v>
      </c>
      <c r="K420" s="161">
        <f t="shared" si="992"/>
        <v>1.1100000000000001</v>
      </c>
      <c r="L420" s="161">
        <f t="shared" si="993"/>
        <v>1.1100000000000001</v>
      </c>
      <c r="M420" s="146">
        <f t="shared" ref="M420:M425" si="1069">M419</f>
        <v>4000</v>
      </c>
      <c r="N420" s="146">
        <f t="shared" ref="N420:N425" si="1070">N419</f>
        <v>1800</v>
      </c>
      <c r="O420" s="146">
        <f t="shared" ref="O420:O425" si="1071">O419</f>
        <v>1200</v>
      </c>
      <c r="P420" s="146">
        <f t="shared" ref="P420:P425" si="1072">P419</f>
        <v>900</v>
      </c>
      <c r="Q420" s="147">
        <f t="shared" ref="Q420:Q425" si="1073">Q419</f>
        <v>5300</v>
      </c>
      <c r="R420" s="147">
        <f t="shared" ref="R420:R425" si="1074">R419</f>
        <v>2400</v>
      </c>
      <c r="S420" s="147">
        <f t="shared" ref="S420:S425" si="1075">S419</f>
        <v>1600</v>
      </c>
      <c r="T420" s="147">
        <f t="shared" ref="T420:U425" si="1076">T419</f>
        <v>1200</v>
      </c>
      <c r="U420" s="147">
        <f t="shared" si="1076"/>
        <v>3</v>
      </c>
      <c r="V420" s="147" t="str">
        <f t="shared" ref="V420:V425" si="1077">V413</f>
        <v xml:space="preserve">Các tuyến đường giao thông đấu nối trực tiếp ra </v>
      </c>
      <c r="W420" s="147" t="str">
        <f t="shared" ref="W420:X425" si="1078">W419</f>
        <v>Đường Trảng Bom - Thanh Bình</v>
      </c>
      <c r="X420" s="147" t="str">
        <f t="shared" si="1078"/>
        <v xml:space="preserve"> đoạn từ Đường Nguyễn Hoàng</v>
      </c>
      <c r="Y420" s="147" t="str">
        <f t="shared" ref="Y420:Y425" si="1079">Y419</f>
        <v xml:space="preserve"> đến Đầu cầu số 6</v>
      </c>
      <c r="Z420" s="147" t="s">
        <v>335</v>
      </c>
      <c r="AA420" s="149" t="s">
        <v>331</v>
      </c>
      <c r="AB420" s="149" t="s">
        <v>332</v>
      </c>
      <c r="AC420" s="147">
        <v>0</v>
      </c>
      <c r="AD420" s="123"/>
    </row>
    <row r="421" spans="1:30" ht="78.75" x14ac:dyDescent="0.25">
      <c r="A421" s="32">
        <f t="shared" si="994"/>
        <v>416</v>
      </c>
      <c r="B421" s="32" t="str">
        <f t="shared" si="1067"/>
        <v>VT3</v>
      </c>
      <c r="C421" s="32" t="str">
        <f t="shared" si="1068"/>
        <v>TB25NT1_D1</v>
      </c>
      <c r="D421" s="164" t="str">
        <f>V421&amp;W421&amp;X421&amp;Y421&amp;Z421&amp;"
"&amp;AA421&amp;"
"&amp;AB421&amp;"
"&amp;AC421</f>
        <v>Các tuyến đường giao thông đấu nối trực tiếp ra Đường Trảng Bom - Thanh Bình đoạn từ Đường Nguyễn Hoàng đến Đầu cầu số 6 có hiện trạng là đường nhựa, bê tông xi măng:
- Có bề rộng ≥5m, cách đường giao thông &gt;1.000m.
- Có bề rộng từ ≥3m đến &lt;5m, cách đường giao thông từ &gt;500m đến ≤1.000m.
- Có bề rộng &lt;3m, cách đường giao thông ≤200m.</v>
      </c>
      <c r="E421" s="165"/>
      <c r="F421" s="166"/>
      <c r="G421" s="148">
        <v>1600</v>
      </c>
      <c r="H421" s="37">
        <v>1100</v>
      </c>
      <c r="I421" s="37">
        <v>960</v>
      </c>
      <c r="J421" s="160">
        <f>VLOOKUP(C421,'[4]1. MA DO'!$E$5:$AA$1933,23,0)</f>
        <v>1.1100000000000001</v>
      </c>
      <c r="K421" s="161">
        <f t="shared" si="992"/>
        <v>1.1100000000000001</v>
      </c>
      <c r="L421" s="161">
        <f t="shared" si="993"/>
        <v>1.1100000000000001</v>
      </c>
      <c r="M421" s="146">
        <f t="shared" si="1069"/>
        <v>4000</v>
      </c>
      <c r="N421" s="146">
        <f t="shared" si="1070"/>
        <v>1800</v>
      </c>
      <c r="O421" s="146">
        <f t="shared" si="1071"/>
        <v>1200</v>
      </c>
      <c r="P421" s="146">
        <f t="shared" si="1072"/>
        <v>900</v>
      </c>
      <c r="Q421" s="147">
        <f t="shared" si="1073"/>
        <v>5300</v>
      </c>
      <c r="R421" s="147">
        <f t="shared" si="1074"/>
        <v>2400</v>
      </c>
      <c r="S421" s="147">
        <f t="shared" si="1075"/>
        <v>1600</v>
      </c>
      <c r="T421" s="147">
        <f t="shared" si="1076"/>
        <v>1200</v>
      </c>
      <c r="U421" s="147">
        <f t="shared" si="1076"/>
        <v>3</v>
      </c>
      <c r="V421" s="147" t="str">
        <f t="shared" si="1077"/>
        <v xml:space="preserve">Các tuyến đường giao thông đấu nối trực tiếp ra </v>
      </c>
      <c r="W421" s="147" t="str">
        <f t="shared" si="1078"/>
        <v>Đường Trảng Bom - Thanh Bình</v>
      </c>
      <c r="X421" s="147" t="str">
        <f t="shared" si="1078"/>
        <v xml:space="preserve"> đoạn từ Đường Nguyễn Hoàng</v>
      </c>
      <c r="Y421" s="147" t="str">
        <f t="shared" si="1079"/>
        <v xml:space="preserve"> đến Đầu cầu số 6</v>
      </c>
      <c r="Z421" s="147" t="s">
        <v>335</v>
      </c>
      <c r="AA421" s="149" t="s">
        <v>333</v>
      </c>
      <c r="AB421" s="149" t="s">
        <v>334</v>
      </c>
      <c r="AC421" s="149" t="s">
        <v>273</v>
      </c>
      <c r="AD421" s="123"/>
    </row>
    <row r="422" spans="1:30" ht="94.5" x14ac:dyDescent="0.25">
      <c r="A422" s="32">
        <f t="shared" si="994"/>
        <v>417</v>
      </c>
      <c r="B422" s="32" t="str">
        <f t="shared" si="1067"/>
        <v>VT4</v>
      </c>
      <c r="C422" s="32" t="str">
        <f t="shared" si="1068"/>
        <v>TB25NT1_D1</v>
      </c>
      <c r="D422" s="164" t="str">
        <f>V422&amp;W422&amp;X422&amp;Y422&amp;Z422</f>
        <v>Các tuyến đường giao thông đấu nối trực tiếp ra Đường Trảng Bom - Thanh Bình đoạn từ Đường Nguyễn Hoàng đến Đầu cầu số 6 có hiện trạng là đường nhựa, bê tông xi măng:
- Có bề rộng từ ≥3m đến &lt;5m, cách đường giao thông &gt;1.000m.
- Có bề rộng &lt;3m, cách đường giao thông &gt;200m.</v>
      </c>
      <c r="E422" s="165"/>
      <c r="F422" s="166"/>
      <c r="G422" s="148">
        <v>1200</v>
      </c>
      <c r="H422" s="37">
        <v>840</v>
      </c>
      <c r="I422" s="37">
        <v>720</v>
      </c>
      <c r="J422" s="160">
        <f>VLOOKUP(C422,'[4]1. MA DO'!$E$5:$AA$1933,23,0)</f>
        <v>1.1100000000000001</v>
      </c>
      <c r="K422" s="161">
        <f t="shared" si="992"/>
        <v>1.1100000000000001</v>
      </c>
      <c r="L422" s="161">
        <f t="shared" si="993"/>
        <v>1.1100000000000001</v>
      </c>
      <c r="M422" s="146">
        <f t="shared" si="1069"/>
        <v>4000</v>
      </c>
      <c r="N422" s="146">
        <f t="shared" si="1070"/>
        <v>1800</v>
      </c>
      <c r="O422" s="146">
        <f t="shared" si="1071"/>
        <v>1200</v>
      </c>
      <c r="P422" s="146">
        <f t="shared" si="1072"/>
        <v>900</v>
      </c>
      <c r="Q422" s="147">
        <f t="shared" si="1073"/>
        <v>5300</v>
      </c>
      <c r="R422" s="147">
        <f t="shared" si="1074"/>
        <v>2400</v>
      </c>
      <c r="S422" s="147">
        <f t="shared" si="1075"/>
        <v>1600</v>
      </c>
      <c r="T422" s="147">
        <f t="shared" si="1076"/>
        <v>1200</v>
      </c>
      <c r="U422" s="147">
        <f t="shared" si="1076"/>
        <v>3</v>
      </c>
      <c r="V422" s="147" t="str">
        <f t="shared" si="1077"/>
        <v xml:space="preserve">Các tuyến đường giao thông đấu nối trực tiếp ra </v>
      </c>
      <c r="W422" s="147" t="str">
        <f t="shared" si="1078"/>
        <v>Đường Trảng Bom - Thanh Bình</v>
      </c>
      <c r="X422" s="147" t="str">
        <f t="shared" si="1078"/>
        <v xml:space="preserve"> đoạn từ Đường Nguyễn Hoàng</v>
      </c>
      <c r="Y422" s="147" t="str">
        <f t="shared" si="1079"/>
        <v xml:space="preserve"> đến Đầu cầu số 6</v>
      </c>
      <c r="Z422" s="147" t="s">
        <v>347</v>
      </c>
      <c r="AA422" s="147">
        <v>0</v>
      </c>
      <c r="AB422" s="147">
        <v>0</v>
      </c>
      <c r="AC422" s="147">
        <v>0</v>
      </c>
      <c r="AD422" s="123"/>
    </row>
    <row r="423" spans="1:30" ht="110.25" x14ac:dyDescent="0.25">
      <c r="A423" s="32">
        <f t="shared" si="994"/>
        <v>418</v>
      </c>
      <c r="B423" s="32" t="str">
        <f t="shared" si="1067"/>
        <v>VT2*0,8</v>
      </c>
      <c r="C423" s="32" t="str">
        <f t="shared" si="1068"/>
        <v>TB25NT1_D1</v>
      </c>
      <c r="D423" s="164" t="str">
        <f>V423&amp;W423&amp;X423&amp;Y423&amp;Z423&amp;"
"&amp;AA423&amp;"
"
&amp;AB423</f>
        <v>Các tuyến đường giao thông không đấu nối trực tiếp và thông ra Đường Trảng Bom - Thanh Bình đoạn từ Đường Nguyễn Hoàng đến Đầu cầu số 6 có hiện trạng là đường nhựa, bê tông xi măng:
- Có bề rộng ≥5m, cách đường giao thông ≤1.000m.
- Có bề rộng từ ≥3m đến &lt;5m, cách đường giao thông ≤500m.</v>
      </c>
      <c r="E423" s="165"/>
      <c r="F423" s="166"/>
      <c r="G423" s="148">
        <v>2200</v>
      </c>
      <c r="H423" s="37">
        <v>1500</v>
      </c>
      <c r="I423" s="37">
        <v>1300</v>
      </c>
      <c r="J423" s="160">
        <f>VLOOKUP(C423,'[4]1. MA DO'!$E$5:$AA$1933,23,0)</f>
        <v>1.1100000000000001</v>
      </c>
      <c r="K423" s="161">
        <f t="shared" si="992"/>
        <v>1.1100000000000001</v>
      </c>
      <c r="L423" s="161">
        <f t="shared" si="993"/>
        <v>1.1100000000000001</v>
      </c>
      <c r="M423" s="146">
        <f t="shared" si="1069"/>
        <v>4000</v>
      </c>
      <c r="N423" s="146">
        <f t="shared" si="1070"/>
        <v>1800</v>
      </c>
      <c r="O423" s="146">
        <f t="shared" si="1071"/>
        <v>1200</v>
      </c>
      <c r="P423" s="146">
        <f t="shared" si="1072"/>
        <v>900</v>
      </c>
      <c r="Q423" s="147">
        <f t="shared" si="1073"/>
        <v>5300</v>
      </c>
      <c r="R423" s="147">
        <f t="shared" si="1074"/>
        <v>2400</v>
      </c>
      <c r="S423" s="147">
        <f t="shared" si="1075"/>
        <v>1600</v>
      </c>
      <c r="T423" s="147">
        <f t="shared" si="1076"/>
        <v>1200</v>
      </c>
      <c r="U423" s="147">
        <f t="shared" si="1076"/>
        <v>3</v>
      </c>
      <c r="V423" s="147" t="str">
        <f t="shared" si="1077"/>
        <v xml:space="preserve">Các tuyến đường giao thông không đấu nối trực tiếp và thông ra </v>
      </c>
      <c r="W423" s="147" t="str">
        <f t="shared" si="1078"/>
        <v>Đường Trảng Bom - Thanh Bình</v>
      </c>
      <c r="X423" s="147" t="str">
        <f t="shared" si="1078"/>
        <v xml:space="preserve"> đoạn từ Đường Nguyễn Hoàng</v>
      </c>
      <c r="Y423" s="147" t="str">
        <f t="shared" si="1079"/>
        <v xml:space="preserve"> đến Đầu cầu số 6</v>
      </c>
      <c r="Z423" s="147" t="s">
        <v>335</v>
      </c>
      <c r="AA423" s="149" t="s">
        <v>331</v>
      </c>
      <c r="AB423" s="149" t="s">
        <v>332</v>
      </c>
      <c r="AC423" s="147">
        <v>0</v>
      </c>
      <c r="AD423" s="123"/>
    </row>
    <row r="424" spans="1:30" ht="110.25" x14ac:dyDescent="0.25">
      <c r="A424" s="32">
        <f t="shared" si="994"/>
        <v>419</v>
      </c>
      <c r="B424" s="32" t="str">
        <f t="shared" si="1067"/>
        <v>VT3*0,8</v>
      </c>
      <c r="C424" s="32" t="str">
        <f t="shared" si="1068"/>
        <v>TB25NT1_D1</v>
      </c>
      <c r="D424" s="164" t="str">
        <f>V424&amp;W424&amp;X424&amp;Y424&amp;Z424&amp;"
"&amp;AA424&amp;"
"
&amp;AB424&amp;"
"&amp;AC424</f>
        <v>Các tuyến đường giao thông không đấu nối trực tiếp và thông ra Đường Trảng Bom - Thanh Bình đoạn từ Đường Nguyễn Hoàng đến Đầu cầu số 6 có hiện trạng là đường nhựa, bê tông xi măng:
- Có bề rộng ≥5m, cách đường giao thông &gt;1.000m.
- Có bề rộng từ ≥3m đến &lt;5m, cách đường giao thông từ &gt;500m đến ≤1.000m.
- Có bề rộng &lt;3m, cách đường giao thông ≤200m.</v>
      </c>
      <c r="E424" s="165"/>
      <c r="F424" s="166"/>
      <c r="G424" s="148">
        <v>1400</v>
      </c>
      <c r="H424" s="37">
        <v>980</v>
      </c>
      <c r="I424" s="37">
        <v>840</v>
      </c>
      <c r="J424" s="160">
        <f>VLOOKUP(C424,'[4]1. MA DO'!$E$5:$AA$1933,23,0)</f>
        <v>1.1100000000000001</v>
      </c>
      <c r="K424" s="161">
        <f t="shared" si="992"/>
        <v>1.1100000000000001</v>
      </c>
      <c r="L424" s="161">
        <f t="shared" si="993"/>
        <v>1.1100000000000001</v>
      </c>
      <c r="M424" s="146">
        <f t="shared" si="1069"/>
        <v>4000</v>
      </c>
      <c r="N424" s="146">
        <f t="shared" si="1070"/>
        <v>1800</v>
      </c>
      <c r="O424" s="146">
        <f t="shared" si="1071"/>
        <v>1200</v>
      </c>
      <c r="P424" s="146">
        <f t="shared" si="1072"/>
        <v>900</v>
      </c>
      <c r="Q424" s="147">
        <f t="shared" si="1073"/>
        <v>5300</v>
      </c>
      <c r="R424" s="147">
        <f t="shared" si="1074"/>
        <v>2400</v>
      </c>
      <c r="S424" s="147">
        <f t="shared" si="1075"/>
        <v>1600</v>
      </c>
      <c r="T424" s="147">
        <f t="shared" si="1076"/>
        <v>1200</v>
      </c>
      <c r="U424" s="147">
        <f t="shared" si="1076"/>
        <v>3</v>
      </c>
      <c r="V424" s="147" t="str">
        <f t="shared" si="1077"/>
        <v xml:space="preserve">Các tuyến đường giao thông không đấu nối trực tiếp và thông ra </v>
      </c>
      <c r="W424" s="147" t="str">
        <f t="shared" si="1078"/>
        <v>Đường Trảng Bom - Thanh Bình</v>
      </c>
      <c r="X424" s="147" t="str">
        <f t="shared" si="1078"/>
        <v xml:space="preserve"> đoạn từ Đường Nguyễn Hoàng</v>
      </c>
      <c r="Y424" s="147" t="str">
        <f t="shared" si="1079"/>
        <v xml:space="preserve"> đến Đầu cầu số 6</v>
      </c>
      <c r="Z424" s="147" t="s">
        <v>335</v>
      </c>
      <c r="AA424" s="149" t="s">
        <v>333</v>
      </c>
      <c r="AB424" s="149" t="s">
        <v>334</v>
      </c>
      <c r="AC424" s="149" t="s">
        <v>273</v>
      </c>
      <c r="AD424" s="123"/>
    </row>
    <row r="425" spans="1:30" ht="110.25" x14ac:dyDescent="0.25">
      <c r="A425" s="32">
        <f t="shared" si="994"/>
        <v>420</v>
      </c>
      <c r="B425" s="32" t="str">
        <f t="shared" si="1067"/>
        <v>VT4*0,8</v>
      </c>
      <c r="C425" s="32" t="str">
        <f t="shared" si="1068"/>
        <v>TB25NT1_D1</v>
      </c>
      <c r="D425" s="164" t="str">
        <f>V425&amp;W425&amp;X425&amp;Y425&amp;Z425</f>
        <v>Các tuyến đường giao thông không đấu nối trực tiếp và thông ra Đường Trảng Bom - Thanh Bình đoạn từ Đường Nguyễn Hoàng đến Đầu cầu số 6 có hiện trạng là đường nhựa, bê tông xi măng:
- Có bề rộng từ ≥3m đến &lt;5m, cách đường giao thông &gt;1.000m.
- Có bề rộng &lt;3m, cách đường giao thông &gt;200m.</v>
      </c>
      <c r="E425" s="165"/>
      <c r="F425" s="166"/>
      <c r="G425" s="148">
        <v>1100</v>
      </c>
      <c r="H425" s="37">
        <v>770</v>
      </c>
      <c r="I425" s="37">
        <v>660</v>
      </c>
      <c r="J425" s="160">
        <f>VLOOKUP(C425,'[4]1. MA DO'!$E$5:$AA$1933,23,0)</f>
        <v>1.1100000000000001</v>
      </c>
      <c r="K425" s="161">
        <f t="shared" si="992"/>
        <v>1.1100000000000001</v>
      </c>
      <c r="L425" s="161">
        <f t="shared" si="993"/>
        <v>1.1100000000000001</v>
      </c>
      <c r="M425" s="146">
        <f t="shared" si="1069"/>
        <v>4000</v>
      </c>
      <c r="N425" s="146">
        <f t="shared" si="1070"/>
        <v>1800</v>
      </c>
      <c r="O425" s="146">
        <f t="shared" si="1071"/>
        <v>1200</v>
      </c>
      <c r="P425" s="146">
        <f t="shared" si="1072"/>
        <v>900</v>
      </c>
      <c r="Q425" s="147">
        <f t="shared" si="1073"/>
        <v>5300</v>
      </c>
      <c r="R425" s="147">
        <f t="shared" si="1074"/>
        <v>2400</v>
      </c>
      <c r="S425" s="147">
        <f t="shared" si="1075"/>
        <v>1600</v>
      </c>
      <c r="T425" s="147">
        <f t="shared" si="1076"/>
        <v>1200</v>
      </c>
      <c r="U425" s="147">
        <f t="shared" si="1076"/>
        <v>3</v>
      </c>
      <c r="V425" s="147" t="str">
        <f t="shared" si="1077"/>
        <v xml:space="preserve">Các tuyến đường giao thông không đấu nối trực tiếp và thông ra </v>
      </c>
      <c r="W425" s="147" t="str">
        <f t="shared" si="1078"/>
        <v>Đường Trảng Bom - Thanh Bình</v>
      </c>
      <c r="X425" s="147" t="str">
        <f t="shared" si="1078"/>
        <v xml:space="preserve"> đoạn từ Đường Nguyễn Hoàng</v>
      </c>
      <c r="Y425" s="147" t="str">
        <f t="shared" si="1079"/>
        <v xml:space="preserve"> đến Đầu cầu số 6</v>
      </c>
      <c r="Z425" s="147" t="s">
        <v>347</v>
      </c>
      <c r="AA425" s="147">
        <v>0</v>
      </c>
      <c r="AB425" s="147">
        <v>0</v>
      </c>
      <c r="AC425" s="147">
        <v>0</v>
      </c>
      <c r="AD425" s="123"/>
    </row>
    <row r="426" spans="1:30" ht="31.5" x14ac:dyDescent="0.25">
      <c r="A426" s="32">
        <f t="shared" si="994"/>
        <v>421</v>
      </c>
      <c r="B426" s="32" t="str">
        <f>'Đầu vào (2)'!G414</f>
        <v>TB25NT1_D2</v>
      </c>
      <c r="C426" s="32" t="str">
        <f>$B$426</f>
        <v>TB25NT1_D2</v>
      </c>
      <c r="D426" s="34" t="str">
        <f>'Đầu vào (2)'!H414</f>
        <v>Đường Trảng Bom - Thanh Bình</v>
      </c>
      <c r="E426" s="34" t="str">
        <f>'Đầu vào (2)'!I414</f>
        <v>Đầu cầu số 6</v>
      </c>
      <c r="F426" s="34" t="str">
        <f>'Đầu vào (2)'!K414</f>
        <v>Giáp ranh xã Bàu Hàm</v>
      </c>
      <c r="G426" s="37">
        <v>3900</v>
      </c>
      <c r="H426" s="37">
        <v>2700</v>
      </c>
      <c r="I426" s="37">
        <v>2300</v>
      </c>
      <c r="J426" s="160">
        <f>VLOOKUP(C426,'[4]1. MA DO'!$E$5:$AA$1933,23,0)</f>
        <v>1.1100000000000001</v>
      </c>
      <c r="K426" s="161">
        <f t="shared" si="992"/>
        <v>1.1100000000000001</v>
      </c>
      <c r="L426" s="161">
        <f t="shared" si="993"/>
        <v>1.1100000000000001</v>
      </c>
      <c r="M426" s="146">
        <f>'Đầu vào (2)'!L414</f>
        <v>3000</v>
      </c>
      <c r="N426" s="146">
        <f>'Đầu vào (2)'!M414</f>
        <v>1400</v>
      </c>
      <c r="O426" s="146">
        <f>'Đầu vào (2)'!N414</f>
        <v>1000</v>
      </c>
      <c r="P426" s="146">
        <f>'Đầu vào (2)'!O414</f>
        <v>750</v>
      </c>
      <c r="Q426" s="147">
        <f>VLOOKUP(B426,'[3]Giá đề xuất ODT'!$G$11:$AD$2233,21,0)</f>
        <v>3900</v>
      </c>
      <c r="R426" s="147">
        <f>VLOOKUP(B426,'[3]Giá đề xuất ODT'!$G$11:$AD$2233,22,0)</f>
        <v>1800</v>
      </c>
      <c r="S426" s="147">
        <f>VLOOKUP(B426,'[3]Giá đề xuất ODT'!$G$11:$AD$2233,23,0)</f>
        <v>1300</v>
      </c>
      <c r="T426" s="147">
        <f>VLOOKUP(B426,'[3]Giá đề xuất ODT'!$G$11:$AD$2233,24,0)</f>
        <v>990</v>
      </c>
      <c r="U426" s="147">
        <v>3</v>
      </c>
      <c r="V426" s="123"/>
      <c r="W426" s="147" t="str">
        <f>D426</f>
        <v>Đường Trảng Bom - Thanh Bình</v>
      </c>
      <c r="X426" s="147" t="str">
        <f>" đoạn từ "&amp;E426</f>
        <v xml:space="preserve"> đoạn từ Đầu cầu số 6</v>
      </c>
      <c r="Y426" s="147" t="str">
        <f>" đến "&amp;F426</f>
        <v xml:space="preserve"> đến Giáp ranh xã Bàu Hàm</v>
      </c>
      <c r="Z426" s="123">
        <f>Z419+7</f>
        <v>421</v>
      </c>
      <c r="AA426" s="123" t="b">
        <f>Z426=A426</f>
        <v>1</v>
      </c>
      <c r="AB426" s="123"/>
      <c r="AC426" s="123"/>
      <c r="AD426" s="123"/>
    </row>
    <row r="427" spans="1:30" ht="78.75" x14ac:dyDescent="0.25">
      <c r="A427" s="32">
        <f t="shared" si="994"/>
        <v>422</v>
      </c>
      <c r="B427" s="32" t="str">
        <f t="shared" ref="B427:B432" si="1080">B420</f>
        <v>VT2</v>
      </c>
      <c r="C427" s="32" t="str">
        <f t="shared" ref="C427:C432" si="1081">$B$426</f>
        <v>TB25NT1_D2</v>
      </c>
      <c r="D427" s="164" t="str">
        <f>V427&amp;W427&amp;X427&amp;Y427&amp;Z427&amp;"
"&amp;AA427&amp;"
"
&amp;AB427</f>
        <v>Các tuyến đường giao thông đấu nối trực tiếp ra Đường Trảng Bom - Thanh Bình đoạn từ Đầu cầu số 6 đến Giáp ranh xã Bàu Hàm có hiện trạng là đường nhựa, bê tông xi măng:
- Có bề rộng ≥5m, cách đường giao thông ≤1.000m.
- Có bề rộng từ ≥3m đến &lt;5m, cách đường giao thông ≤500m.</v>
      </c>
      <c r="E427" s="165"/>
      <c r="F427" s="166"/>
      <c r="G427" s="148">
        <v>1800</v>
      </c>
      <c r="H427" s="37">
        <v>1300</v>
      </c>
      <c r="I427" s="37">
        <v>1100</v>
      </c>
      <c r="J427" s="160">
        <f>VLOOKUP(C427,'[4]1. MA DO'!$E$5:$AA$1933,23,0)</f>
        <v>1.1100000000000001</v>
      </c>
      <c r="K427" s="161">
        <f t="shared" si="992"/>
        <v>1.1100000000000001</v>
      </c>
      <c r="L427" s="161">
        <f t="shared" si="993"/>
        <v>1.1100000000000001</v>
      </c>
      <c r="M427" s="146">
        <f t="shared" ref="M427:M432" si="1082">M426</f>
        <v>3000</v>
      </c>
      <c r="N427" s="146">
        <f t="shared" ref="N427:N432" si="1083">N426</f>
        <v>1400</v>
      </c>
      <c r="O427" s="146">
        <f t="shared" ref="O427:O432" si="1084">O426</f>
        <v>1000</v>
      </c>
      <c r="P427" s="146">
        <f t="shared" ref="P427:P432" si="1085">P426</f>
        <v>750</v>
      </c>
      <c r="Q427" s="147">
        <f t="shared" ref="Q427:Q432" si="1086">Q426</f>
        <v>3900</v>
      </c>
      <c r="R427" s="147">
        <f t="shared" ref="R427:R432" si="1087">R426</f>
        <v>1800</v>
      </c>
      <c r="S427" s="147">
        <f t="shared" ref="S427:S432" si="1088">S426</f>
        <v>1300</v>
      </c>
      <c r="T427" s="147">
        <f t="shared" ref="T427:U432" si="1089">T426</f>
        <v>990</v>
      </c>
      <c r="U427" s="147">
        <f t="shared" si="1089"/>
        <v>3</v>
      </c>
      <c r="V427" s="147" t="str">
        <f t="shared" ref="V427:V432" si="1090">V420</f>
        <v xml:space="preserve">Các tuyến đường giao thông đấu nối trực tiếp ra </v>
      </c>
      <c r="W427" s="147" t="str">
        <f t="shared" ref="W427:X432" si="1091">W426</f>
        <v>Đường Trảng Bom - Thanh Bình</v>
      </c>
      <c r="X427" s="147" t="str">
        <f t="shared" si="1091"/>
        <v xml:space="preserve"> đoạn từ Đầu cầu số 6</v>
      </c>
      <c r="Y427" s="147" t="str">
        <f t="shared" ref="Y427:Y432" si="1092">Y426</f>
        <v xml:space="preserve"> đến Giáp ranh xã Bàu Hàm</v>
      </c>
      <c r="Z427" s="147" t="s">
        <v>335</v>
      </c>
      <c r="AA427" s="149" t="s">
        <v>331</v>
      </c>
      <c r="AB427" s="149" t="s">
        <v>332</v>
      </c>
      <c r="AC427" s="147">
        <v>0</v>
      </c>
      <c r="AD427" s="123"/>
    </row>
    <row r="428" spans="1:30" ht="78.75" x14ac:dyDescent="0.25">
      <c r="A428" s="32">
        <f t="shared" si="994"/>
        <v>423</v>
      </c>
      <c r="B428" s="32" t="str">
        <f t="shared" si="1080"/>
        <v>VT3</v>
      </c>
      <c r="C428" s="32" t="str">
        <f t="shared" si="1081"/>
        <v>TB25NT1_D2</v>
      </c>
      <c r="D428" s="164" t="str">
        <f>V428&amp;W428&amp;X428&amp;Y428&amp;Z428&amp;"
"&amp;AA428&amp;"
"&amp;AB428&amp;"
"&amp;AC428</f>
        <v>Các tuyến đường giao thông đấu nối trực tiếp ra Đường Trảng Bom - Thanh Bình đoạn từ Đầu cầu số 6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428" s="165"/>
      <c r="F428" s="166"/>
      <c r="G428" s="148">
        <v>1300</v>
      </c>
      <c r="H428" s="37">
        <v>910</v>
      </c>
      <c r="I428" s="37">
        <v>780</v>
      </c>
      <c r="J428" s="160">
        <f>VLOOKUP(C428,'[4]1. MA DO'!$E$5:$AA$1933,23,0)</f>
        <v>1.1100000000000001</v>
      </c>
      <c r="K428" s="161">
        <f t="shared" si="992"/>
        <v>1.1100000000000001</v>
      </c>
      <c r="L428" s="161">
        <f t="shared" si="993"/>
        <v>1.1100000000000001</v>
      </c>
      <c r="M428" s="146">
        <f t="shared" si="1082"/>
        <v>3000</v>
      </c>
      <c r="N428" s="146">
        <f t="shared" si="1083"/>
        <v>1400</v>
      </c>
      <c r="O428" s="146">
        <f t="shared" si="1084"/>
        <v>1000</v>
      </c>
      <c r="P428" s="146">
        <f t="shared" si="1085"/>
        <v>750</v>
      </c>
      <c r="Q428" s="147">
        <f t="shared" si="1086"/>
        <v>3900</v>
      </c>
      <c r="R428" s="147">
        <f t="shared" si="1087"/>
        <v>1800</v>
      </c>
      <c r="S428" s="147">
        <f t="shared" si="1088"/>
        <v>1300</v>
      </c>
      <c r="T428" s="147">
        <f t="shared" si="1089"/>
        <v>990</v>
      </c>
      <c r="U428" s="147">
        <f t="shared" si="1089"/>
        <v>3</v>
      </c>
      <c r="V428" s="147" t="str">
        <f t="shared" si="1090"/>
        <v xml:space="preserve">Các tuyến đường giao thông đấu nối trực tiếp ra </v>
      </c>
      <c r="W428" s="147" t="str">
        <f t="shared" si="1091"/>
        <v>Đường Trảng Bom - Thanh Bình</v>
      </c>
      <c r="X428" s="147" t="str">
        <f t="shared" si="1091"/>
        <v xml:space="preserve"> đoạn từ Đầu cầu số 6</v>
      </c>
      <c r="Y428" s="147" t="str">
        <f t="shared" si="1092"/>
        <v xml:space="preserve"> đến Giáp ranh xã Bàu Hàm</v>
      </c>
      <c r="Z428" s="147" t="s">
        <v>335</v>
      </c>
      <c r="AA428" s="149" t="s">
        <v>333</v>
      </c>
      <c r="AB428" s="149" t="s">
        <v>334</v>
      </c>
      <c r="AC428" s="149" t="s">
        <v>273</v>
      </c>
      <c r="AD428" s="123"/>
    </row>
    <row r="429" spans="1:30" ht="94.5" x14ac:dyDescent="0.25">
      <c r="A429" s="32">
        <f t="shared" si="994"/>
        <v>424</v>
      </c>
      <c r="B429" s="32" t="str">
        <f t="shared" si="1080"/>
        <v>VT4</v>
      </c>
      <c r="C429" s="32" t="str">
        <f t="shared" si="1081"/>
        <v>TB25NT1_D2</v>
      </c>
      <c r="D429" s="164" t="str">
        <f>V429&amp;W429&amp;X429&amp;Y429&amp;Z429</f>
        <v>Các tuyến đường giao thông đấu nối trực tiếp ra Đường Trảng Bom - Thanh Bình đoạn từ Đầu cầu số 6 đến Giáp ranh xã Bàu Hàm có hiện trạng là đường nhựa, bê tông xi măng:
- Có bề rộng từ ≥3m đến &lt;5m, cách đường giao thông &gt;1.000m.
- Có bề rộng &lt;3m, cách đường giao thông &gt;200m.</v>
      </c>
      <c r="E429" s="165"/>
      <c r="F429" s="166"/>
      <c r="G429" s="148">
        <v>990</v>
      </c>
      <c r="H429" s="37">
        <v>690</v>
      </c>
      <c r="I429" s="37">
        <v>590</v>
      </c>
      <c r="J429" s="160">
        <f>VLOOKUP(C429,'[4]1. MA DO'!$E$5:$AA$1933,23,0)</f>
        <v>1.1100000000000001</v>
      </c>
      <c r="K429" s="161">
        <f t="shared" si="992"/>
        <v>1.1100000000000001</v>
      </c>
      <c r="L429" s="161">
        <f t="shared" si="993"/>
        <v>1.1100000000000001</v>
      </c>
      <c r="M429" s="146">
        <f t="shared" si="1082"/>
        <v>3000</v>
      </c>
      <c r="N429" s="146">
        <f t="shared" si="1083"/>
        <v>1400</v>
      </c>
      <c r="O429" s="146">
        <f t="shared" si="1084"/>
        <v>1000</v>
      </c>
      <c r="P429" s="146">
        <f t="shared" si="1085"/>
        <v>750</v>
      </c>
      <c r="Q429" s="147">
        <f t="shared" si="1086"/>
        <v>3900</v>
      </c>
      <c r="R429" s="147">
        <f t="shared" si="1087"/>
        <v>1800</v>
      </c>
      <c r="S429" s="147">
        <f t="shared" si="1088"/>
        <v>1300</v>
      </c>
      <c r="T429" s="147">
        <f t="shared" si="1089"/>
        <v>990</v>
      </c>
      <c r="U429" s="147">
        <f t="shared" si="1089"/>
        <v>3</v>
      </c>
      <c r="V429" s="147" t="str">
        <f t="shared" si="1090"/>
        <v xml:space="preserve">Các tuyến đường giao thông đấu nối trực tiếp ra </v>
      </c>
      <c r="W429" s="147" t="str">
        <f t="shared" si="1091"/>
        <v>Đường Trảng Bom - Thanh Bình</v>
      </c>
      <c r="X429" s="147" t="str">
        <f t="shared" si="1091"/>
        <v xml:space="preserve"> đoạn từ Đầu cầu số 6</v>
      </c>
      <c r="Y429" s="147" t="str">
        <f t="shared" si="1092"/>
        <v xml:space="preserve"> đến Giáp ranh xã Bàu Hàm</v>
      </c>
      <c r="Z429" s="147" t="s">
        <v>347</v>
      </c>
      <c r="AA429" s="147">
        <v>0</v>
      </c>
      <c r="AB429" s="147">
        <v>0</v>
      </c>
      <c r="AC429" s="147">
        <v>0</v>
      </c>
      <c r="AD429" s="123"/>
    </row>
    <row r="430" spans="1:30" ht="110.25" x14ac:dyDescent="0.25">
      <c r="A430" s="32">
        <f t="shared" si="994"/>
        <v>425</v>
      </c>
      <c r="B430" s="32" t="str">
        <f t="shared" si="1080"/>
        <v>VT2*0,8</v>
      </c>
      <c r="C430" s="32" t="str">
        <f t="shared" si="1081"/>
        <v>TB25NT1_D2</v>
      </c>
      <c r="D430" s="164" t="str">
        <f>V430&amp;W430&amp;X430&amp;Y430&amp;Z430&amp;"
"&amp;AA430&amp;"
"
&amp;AB430</f>
        <v>Các tuyến đường giao thông không đấu nối trực tiếp và thông ra Đường Trảng Bom - Thanh Bình đoạn từ Đầu cầu số 6 đến Giáp ranh xã Bàu Hàm có hiện trạng là đường nhựa, bê tông xi măng:
- Có bề rộng ≥5m, cách đường giao thông ≤1.000m.
- Có bề rộng từ ≥3m đến &lt;5m, cách đường giao thông ≤500m.</v>
      </c>
      <c r="E430" s="165"/>
      <c r="F430" s="166"/>
      <c r="G430" s="148">
        <v>1600</v>
      </c>
      <c r="H430" s="37">
        <v>1100</v>
      </c>
      <c r="I430" s="37">
        <v>960</v>
      </c>
      <c r="J430" s="160">
        <f>VLOOKUP(C430,'[4]1. MA DO'!$E$5:$AA$1933,23,0)</f>
        <v>1.1100000000000001</v>
      </c>
      <c r="K430" s="161">
        <f t="shared" si="992"/>
        <v>1.1100000000000001</v>
      </c>
      <c r="L430" s="161">
        <f t="shared" si="993"/>
        <v>1.1100000000000001</v>
      </c>
      <c r="M430" s="146">
        <f t="shared" si="1082"/>
        <v>3000</v>
      </c>
      <c r="N430" s="146">
        <f t="shared" si="1083"/>
        <v>1400</v>
      </c>
      <c r="O430" s="146">
        <f t="shared" si="1084"/>
        <v>1000</v>
      </c>
      <c r="P430" s="146">
        <f t="shared" si="1085"/>
        <v>750</v>
      </c>
      <c r="Q430" s="147">
        <f t="shared" si="1086"/>
        <v>3900</v>
      </c>
      <c r="R430" s="147">
        <f t="shared" si="1087"/>
        <v>1800</v>
      </c>
      <c r="S430" s="147">
        <f t="shared" si="1088"/>
        <v>1300</v>
      </c>
      <c r="T430" s="147">
        <f t="shared" si="1089"/>
        <v>990</v>
      </c>
      <c r="U430" s="147">
        <f t="shared" si="1089"/>
        <v>3</v>
      </c>
      <c r="V430" s="147" t="str">
        <f t="shared" si="1090"/>
        <v xml:space="preserve">Các tuyến đường giao thông không đấu nối trực tiếp và thông ra </v>
      </c>
      <c r="W430" s="147" t="str">
        <f t="shared" si="1091"/>
        <v>Đường Trảng Bom - Thanh Bình</v>
      </c>
      <c r="X430" s="147" t="str">
        <f t="shared" si="1091"/>
        <v xml:space="preserve"> đoạn từ Đầu cầu số 6</v>
      </c>
      <c r="Y430" s="147" t="str">
        <f t="shared" si="1092"/>
        <v xml:space="preserve"> đến Giáp ranh xã Bàu Hàm</v>
      </c>
      <c r="Z430" s="147" t="s">
        <v>335</v>
      </c>
      <c r="AA430" s="149" t="s">
        <v>331</v>
      </c>
      <c r="AB430" s="149" t="s">
        <v>332</v>
      </c>
      <c r="AC430" s="147">
        <v>0</v>
      </c>
      <c r="AD430" s="123"/>
    </row>
    <row r="431" spans="1:30" ht="110.25" x14ac:dyDescent="0.25">
      <c r="A431" s="32">
        <f t="shared" si="994"/>
        <v>426</v>
      </c>
      <c r="B431" s="32" t="str">
        <f t="shared" si="1080"/>
        <v>VT3*0,8</v>
      </c>
      <c r="C431" s="32" t="str">
        <f t="shared" si="1081"/>
        <v>TB25NT1_D2</v>
      </c>
      <c r="D431" s="164" t="str">
        <f>V431&amp;W431&amp;X431&amp;Y431&amp;Z431&amp;"
"&amp;AA431&amp;"
"
&amp;AB431&amp;"
"&amp;AC431</f>
        <v>Các tuyến đường giao thông không đấu nối trực tiếp và thông ra Đường Trảng Bom - Thanh Bình đoạn từ Đầu cầu số 6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431" s="165"/>
      <c r="F431" s="166"/>
      <c r="G431" s="148">
        <v>1200</v>
      </c>
      <c r="H431" s="37">
        <v>840</v>
      </c>
      <c r="I431" s="37">
        <v>720</v>
      </c>
      <c r="J431" s="160">
        <f>VLOOKUP(C431,'[4]1. MA DO'!$E$5:$AA$1933,23,0)</f>
        <v>1.1100000000000001</v>
      </c>
      <c r="K431" s="161">
        <f t="shared" si="992"/>
        <v>1.1100000000000001</v>
      </c>
      <c r="L431" s="161">
        <f t="shared" si="993"/>
        <v>1.1100000000000001</v>
      </c>
      <c r="M431" s="146">
        <f t="shared" si="1082"/>
        <v>3000</v>
      </c>
      <c r="N431" s="146">
        <f t="shared" si="1083"/>
        <v>1400</v>
      </c>
      <c r="O431" s="146">
        <f t="shared" si="1084"/>
        <v>1000</v>
      </c>
      <c r="P431" s="146">
        <f t="shared" si="1085"/>
        <v>750</v>
      </c>
      <c r="Q431" s="147">
        <f t="shared" si="1086"/>
        <v>3900</v>
      </c>
      <c r="R431" s="147">
        <f t="shared" si="1087"/>
        <v>1800</v>
      </c>
      <c r="S431" s="147">
        <f t="shared" si="1088"/>
        <v>1300</v>
      </c>
      <c r="T431" s="147">
        <f t="shared" si="1089"/>
        <v>990</v>
      </c>
      <c r="U431" s="147">
        <f t="shared" si="1089"/>
        <v>3</v>
      </c>
      <c r="V431" s="147" t="str">
        <f t="shared" si="1090"/>
        <v xml:space="preserve">Các tuyến đường giao thông không đấu nối trực tiếp và thông ra </v>
      </c>
      <c r="W431" s="147" t="str">
        <f t="shared" si="1091"/>
        <v>Đường Trảng Bom - Thanh Bình</v>
      </c>
      <c r="X431" s="147" t="str">
        <f t="shared" si="1091"/>
        <v xml:space="preserve"> đoạn từ Đầu cầu số 6</v>
      </c>
      <c r="Y431" s="147" t="str">
        <f t="shared" si="1092"/>
        <v xml:space="preserve"> đến Giáp ranh xã Bàu Hàm</v>
      </c>
      <c r="Z431" s="147" t="s">
        <v>335</v>
      </c>
      <c r="AA431" s="149" t="s">
        <v>333</v>
      </c>
      <c r="AB431" s="149" t="s">
        <v>334</v>
      </c>
      <c r="AC431" s="149" t="s">
        <v>273</v>
      </c>
      <c r="AD431" s="123"/>
    </row>
    <row r="432" spans="1:30" ht="110.25" x14ac:dyDescent="0.25">
      <c r="A432" s="32">
        <f t="shared" si="994"/>
        <v>427</v>
      </c>
      <c r="B432" s="32" t="str">
        <f t="shared" si="1080"/>
        <v>VT4*0,8</v>
      </c>
      <c r="C432" s="32" t="str">
        <f t="shared" si="1081"/>
        <v>TB25NT1_D2</v>
      </c>
      <c r="D432" s="164" t="str">
        <f>V432&amp;W432&amp;X432&amp;Y432&amp;Z432</f>
        <v>Các tuyến đường giao thông không đấu nối trực tiếp và thông ra Đường Trảng Bom - Thanh Bình đoạn từ Đầu cầu số 6 đến Giáp ranh xã Bàu Hàm có hiện trạng là đường nhựa, bê tông xi măng:
- Có bề rộng từ ≥3m đến &lt;5m, cách đường giao thông &gt;1.000m.
- Có bề rộng &lt;3m, cách đường giao thông &gt;200m.</v>
      </c>
      <c r="E432" s="165"/>
      <c r="F432" s="166"/>
      <c r="G432" s="148">
        <v>890</v>
      </c>
      <c r="H432" s="37">
        <v>620</v>
      </c>
      <c r="I432" s="37">
        <v>530</v>
      </c>
      <c r="J432" s="160">
        <f>VLOOKUP(C432,'[4]1. MA DO'!$E$5:$AA$1933,23,0)</f>
        <v>1.1100000000000001</v>
      </c>
      <c r="K432" s="161">
        <f t="shared" si="992"/>
        <v>1.1100000000000001</v>
      </c>
      <c r="L432" s="161">
        <f t="shared" si="993"/>
        <v>1.1100000000000001</v>
      </c>
      <c r="M432" s="146">
        <f t="shared" si="1082"/>
        <v>3000</v>
      </c>
      <c r="N432" s="146">
        <f t="shared" si="1083"/>
        <v>1400</v>
      </c>
      <c r="O432" s="146">
        <f t="shared" si="1084"/>
        <v>1000</v>
      </c>
      <c r="P432" s="146">
        <f t="shared" si="1085"/>
        <v>750</v>
      </c>
      <c r="Q432" s="147">
        <f t="shared" si="1086"/>
        <v>3900</v>
      </c>
      <c r="R432" s="147">
        <f t="shared" si="1087"/>
        <v>1800</v>
      </c>
      <c r="S432" s="147">
        <f t="shared" si="1088"/>
        <v>1300</v>
      </c>
      <c r="T432" s="147">
        <f t="shared" si="1089"/>
        <v>990</v>
      </c>
      <c r="U432" s="147">
        <f t="shared" si="1089"/>
        <v>3</v>
      </c>
      <c r="V432" s="147" t="str">
        <f t="shared" si="1090"/>
        <v xml:space="preserve">Các tuyến đường giao thông không đấu nối trực tiếp và thông ra </v>
      </c>
      <c r="W432" s="147" t="str">
        <f t="shared" si="1091"/>
        <v>Đường Trảng Bom - Thanh Bình</v>
      </c>
      <c r="X432" s="147" t="str">
        <f t="shared" si="1091"/>
        <v xml:space="preserve"> đoạn từ Đầu cầu số 6</v>
      </c>
      <c r="Y432" s="147" t="str">
        <f t="shared" si="1092"/>
        <v xml:space="preserve"> đến Giáp ranh xã Bàu Hàm</v>
      </c>
      <c r="Z432" s="147" t="s">
        <v>347</v>
      </c>
      <c r="AA432" s="147">
        <v>0</v>
      </c>
      <c r="AB432" s="147">
        <v>0</v>
      </c>
      <c r="AC432" s="147">
        <v>0</v>
      </c>
      <c r="AD432" s="123"/>
    </row>
    <row r="433" spans="1:30" ht="47.25" x14ac:dyDescent="0.25">
      <c r="A433" s="32">
        <f t="shared" si="994"/>
        <v>428</v>
      </c>
      <c r="B433" s="32" t="str">
        <f>'Đầu vào (2)'!G421</f>
        <v>TB48NT</v>
      </c>
      <c r="C433" s="32" t="str">
        <f>$B$433</f>
        <v>TB48NT</v>
      </c>
      <c r="D433" s="34" t="str">
        <f>'Đầu vào (2)'!H421</f>
        <v>Đường chợ cây số 9 đi xã Tây Hòa (cũ)</v>
      </c>
      <c r="E433" s="34" t="str">
        <f>'Đầu vào (2)'!I421</f>
        <v>Đường Trảng Bom Thanh Bình</v>
      </c>
      <c r="F433" s="34" t="str">
        <f>'Đầu vào (2)'!K421</f>
        <v>Suối Pét</v>
      </c>
      <c r="G433" s="37">
        <v>2100</v>
      </c>
      <c r="H433" s="37">
        <v>1500</v>
      </c>
      <c r="I433" s="37">
        <v>1300</v>
      </c>
      <c r="J433" s="160">
        <f>VLOOKUP(C433,'[4]1. MA DO'!$E$5:$AA$1933,23,0)</f>
        <v>1.1299999999999999</v>
      </c>
      <c r="K433" s="161">
        <f t="shared" si="992"/>
        <v>1.1299999999999999</v>
      </c>
      <c r="L433" s="161">
        <f t="shared" si="993"/>
        <v>1.1299999999999999</v>
      </c>
      <c r="M433" s="146">
        <f>'Đầu vào (2)'!L421</f>
        <v>1700</v>
      </c>
      <c r="N433" s="146">
        <f>'Đầu vào (2)'!M421</f>
        <v>800</v>
      </c>
      <c r="O433" s="146">
        <f>'Đầu vào (2)'!N421</f>
        <v>700</v>
      </c>
      <c r="P433" s="146">
        <f>'Đầu vào (2)'!O421</f>
        <v>600</v>
      </c>
      <c r="Q433" s="147">
        <f>VLOOKUP(B433,'[3]Giá đề xuất ODT'!$G$11:$AD$2233,21,0)</f>
        <v>2100</v>
      </c>
      <c r="R433" s="147">
        <f>VLOOKUP(B433,'[3]Giá đề xuất ODT'!$G$11:$AD$2233,22,0)</f>
        <v>990</v>
      </c>
      <c r="S433" s="147">
        <f>VLOOKUP(B433,'[3]Giá đề xuất ODT'!$G$11:$AD$2233,23,0)</f>
        <v>870</v>
      </c>
      <c r="T433" s="147">
        <f>VLOOKUP(B433,'[3]Giá đề xuất ODT'!$G$11:$AD$2233,24,0)</f>
        <v>740</v>
      </c>
      <c r="U433" s="123">
        <v>4</v>
      </c>
      <c r="V433" s="123"/>
      <c r="W433" s="147" t="str">
        <f>D433</f>
        <v>Đường chợ cây số 9 đi xã Tây Hòa (cũ)</v>
      </c>
      <c r="X433" s="147" t="str">
        <f>" đoạn từ "&amp;E433</f>
        <v xml:space="preserve"> đoạn từ Đường Trảng Bom Thanh Bình</v>
      </c>
      <c r="Y433" s="147" t="str">
        <f>" đến "&amp;F433</f>
        <v xml:space="preserve"> đến Suối Pét</v>
      </c>
      <c r="Z433" s="123">
        <f>Z426+7</f>
        <v>428</v>
      </c>
      <c r="AA433" s="123" t="b">
        <f>Z433=A433</f>
        <v>1</v>
      </c>
      <c r="AB433" s="123"/>
      <c r="AC433" s="123"/>
      <c r="AD433" s="123"/>
    </row>
    <row r="434" spans="1:30" ht="78.75" x14ac:dyDescent="0.25">
      <c r="A434" s="32">
        <f t="shared" si="994"/>
        <v>429</v>
      </c>
      <c r="B434" s="32" t="str">
        <f t="shared" ref="B434:B439" si="1093">B427</f>
        <v>VT2</v>
      </c>
      <c r="C434" s="32" t="str">
        <f t="shared" ref="C434:C439" si="1094">$B$433</f>
        <v>TB48NT</v>
      </c>
      <c r="D434" s="164" t="str">
        <f>V434&amp;W434&amp;X434&amp;Y434&amp;Z434&amp;"
"&amp;AA434&amp;"
"
&amp;AB434</f>
        <v>Các tuyến đường giao thông đấu nối trực tiếp ra Đường chợ cây số 9 đi xã Tây Hòa (cũ) đoạn từ Đường Trảng Bom Thanh Bình đến Suối Pét có hiện trạng là đường nhựa, bê tông xi măng:
- Có bề rộng ≥5m, cách đường giao thông ≤1.000m.
- Có bề rộng từ ≥3m đến &lt;5m, cách đường giao thông ≤500m.</v>
      </c>
      <c r="E434" s="165"/>
      <c r="F434" s="166"/>
      <c r="G434" s="148">
        <v>990</v>
      </c>
      <c r="H434" s="37">
        <v>690</v>
      </c>
      <c r="I434" s="37">
        <v>590</v>
      </c>
      <c r="J434" s="160">
        <f>VLOOKUP(C434,'[4]1. MA DO'!$E$5:$AA$1933,23,0)</f>
        <v>1.1299999999999999</v>
      </c>
      <c r="K434" s="161">
        <f t="shared" si="992"/>
        <v>1.1299999999999999</v>
      </c>
      <c r="L434" s="161">
        <f t="shared" si="993"/>
        <v>1.1299999999999999</v>
      </c>
      <c r="M434" s="146">
        <f t="shared" ref="M434:M439" si="1095">M433</f>
        <v>1700</v>
      </c>
      <c r="N434" s="146">
        <f t="shared" ref="N434:N439" si="1096">N433</f>
        <v>800</v>
      </c>
      <c r="O434" s="146">
        <f t="shared" ref="O434:O439" si="1097">O433</f>
        <v>700</v>
      </c>
      <c r="P434" s="146">
        <f t="shared" ref="P434:P439" si="1098">P433</f>
        <v>600</v>
      </c>
      <c r="Q434" s="147">
        <f t="shared" ref="Q434:Q439" si="1099">Q433</f>
        <v>2100</v>
      </c>
      <c r="R434" s="147">
        <f t="shared" ref="R434:R439" si="1100">R433</f>
        <v>990</v>
      </c>
      <c r="S434" s="147">
        <f t="shared" ref="S434:S439" si="1101">S433</f>
        <v>870</v>
      </c>
      <c r="T434" s="147">
        <f t="shared" ref="T434:U439" si="1102">T433</f>
        <v>740</v>
      </c>
      <c r="U434" s="147">
        <f t="shared" si="1102"/>
        <v>4</v>
      </c>
      <c r="V434" s="147" t="str">
        <f t="shared" ref="V434:V439" si="1103">V427</f>
        <v xml:space="preserve">Các tuyến đường giao thông đấu nối trực tiếp ra </v>
      </c>
      <c r="W434" s="147" t="str">
        <f t="shared" ref="W434:X439" si="1104">W433</f>
        <v>Đường chợ cây số 9 đi xã Tây Hòa (cũ)</v>
      </c>
      <c r="X434" s="147" t="str">
        <f t="shared" si="1104"/>
        <v xml:space="preserve"> đoạn từ Đường Trảng Bom Thanh Bình</v>
      </c>
      <c r="Y434" s="147" t="str">
        <f t="shared" ref="Y434:Y439" si="1105">Y433</f>
        <v xml:space="preserve"> đến Suối Pét</v>
      </c>
      <c r="Z434" s="147" t="s">
        <v>335</v>
      </c>
      <c r="AA434" s="149" t="s">
        <v>331</v>
      </c>
      <c r="AB434" s="149" t="s">
        <v>332</v>
      </c>
      <c r="AC434" s="147">
        <v>0</v>
      </c>
      <c r="AD434" s="123"/>
    </row>
    <row r="435" spans="1:30" ht="78.75" x14ac:dyDescent="0.25">
      <c r="A435" s="32">
        <f t="shared" si="994"/>
        <v>430</v>
      </c>
      <c r="B435" s="32" t="str">
        <f t="shared" si="1093"/>
        <v>VT3</v>
      </c>
      <c r="C435" s="32" t="str">
        <f t="shared" si="1094"/>
        <v>TB48NT</v>
      </c>
      <c r="D435" s="164" t="str">
        <f>V435&amp;W435&amp;X435&amp;Y435&amp;Z435&amp;"
"&amp;AA435&amp;"
"&amp;AB435&amp;"
"&amp;AC435</f>
        <v>Các tuyến đường giao thông đấu nối trực tiếp ra Đường chợ cây số 9 đi xã Tây Hòa (cũ) đoạn từ Đường Trảng Bom Thanh Bình đến Suối Pét có hiện trạng là đường nhựa, bê tông xi măng:
- Có bề rộng ≥5m, cách đường giao thông &gt;1.000m.
- Có bề rộng từ ≥3m đến &lt;5m, cách đường giao thông từ &gt;500m đến ≤1.000m.
- Có bề rộng &lt;3m, cách đường giao thông ≤200m.</v>
      </c>
      <c r="E435" s="165"/>
      <c r="F435" s="166"/>
      <c r="G435" s="148">
        <v>870</v>
      </c>
      <c r="H435" s="37">
        <v>610</v>
      </c>
      <c r="I435" s="37">
        <v>520</v>
      </c>
      <c r="J435" s="160">
        <f>VLOOKUP(C435,'[4]1. MA DO'!$E$5:$AA$1933,23,0)</f>
        <v>1.1299999999999999</v>
      </c>
      <c r="K435" s="161">
        <f t="shared" si="992"/>
        <v>1.1299999999999999</v>
      </c>
      <c r="L435" s="161">
        <f t="shared" si="993"/>
        <v>1.1299999999999999</v>
      </c>
      <c r="M435" s="146">
        <f t="shared" si="1095"/>
        <v>1700</v>
      </c>
      <c r="N435" s="146">
        <f t="shared" si="1096"/>
        <v>800</v>
      </c>
      <c r="O435" s="146">
        <f t="shared" si="1097"/>
        <v>700</v>
      </c>
      <c r="P435" s="146">
        <f t="shared" si="1098"/>
        <v>600</v>
      </c>
      <c r="Q435" s="147">
        <f t="shared" si="1099"/>
        <v>2100</v>
      </c>
      <c r="R435" s="147">
        <f t="shared" si="1100"/>
        <v>990</v>
      </c>
      <c r="S435" s="147">
        <f t="shared" si="1101"/>
        <v>870</v>
      </c>
      <c r="T435" s="147">
        <f t="shared" si="1102"/>
        <v>740</v>
      </c>
      <c r="U435" s="147">
        <f t="shared" si="1102"/>
        <v>4</v>
      </c>
      <c r="V435" s="147" t="str">
        <f t="shared" si="1103"/>
        <v xml:space="preserve">Các tuyến đường giao thông đấu nối trực tiếp ra </v>
      </c>
      <c r="W435" s="147" t="str">
        <f t="shared" si="1104"/>
        <v>Đường chợ cây số 9 đi xã Tây Hòa (cũ)</v>
      </c>
      <c r="X435" s="147" t="str">
        <f t="shared" si="1104"/>
        <v xml:space="preserve"> đoạn từ Đường Trảng Bom Thanh Bình</v>
      </c>
      <c r="Y435" s="147" t="str">
        <f t="shared" si="1105"/>
        <v xml:space="preserve"> đến Suối Pét</v>
      </c>
      <c r="Z435" s="147" t="s">
        <v>335</v>
      </c>
      <c r="AA435" s="149" t="s">
        <v>333</v>
      </c>
      <c r="AB435" s="149" t="s">
        <v>334</v>
      </c>
      <c r="AC435" s="149" t="s">
        <v>273</v>
      </c>
      <c r="AD435" s="123"/>
    </row>
    <row r="436" spans="1:30" ht="94.5" x14ac:dyDescent="0.25">
      <c r="A436" s="32">
        <f t="shared" si="994"/>
        <v>431</v>
      </c>
      <c r="B436" s="32" t="str">
        <f t="shared" si="1093"/>
        <v>VT4</v>
      </c>
      <c r="C436" s="32" t="str">
        <f t="shared" si="1094"/>
        <v>TB48NT</v>
      </c>
      <c r="D436" s="164" t="str">
        <f>V436&amp;W436&amp;X436&amp;Y436&amp;Z436</f>
        <v>Các tuyến đường giao thông đấu nối trực tiếp ra Đường chợ cây số 9 đi xã Tây Hòa (cũ) đoạn từ Đường Trảng Bom Thanh Bình đến Suối Pét có hiện trạng là đường nhựa, bê tông xi măng:
- Có bề rộng từ ≥3m đến &lt;5m, cách đường giao thông &gt;1.000m.
- Có bề rộng &lt;3m, cách đường giao thông &gt;200m.</v>
      </c>
      <c r="E436" s="165"/>
      <c r="F436" s="166"/>
      <c r="G436" s="148">
        <v>740</v>
      </c>
      <c r="H436" s="37">
        <v>520</v>
      </c>
      <c r="I436" s="37">
        <v>440</v>
      </c>
      <c r="J436" s="160">
        <f>VLOOKUP(C436,'[4]1. MA DO'!$E$5:$AA$1933,23,0)</f>
        <v>1.1299999999999999</v>
      </c>
      <c r="K436" s="161">
        <f t="shared" si="992"/>
        <v>1.1299999999999999</v>
      </c>
      <c r="L436" s="161">
        <f t="shared" si="993"/>
        <v>1.1299999999999999</v>
      </c>
      <c r="M436" s="146">
        <f t="shared" si="1095"/>
        <v>1700</v>
      </c>
      <c r="N436" s="146">
        <f t="shared" si="1096"/>
        <v>800</v>
      </c>
      <c r="O436" s="146">
        <f t="shared" si="1097"/>
        <v>700</v>
      </c>
      <c r="P436" s="146">
        <f t="shared" si="1098"/>
        <v>600</v>
      </c>
      <c r="Q436" s="147">
        <f t="shared" si="1099"/>
        <v>2100</v>
      </c>
      <c r="R436" s="147">
        <f t="shared" si="1100"/>
        <v>990</v>
      </c>
      <c r="S436" s="147">
        <f t="shared" si="1101"/>
        <v>870</v>
      </c>
      <c r="T436" s="147">
        <f t="shared" si="1102"/>
        <v>740</v>
      </c>
      <c r="U436" s="147">
        <f t="shared" si="1102"/>
        <v>4</v>
      </c>
      <c r="V436" s="147" t="str">
        <f t="shared" si="1103"/>
        <v xml:space="preserve">Các tuyến đường giao thông đấu nối trực tiếp ra </v>
      </c>
      <c r="W436" s="147" t="str">
        <f t="shared" si="1104"/>
        <v>Đường chợ cây số 9 đi xã Tây Hòa (cũ)</v>
      </c>
      <c r="X436" s="147" t="str">
        <f t="shared" si="1104"/>
        <v xml:space="preserve"> đoạn từ Đường Trảng Bom Thanh Bình</v>
      </c>
      <c r="Y436" s="147" t="str">
        <f t="shared" si="1105"/>
        <v xml:space="preserve"> đến Suối Pét</v>
      </c>
      <c r="Z436" s="147" t="s">
        <v>347</v>
      </c>
      <c r="AA436" s="147">
        <v>0</v>
      </c>
      <c r="AB436" s="147">
        <v>0</v>
      </c>
      <c r="AC436" s="147">
        <v>0</v>
      </c>
      <c r="AD436" s="123"/>
    </row>
    <row r="437" spans="1:30" ht="110.25" x14ac:dyDescent="0.25">
      <c r="A437" s="32">
        <f t="shared" si="994"/>
        <v>432</v>
      </c>
      <c r="B437" s="32" t="str">
        <f t="shared" si="1093"/>
        <v>VT2*0,8</v>
      </c>
      <c r="C437" s="32" t="str">
        <f t="shared" si="1094"/>
        <v>TB48NT</v>
      </c>
      <c r="D437" s="164" t="str">
        <f>V437&amp;W437&amp;X437&amp;Y437&amp;Z437&amp;"
"&amp;AA437&amp;"
"
&amp;AB437</f>
        <v>Các tuyến đường giao thông không đấu nối trực tiếp và thông ra Đường chợ cây số 9 đi xã Tây Hòa (cũ) đoạn từ Đường Trảng Bom Thanh Bình đến Suối Pét có hiện trạng là đường nhựa, bê tông xi măng:
- Có bề rộng ≥5m, cách đường giao thông ≤1.000m.
- Có bề rộng từ ≥3m đến &lt;5m, cách đường giao thông ≤500m.</v>
      </c>
      <c r="E437" s="165"/>
      <c r="F437" s="166"/>
      <c r="G437" s="148">
        <v>890</v>
      </c>
      <c r="H437" s="37">
        <v>620</v>
      </c>
      <c r="I437" s="37">
        <v>530</v>
      </c>
      <c r="J437" s="160">
        <f>VLOOKUP(C437,'[4]1. MA DO'!$E$5:$AA$1933,23,0)</f>
        <v>1.1299999999999999</v>
      </c>
      <c r="K437" s="161">
        <f t="shared" si="992"/>
        <v>1.1299999999999999</v>
      </c>
      <c r="L437" s="161">
        <f t="shared" si="993"/>
        <v>1.1299999999999999</v>
      </c>
      <c r="M437" s="146">
        <f t="shared" si="1095"/>
        <v>1700</v>
      </c>
      <c r="N437" s="146">
        <f t="shared" si="1096"/>
        <v>800</v>
      </c>
      <c r="O437" s="146">
        <f t="shared" si="1097"/>
        <v>700</v>
      </c>
      <c r="P437" s="146">
        <f t="shared" si="1098"/>
        <v>600</v>
      </c>
      <c r="Q437" s="147">
        <f t="shared" si="1099"/>
        <v>2100</v>
      </c>
      <c r="R437" s="147">
        <f t="shared" si="1100"/>
        <v>990</v>
      </c>
      <c r="S437" s="147">
        <f t="shared" si="1101"/>
        <v>870</v>
      </c>
      <c r="T437" s="147">
        <f t="shared" si="1102"/>
        <v>740</v>
      </c>
      <c r="U437" s="147">
        <f t="shared" si="1102"/>
        <v>4</v>
      </c>
      <c r="V437" s="147" t="str">
        <f t="shared" si="1103"/>
        <v xml:space="preserve">Các tuyến đường giao thông không đấu nối trực tiếp và thông ra </v>
      </c>
      <c r="W437" s="147" t="str">
        <f t="shared" si="1104"/>
        <v>Đường chợ cây số 9 đi xã Tây Hòa (cũ)</v>
      </c>
      <c r="X437" s="147" t="str">
        <f t="shared" si="1104"/>
        <v xml:space="preserve"> đoạn từ Đường Trảng Bom Thanh Bình</v>
      </c>
      <c r="Y437" s="147" t="str">
        <f t="shared" si="1105"/>
        <v xml:space="preserve"> đến Suối Pét</v>
      </c>
      <c r="Z437" s="147" t="s">
        <v>335</v>
      </c>
      <c r="AA437" s="149" t="s">
        <v>331</v>
      </c>
      <c r="AB437" s="149" t="s">
        <v>332</v>
      </c>
      <c r="AC437" s="147">
        <v>0</v>
      </c>
      <c r="AD437" s="123"/>
    </row>
    <row r="438" spans="1:30" ht="110.25" x14ac:dyDescent="0.25">
      <c r="A438" s="32">
        <f t="shared" si="994"/>
        <v>433</v>
      </c>
      <c r="B438" s="32" t="str">
        <f t="shared" si="1093"/>
        <v>VT3*0,8</v>
      </c>
      <c r="C438" s="32" t="str">
        <f t="shared" si="1094"/>
        <v>TB48NT</v>
      </c>
      <c r="D438" s="164" t="str">
        <f>V438&amp;W438&amp;X438&amp;Y438&amp;Z438&amp;"
"&amp;AA438&amp;"
"
&amp;AB438&amp;"
"&amp;AC438</f>
        <v>Các tuyến đường giao thông không đấu nối trực tiếp và thông ra Đường chợ cây số 9 đi xã Tây Hòa (cũ) đoạn từ Đường Trảng Bom Thanh Bình đến Suối Pét có hiện trạng là đường nhựa, bê tông xi măng:
- Có bề rộng ≥5m, cách đường giao thông &gt;1.000m.
- Có bề rộng từ ≥3m đến &lt;5m, cách đường giao thông từ &gt;500m đến ≤1.000m.
- Có bề rộng &lt;3m, cách đường giao thông ≤200m.</v>
      </c>
      <c r="E438" s="165"/>
      <c r="F438" s="166"/>
      <c r="G438" s="148">
        <v>780</v>
      </c>
      <c r="H438" s="37">
        <v>550</v>
      </c>
      <c r="I438" s="37">
        <v>470</v>
      </c>
      <c r="J438" s="160">
        <f>VLOOKUP(C438,'[4]1. MA DO'!$E$5:$AA$1933,23,0)</f>
        <v>1.1299999999999999</v>
      </c>
      <c r="K438" s="161">
        <f t="shared" si="992"/>
        <v>1.1299999999999999</v>
      </c>
      <c r="L438" s="161">
        <f t="shared" si="993"/>
        <v>1.1299999999999999</v>
      </c>
      <c r="M438" s="146">
        <f t="shared" si="1095"/>
        <v>1700</v>
      </c>
      <c r="N438" s="146">
        <f t="shared" si="1096"/>
        <v>800</v>
      </c>
      <c r="O438" s="146">
        <f t="shared" si="1097"/>
        <v>700</v>
      </c>
      <c r="P438" s="146">
        <f t="shared" si="1098"/>
        <v>600</v>
      </c>
      <c r="Q438" s="147">
        <f t="shared" si="1099"/>
        <v>2100</v>
      </c>
      <c r="R438" s="147">
        <f t="shared" si="1100"/>
        <v>990</v>
      </c>
      <c r="S438" s="147">
        <f t="shared" si="1101"/>
        <v>870</v>
      </c>
      <c r="T438" s="147">
        <f t="shared" si="1102"/>
        <v>740</v>
      </c>
      <c r="U438" s="147">
        <f t="shared" si="1102"/>
        <v>4</v>
      </c>
      <c r="V438" s="147" t="str">
        <f t="shared" si="1103"/>
        <v xml:space="preserve">Các tuyến đường giao thông không đấu nối trực tiếp và thông ra </v>
      </c>
      <c r="W438" s="147" t="str">
        <f t="shared" si="1104"/>
        <v>Đường chợ cây số 9 đi xã Tây Hòa (cũ)</v>
      </c>
      <c r="X438" s="147" t="str">
        <f t="shared" si="1104"/>
        <v xml:space="preserve"> đoạn từ Đường Trảng Bom Thanh Bình</v>
      </c>
      <c r="Y438" s="147" t="str">
        <f t="shared" si="1105"/>
        <v xml:space="preserve"> đến Suối Pét</v>
      </c>
      <c r="Z438" s="147" t="s">
        <v>335</v>
      </c>
      <c r="AA438" s="149" t="s">
        <v>333</v>
      </c>
      <c r="AB438" s="149" t="s">
        <v>334</v>
      </c>
      <c r="AC438" s="149" t="s">
        <v>273</v>
      </c>
      <c r="AD438" s="123"/>
    </row>
    <row r="439" spans="1:30" ht="110.25" x14ac:dyDescent="0.25">
      <c r="A439" s="32">
        <f t="shared" si="994"/>
        <v>434</v>
      </c>
      <c r="B439" s="32" t="str">
        <f t="shared" si="1093"/>
        <v>VT4*0,8</v>
      </c>
      <c r="C439" s="32" t="str">
        <f t="shared" si="1094"/>
        <v>TB48NT</v>
      </c>
      <c r="D439" s="164" t="str">
        <f>V439&amp;W439&amp;X439&amp;Y439&amp;Z439</f>
        <v>Các tuyến đường giao thông không đấu nối trực tiếp và thông ra Đường chợ cây số 9 đi xã Tây Hòa (cũ) đoạn từ Đường Trảng Bom Thanh Bình đến Suối Pét có hiện trạng là đường nhựa, bê tông xi măng:
- Có bề rộng từ ≥3m đến &lt;5m, cách đường giao thông &gt;1.000m.
- Có bề rộng &lt;3m, cách đường giao thông &gt;200m.</v>
      </c>
      <c r="E439" s="165"/>
      <c r="F439" s="166"/>
      <c r="G439" s="148">
        <v>670</v>
      </c>
      <c r="H439" s="37">
        <v>470</v>
      </c>
      <c r="I439" s="37">
        <v>400</v>
      </c>
      <c r="J439" s="160">
        <f>VLOOKUP(C439,'[4]1. MA DO'!$E$5:$AA$1933,23,0)</f>
        <v>1.1299999999999999</v>
      </c>
      <c r="K439" s="161">
        <f t="shared" si="992"/>
        <v>1.1299999999999999</v>
      </c>
      <c r="L439" s="161">
        <f t="shared" si="993"/>
        <v>1.1299999999999999</v>
      </c>
      <c r="M439" s="146">
        <f t="shared" si="1095"/>
        <v>1700</v>
      </c>
      <c r="N439" s="146">
        <f t="shared" si="1096"/>
        <v>800</v>
      </c>
      <c r="O439" s="146">
        <f t="shared" si="1097"/>
        <v>700</v>
      </c>
      <c r="P439" s="146">
        <f t="shared" si="1098"/>
        <v>600</v>
      </c>
      <c r="Q439" s="147">
        <f t="shared" si="1099"/>
        <v>2100</v>
      </c>
      <c r="R439" s="147">
        <f t="shared" si="1100"/>
        <v>990</v>
      </c>
      <c r="S439" s="147">
        <f t="shared" si="1101"/>
        <v>870</v>
      </c>
      <c r="T439" s="147">
        <f t="shared" si="1102"/>
        <v>740</v>
      </c>
      <c r="U439" s="147">
        <f t="shared" si="1102"/>
        <v>4</v>
      </c>
      <c r="V439" s="147" t="str">
        <f t="shared" si="1103"/>
        <v xml:space="preserve">Các tuyến đường giao thông không đấu nối trực tiếp và thông ra </v>
      </c>
      <c r="W439" s="147" t="str">
        <f t="shared" si="1104"/>
        <v>Đường chợ cây số 9 đi xã Tây Hòa (cũ)</v>
      </c>
      <c r="X439" s="147" t="str">
        <f t="shared" si="1104"/>
        <v xml:space="preserve"> đoạn từ Đường Trảng Bom Thanh Bình</v>
      </c>
      <c r="Y439" s="147" t="str">
        <f t="shared" si="1105"/>
        <v xml:space="preserve"> đến Suối Pét</v>
      </c>
      <c r="Z439" s="147" t="s">
        <v>347</v>
      </c>
      <c r="AA439" s="147">
        <v>0</v>
      </c>
      <c r="AB439" s="147">
        <v>0</v>
      </c>
      <c r="AC439" s="147">
        <v>0</v>
      </c>
      <c r="AD439" s="123"/>
    </row>
    <row r="440" spans="1:30" ht="47.25" x14ac:dyDescent="0.25">
      <c r="A440" s="32">
        <f t="shared" si="994"/>
        <v>435</v>
      </c>
      <c r="B440" s="32" t="str">
        <f>'Đầu vào (2)'!G428</f>
        <v>TB47NT</v>
      </c>
      <c r="C440" s="32" t="str">
        <f>$B$440</f>
        <v>TB47NT</v>
      </c>
      <c r="D440" s="34" t="str">
        <f>'Đầu vào (2)'!H428</f>
        <v>Đường cổng Nhà văn hóa ấp 9 đi ấp 10</v>
      </c>
      <c r="E440" s="34" t="str">
        <f>'Đầu vào (2)'!I428</f>
        <v>Đường Trảng Bom - Thanh Bình</v>
      </c>
      <c r="F440" s="34" t="str">
        <f>'Đầu vào (2)'!K428</f>
        <v>Đường công ty gỗ Rừng Thông</v>
      </c>
      <c r="G440" s="37">
        <v>3100</v>
      </c>
      <c r="H440" s="37">
        <v>2200</v>
      </c>
      <c r="I440" s="37">
        <v>1900</v>
      </c>
      <c r="J440" s="160">
        <f>VLOOKUP(C440,'[4]1. MA DO'!$E$5:$AA$1933,23,0)</f>
        <v>1.1299999999999999</v>
      </c>
      <c r="K440" s="161">
        <f t="shared" si="992"/>
        <v>1.1299999999999999</v>
      </c>
      <c r="L440" s="161">
        <f t="shared" si="993"/>
        <v>1.1299999999999999</v>
      </c>
      <c r="M440" s="146">
        <f>'Đầu vào (2)'!L428</f>
        <v>2500</v>
      </c>
      <c r="N440" s="146">
        <f>'Đầu vào (2)'!M428</f>
        <v>1200</v>
      </c>
      <c r="O440" s="146">
        <f>'Đầu vào (2)'!N428</f>
        <v>1000</v>
      </c>
      <c r="P440" s="146">
        <f>'Đầu vào (2)'!O428</f>
        <v>700</v>
      </c>
      <c r="Q440" s="147">
        <f>VLOOKUP(B440,'[3]Giá đề xuất ODT'!$G$11:$AD$2233,21,0)</f>
        <v>3100</v>
      </c>
      <c r="R440" s="147">
        <f>VLOOKUP(B440,'[3]Giá đề xuất ODT'!$G$11:$AD$2233,22,0)</f>
        <v>1500</v>
      </c>
      <c r="S440" s="147">
        <f>VLOOKUP(B440,'[3]Giá đề xuất ODT'!$G$11:$AD$2233,23,0)</f>
        <v>1200</v>
      </c>
      <c r="T440" s="147">
        <f>VLOOKUP(B440,'[3]Giá đề xuất ODT'!$G$11:$AD$2233,24,0)</f>
        <v>870</v>
      </c>
      <c r="U440" s="123">
        <v>4</v>
      </c>
      <c r="V440" s="123"/>
      <c r="W440" s="147" t="str">
        <f>D440</f>
        <v>Đường cổng Nhà văn hóa ấp 9 đi ấp 10</v>
      </c>
      <c r="X440" s="147" t="str">
        <f>" đoạn từ "&amp;E440</f>
        <v xml:space="preserve"> đoạn từ Đường Trảng Bom - Thanh Bình</v>
      </c>
      <c r="Y440" s="147" t="str">
        <f>" đến "&amp;F440</f>
        <v xml:space="preserve"> đến Đường công ty gỗ Rừng Thông</v>
      </c>
      <c r="Z440" s="123">
        <f>Z433+7</f>
        <v>435</v>
      </c>
      <c r="AA440" s="123" t="b">
        <f>Z440=A440</f>
        <v>1</v>
      </c>
      <c r="AB440" s="123"/>
      <c r="AC440" s="123"/>
      <c r="AD440" s="123"/>
    </row>
    <row r="441" spans="1:30" ht="78.75" x14ac:dyDescent="0.25">
      <c r="A441" s="32">
        <f t="shared" si="994"/>
        <v>436</v>
      </c>
      <c r="B441" s="32" t="str">
        <f t="shared" ref="B441:B446" si="1106">B434</f>
        <v>VT2</v>
      </c>
      <c r="C441" s="32" t="str">
        <f t="shared" ref="C441:C446" si="1107">$B$440</f>
        <v>TB47NT</v>
      </c>
      <c r="D441" s="164" t="str">
        <f>V441&amp;W441&amp;X441&amp;Y441&amp;Z441&amp;"
"&amp;AA441&amp;"
"
&amp;AB441</f>
        <v>Các tuyến đường giao thông đấu nối trực tiếp ra Đường cổng Nhà văn hóa ấp 9 đi ấp 10 đoạn từ Đường Trảng Bom - Thanh Bình đến Đường công ty gỗ Rừng Thông có hiện trạng là đường nhựa, bê tông xi măng:
- Có bề rộng ≥5m, cách đường giao thông ≤1.000m.
- Có bề rộng từ ≥3m đến &lt;5m, cách đường giao thông ≤500m.</v>
      </c>
      <c r="E441" s="165"/>
      <c r="F441" s="166"/>
      <c r="G441" s="148">
        <v>1500</v>
      </c>
      <c r="H441" s="37">
        <v>1100</v>
      </c>
      <c r="I441" s="37">
        <v>900</v>
      </c>
      <c r="J441" s="160">
        <f>VLOOKUP(C441,'[4]1. MA DO'!$E$5:$AA$1933,23,0)</f>
        <v>1.1299999999999999</v>
      </c>
      <c r="K441" s="161">
        <f t="shared" si="992"/>
        <v>1.1299999999999999</v>
      </c>
      <c r="L441" s="161">
        <f t="shared" si="993"/>
        <v>1.1299999999999999</v>
      </c>
      <c r="M441" s="146">
        <f t="shared" ref="M441:M446" si="1108">M440</f>
        <v>2500</v>
      </c>
      <c r="N441" s="146">
        <f t="shared" ref="N441:N446" si="1109">N440</f>
        <v>1200</v>
      </c>
      <c r="O441" s="146">
        <f t="shared" ref="O441:O446" si="1110">O440</f>
        <v>1000</v>
      </c>
      <c r="P441" s="146">
        <f t="shared" ref="P441:P446" si="1111">P440</f>
        <v>700</v>
      </c>
      <c r="Q441" s="147">
        <f t="shared" ref="Q441:Q446" si="1112">Q440</f>
        <v>3100</v>
      </c>
      <c r="R441" s="147">
        <f t="shared" ref="R441:R446" si="1113">R440</f>
        <v>1500</v>
      </c>
      <c r="S441" s="147">
        <f t="shared" ref="S441:S446" si="1114">S440</f>
        <v>1200</v>
      </c>
      <c r="T441" s="147">
        <f t="shared" ref="T441:U446" si="1115">T440</f>
        <v>870</v>
      </c>
      <c r="U441" s="147">
        <f t="shared" si="1115"/>
        <v>4</v>
      </c>
      <c r="V441" s="147" t="str">
        <f t="shared" ref="V441:V446" si="1116">V434</f>
        <v xml:space="preserve">Các tuyến đường giao thông đấu nối trực tiếp ra </v>
      </c>
      <c r="W441" s="147" t="str">
        <f t="shared" ref="W441:X446" si="1117">W440</f>
        <v>Đường cổng Nhà văn hóa ấp 9 đi ấp 10</v>
      </c>
      <c r="X441" s="147" t="str">
        <f t="shared" si="1117"/>
        <v xml:space="preserve"> đoạn từ Đường Trảng Bom - Thanh Bình</v>
      </c>
      <c r="Y441" s="147" t="str">
        <f t="shared" ref="Y441:Y446" si="1118">Y440</f>
        <v xml:space="preserve"> đến Đường công ty gỗ Rừng Thông</v>
      </c>
      <c r="Z441" s="147" t="s">
        <v>335</v>
      </c>
      <c r="AA441" s="149" t="s">
        <v>331</v>
      </c>
      <c r="AB441" s="149" t="s">
        <v>332</v>
      </c>
      <c r="AC441" s="147">
        <v>0</v>
      </c>
      <c r="AD441" s="123"/>
    </row>
    <row r="442" spans="1:30" ht="78.75" x14ac:dyDescent="0.25">
      <c r="A442" s="32">
        <f t="shared" si="994"/>
        <v>437</v>
      </c>
      <c r="B442" s="32" t="str">
        <f t="shared" si="1106"/>
        <v>VT3</v>
      </c>
      <c r="C442" s="32" t="str">
        <f t="shared" si="1107"/>
        <v>TB47NT</v>
      </c>
      <c r="D442" s="164" t="str">
        <f>V442&amp;W442&amp;X442&amp;Y442&amp;Z442&amp;"
"&amp;AA442&amp;"
"&amp;AB442&amp;"
"&amp;AC442</f>
        <v>Các tuyến đường giao thông đấu nối trực tiếp ra Đường cổng Nhà văn hóa ấp 9 đi ấp 10 đoạn từ Đường Trảng Bom - Thanh Bình đến Đường công ty gỗ Rừng Thông có hiện trạng là đường nhựa, bê tông xi măng:
- Có bề rộng ≥5m, cách đường giao thông &gt;1.000m.
- Có bề rộng từ ≥3m đến &lt;5m, cách đường giao thông từ &gt;500m đến ≤1.000m.
- Có bề rộng &lt;3m, cách đường giao thông ≤200m.</v>
      </c>
      <c r="E442" s="165"/>
      <c r="F442" s="166"/>
      <c r="G442" s="148">
        <v>1200</v>
      </c>
      <c r="H442" s="37">
        <v>840</v>
      </c>
      <c r="I442" s="37">
        <v>720</v>
      </c>
      <c r="J442" s="160">
        <f>VLOOKUP(C442,'[4]1. MA DO'!$E$5:$AA$1933,23,0)</f>
        <v>1.1299999999999999</v>
      </c>
      <c r="K442" s="161">
        <f t="shared" si="992"/>
        <v>1.1299999999999999</v>
      </c>
      <c r="L442" s="161">
        <f t="shared" si="993"/>
        <v>1.1299999999999999</v>
      </c>
      <c r="M442" s="146">
        <f t="shared" si="1108"/>
        <v>2500</v>
      </c>
      <c r="N442" s="146">
        <f t="shared" si="1109"/>
        <v>1200</v>
      </c>
      <c r="O442" s="146">
        <f t="shared" si="1110"/>
        <v>1000</v>
      </c>
      <c r="P442" s="146">
        <f t="shared" si="1111"/>
        <v>700</v>
      </c>
      <c r="Q442" s="147">
        <f t="shared" si="1112"/>
        <v>3100</v>
      </c>
      <c r="R442" s="147">
        <f t="shared" si="1113"/>
        <v>1500</v>
      </c>
      <c r="S442" s="147">
        <f t="shared" si="1114"/>
        <v>1200</v>
      </c>
      <c r="T442" s="147">
        <f t="shared" si="1115"/>
        <v>870</v>
      </c>
      <c r="U442" s="147">
        <f t="shared" si="1115"/>
        <v>4</v>
      </c>
      <c r="V442" s="147" t="str">
        <f t="shared" si="1116"/>
        <v xml:space="preserve">Các tuyến đường giao thông đấu nối trực tiếp ra </v>
      </c>
      <c r="W442" s="147" t="str">
        <f t="shared" si="1117"/>
        <v>Đường cổng Nhà văn hóa ấp 9 đi ấp 10</v>
      </c>
      <c r="X442" s="147" t="str">
        <f t="shared" si="1117"/>
        <v xml:space="preserve"> đoạn từ Đường Trảng Bom - Thanh Bình</v>
      </c>
      <c r="Y442" s="147" t="str">
        <f t="shared" si="1118"/>
        <v xml:space="preserve"> đến Đường công ty gỗ Rừng Thông</v>
      </c>
      <c r="Z442" s="147" t="s">
        <v>335</v>
      </c>
      <c r="AA442" s="149" t="s">
        <v>333</v>
      </c>
      <c r="AB442" s="149" t="s">
        <v>334</v>
      </c>
      <c r="AC442" s="149" t="s">
        <v>273</v>
      </c>
      <c r="AD442" s="123"/>
    </row>
    <row r="443" spans="1:30" ht="94.5" x14ac:dyDescent="0.25">
      <c r="A443" s="32">
        <f t="shared" si="994"/>
        <v>438</v>
      </c>
      <c r="B443" s="32" t="str">
        <f t="shared" si="1106"/>
        <v>VT4</v>
      </c>
      <c r="C443" s="32" t="str">
        <f t="shared" si="1107"/>
        <v>TB47NT</v>
      </c>
      <c r="D443" s="164" t="str">
        <f>V443&amp;W443&amp;X443&amp;Y443&amp;Z443</f>
        <v>Các tuyến đường giao thông đấu nối trực tiếp ra Đường cổng Nhà văn hóa ấp 9 đi ấp 10 đoạn từ Đường Trảng Bom - Thanh Bình đến Đường công ty gỗ Rừng Thông có hiện trạng là đường nhựa, bê tông xi măng:
- Có bề rộng từ ≥3m đến &lt;5m, cách đường giao thông &gt;1.000m.
- Có bề rộng &lt;3m, cách đường giao thông &gt;200m.</v>
      </c>
      <c r="E443" s="165"/>
      <c r="F443" s="166"/>
      <c r="G443" s="148">
        <v>870</v>
      </c>
      <c r="H443" s="37">
        <v>610</v>
      </c>
      <c r="I443" s="37">
        <v>520</v>
      </c>
      <c r="J443" s="160">
        <f>VLOOKUP(C443,'[4]1. MA DO'!$E$5:$AA$1933,23,0)</f>
        <v>1.1299999999999999</v>
      </c>
      <c r="K443" s="161">
        <f t="shared" si="992"/>
        <v>1.1299999999999999</v>
      </c>
      <c r="L443" s="161">
        <f t="shared" si="993"/>
        <v>1.1299999999999999</v>
      </c>
      <c r="M443" s="146">
        <f t="shared" si="1108"/>
        <v>2500</v>
      </c>
      <c r="N443" s="146">
        <f t="shared" si="1109"/>
        <v>1200</v>
      </c>
      <c r="O443" s="146">
        <f t="shared" si="1110"/>
        <v>1000</v>
      </c>
      <c r="P443" s="146">
        <f t="shared" si="1111"/>
        <v>700</v>
      </c>
      <c r="Q443" s="147">
        <f t="shared" si="1112"/>
        <v>3100</v>
      </c>
      <c r="R443" s="147">
        <f t="shared" si="1113"/>
        <v>1500</v>
      </c>
      <c r="S443" s="147">
        <f t="shared" si="1114"/>
        <v>1200</v>
      </c>
      <c r="T443" s="147">
        <f t="shared" si="1115"/>
        <v>870</v>
      </c>
      <c r="U443" s="147">
        <f t="shared" si="1115"/>
        <v>4</v>
      </c>
      <c r="V443" s="147" t="str">
        <f t="shared" si="1116"/>
        <v xml:space="preserve">Các tuyến đường giao thông đấu nối trực tiếp ra </v>
      </c>
      <c r="W443" s="147" t="str">
        <f t="shared" si="1117"/>
        <v>Đường cổng Nhà văn hóa ấp 9 đi ấp 10</v>
      </c>
      <c r="X443" s="147" t="str">
        <f t="shared" si="1117"/>
        <v xml:space="preserve"> đoạn từ Đường Trảng Bom - Thanh Bình</v>
      </c>
      <c r="Y443" s="147" t="str">
        <f t="shared" si="1118"/>
        <v xml:space="preserve"> đến Đường công ty gỗ Rừng Thông</v>
      </c>
      <c r="Z443" s="147" t="s">
        <v>347</v>
      </c>
      <c r="AA443" s="147">
        <v>0</v>
      </c>
      <c r="AB443" s="147">
        <v>0</v>
      </c>
      <c r="AC443" s="147">
        <v>0</v>
      </c>
      <c r="AD443" s="123"/>
    </row>
    <row r="444" spans="1:30" ht="110.25" x14ac:dyDescent="0.25">
      <c r="A444" s="32">
        <f t="shared" si="994"/>
        <v>439</v>
      </c>
      <c r="B444" s="32" t="str">
        <f t="shared" si="1106"/>
        <v>VT2*0,8</v>
      </c>
      <c r="C444" s="32" t="str">
        <f t="shared" si="1107"/>
        <v>TB47NT</v>
      </c>
      <c r="D444" s="164" t="str">
        <f>V444&amp;W444&amp;X444&amp;Y444&amp;Z444&amp;"
"&amp;AA444&amp;"
"
&amp;AB444</f>
        <v>Các tuyến đường giao thông không đấu nối trực tiếp và thông ra Đường cổng Nhà văn hóa ấp 9 đi ấp 10 đoạn từ Đường Trảng Bom - Thanh Bình đến Đường công ty gỗ Rừng Thông có hiện trạng là đường nhựa, bê tông xi măng:
- Có bề rộng ≥5m, cách đường giao thông ≤1.000m.
- Có bề rộng từ ≥3m đến &lt;5m, cách đường giao thông ≤500m.</v>
      </c>
      <c r="E444" s="165"/>
      <c r="F444" s="166"/>
      <c r="G444" s="148">
        <v>1400</v>
      </c>
      <c r="H444" s="37">
        <v>980</v>
      </c>
      <c r="I444" s="37">
        <v>840</v>
      </c>
      <c r="J444" s="160">
        <f>VLOOKUP(C444,'[4]1. MA DO'!$E$5:$AA$1933,23,0)</f>
        <v>1.1299999999999999</v>
      </c>
      <c r="K444" s="161">
        <f t="shared" si="992"/>
        <v>1.1299999999999999</v>
      </c>
      <c r="L444" s="161">
        <f t="shared" si="993"/>
        <v>1.1299999999999999</v>
      </c>
      <c r="M444" s="146">
        <f t="shared" si="1108"/>
        <v>2500</v>
      </c>
      <c r="N444" s="146">
        <f t="shared" si="1109"/>
        <v>1200</v>
      </c>
      <c r="O444" s="146">
        <f t="shared" si="1110"/>
        <v>1000</v>
      </c>
      <c r="P444" s="146">
        <f t="shared" si="1111"/>
        <v>700</v>
      </c>
      <c r="Q444" s="147">
        <f t="shared" si="1112"/>
        <v>3100</v>
      </c>
      <c r="R444" s="147">
        <f t="shared" si="1113"/>
        <v>1500</v>
      </c>
      <c r="S444" s="147">
        <f t="shared" si="1114"/>
        <v>1200</v>
      </c>
      <c r="T444" s="147">
        <f t="shared" si="1115"/>
        <v>870</v>
      </c>
      <c r="U444" s="147">
        <f t="shared" si="1115"/>
        <v>4</v>
      </c>
      <c r="V444" s="147" t="str">
        <f t="shared" si="1116"/>
        <v xml:space="preserve">Các tuyến đường giao thông không đấu nối trực tiếp và thông ra </v>
      </c>
      <c r="W444" s="147" t="str">
        <f t="shared" si="1117"/>
        <v>Đường cổng Nhà văn hóa ấp 9 đi ấp 10</v>
      </c>
      <c r="X444" s="147" t="str">
        <f t="shared" si="1117"/>
        <v xml:space="preserve"> đoạn từ Đường Trảng Bom - Thanh Bình</v>
      </c>
      <c r="Y444" s="147" t="str">
        <f t="shared" si="1118"/>
        <v xml:space="preserve"> đến Đường công ty gỗ Rừng Thông</v>
      </c>
      <c r="Z444" s="147" t="s">
        <v>335</v>
      </c>
      <c r="AA444" s="149" t="s">
        <v>331</v>
      </c>
      <c r="AB444" s="149" t="s">
        <v>332</v>
      </c>
      <c r="AC444" s="147">
        <v>0</v>
      </c>
      <c r="AD444" s="123"/>
    </row>
    <row r="445" spans="1:30" ht="110.25" x14ac:dyDescent="0.25">
      <c r="A445" s="32">
        <f t="shared" si="994"/>
        <v>440</v>
      </c>
      <c r="B445" s="32" t="str">
        <f t="shared" si="1106"/>
        <v>VT3*0,8</v>
      </c>
      <c r="C445" s="32" t="str">
        <f t="shared" si="1107"/>
        <v>TB47NT</v>
      </c>
      <c r="D445" s="164" t="str">
        <f>V445&amp;W445&amp;X445&amp;Y445&amp;Z445&amp;"
"&amp;AA445&amp;"
"
&amp;AB445&amp;"
"&amp;AC445</f>
        <v>Các tuyến đường giao thông không đấu nối trực tiếp và thông ra Đường cổng Nhà văn hóa ấp 9 đi ấp 10 đoạn từ Đường Trảng Bom - Thanh Bình đến Đường công ty gỗ Rừng Thông có hiện trạng là đường nhựa, bê tông xi măng:
- Có bề rộng ≥5m, cách đường giao thông &gt;1.000m.
- Có bề rộng từ ≥3m đến &lt;5m, cách đường giao thông từ &gt;500m đến ≤1.000m.
- Có bề rộng &lt;3m, cách đường giao thông ≤200m.</v>
      </c>
      <c r="E445" s="165"/>
      <c r="F445" s="166"/>
      <c r="G445" s="148">
        <v>1100</v>
      </c>
      <c r="H445" s="37">
        <v>770</v>
      </c>
      <c r="I445" s="37">
        <v>660</v>
      </c>
      <c r="J445" s="160">
        <f>VLOOKUP(C445,'[4]1. MA DO'!$E$5:$AA$1933,23,0)</f>
        <v>1.1299999999999999</v>
      </c>
      <c r="K445" s="161">
        <f t="shared" si="992"/>
        <v>1.1299999999999999</v>
      </c>
      <c r="L445" s="161">
        <f t="shared" si="993"/>
        <v>1.1299999999999999</v>
      </c>
      <c r="M445" s="146">
        <f t="shared" si="1108"/>
        <v>2500</v>
      </c>
      <c r="N445" s="146">
        <f t="shared" si="1109"/>
        <v>1200</v>
      </c>
      <c r="O445" s="146">
        <f t="shared" si="1110"/>
        <v>1000</v>
      </c>
      <c r="P445" s="146">
        <f t="shared" si="1111"/>
        <v>700</v>
      </c>
      <c r="Q445" s="147">
        <f t="shared" si="1112"/>
        <v>3100</v>
      </c>
      <c r="R445" s="147">
        <f t="shared" si="1113"/>
        <v>1500</v>
      </c>
      <c r="S445" s="147">
        <f t="shared" si="1114"/>
        <v>1200</v>
      </c>
      <c r="T445" s="147">
        <f t="shared" si="1115"/>
        <v>870</v>
      </c>
      <c r="U445" s="147">
        <f t="shared" si="1115"/>
        <v>4</v>
      </c>
      <c r="V445" s="147" t="str">
        <f t="shared" si="1116"/>
        <v xml:space="preserve">Các tuyến đường giao thông không đấu nối trực tiếp và thông ra </v>
      </c>
      <c r="W445" s="147" t="str">
        <f t="shared" si="1117"/>
        <v>Đường cổng Nhà văn hóa ấp 9 đi ấp 10</v>
      </c>
      <c r="X445" s="147" t="str">
        <f t="shared" si="1117"/>
        <v xml:space="preserve"> đoạn từ Đường Trảng Bom - Thanh Bình</v>
      </c>
      <c r="Y445" s="147" t="str">
        <f t="shared" si="1118"/>
        <v xml:space="preserve"> đến Đường công ty gỗ Rừng Thông</v>
      </c>
      <c r="Z445" s="147" t="s">
        <v>335</v>
      </c>
      <c r="AA445" s="149" t="s">
        <v>333</v>
      </c>
      <c r="AB445" s="149" t="s">
        <v>334</v>
      </c>
      <c r="AC445" s="149" t="s">
        <v>273</v>
      </c>
      <c r="AD445" s="123"/>
    </row>
    <row r="446" spans="1:30" ht="110.25" x14ac:dyDescent="0.25">
      <c r="A446" s="32">
        <f t="shared" si="994"/>
        <v>441</v>
      </c>
      <c r="B446" s="32" t="str">
        <f t="shared" si="1106"/>
        <v>VT4*0,8</v>
      </c>
      <c r="C446" s="32" t="str">
        <f t="shared" si="1107"/>
        <v>TB47NT</v>
      </c>
      <c r="D446" s="164" t="str">
        <f>V446&amp;W446&amp;X446&amp;Y446&amp;Z446</f>
        <v>Các tuyến đường giao thông không đấu nối trực tiếp và thông ra Đường cổng Nhà văn hóa ấp 9 đi ấp 10 đoạn từ Đường Trảng Bom - Thanh Bình đến Đường công ty gỗ Rừng Thông có hiện trạng là đường nhựa, bê tông xi măng:
- Có bề rộng từ ≥3m đến &lt;5m, cách đường giao thông &gt;1.000m.
- Có bề rộng &lt;3m, cách đường giao thông &gt;200m.</v>
      </c>
      <c r="E446" s="165"/>
      <c r="F446" s="166"/>
      <c r="G446" s="148">
        <v>780</v>
      </c>
      <c r="H446" s="37">
        <v>550</v>
      </c>
      <c r="I446" s="37">
        <v>470</v>
      </c>
      <c r="J446" s="160">
        <f>VLOOKUP(C446,'[4]1. MA DO'!$E$5:$AA$1933,23,0)</f>
        <v>1.1299999999999999</v>
      </c>
      <c r="K446" s="161">
        <f t="shared" si="992"/>
        <v>1.1299999999999999</v>
      </c>
      <c r="L446" s="161">
        <f t="shared" si="993"/>
        <v>1.1299999999999999</v>
      </c>
      <c r="M446" s="146">
        <f t="shared" si="1108"/>
        <v>2500</v>
      </c>
      <c r="N446" s="146">
        <f t="shared" si="1109"/>
        <v>1200</v>
      </c>
      <c r="O446" s="146">
        <f t="shared" si="1110"/>
        <v>1000</v>
      </c>
      <c r="P446" s="146">
        <f t="shared" si="1111"/>
        <v>700</v>
      </c>
      <c r="Q446" s="147">
        <f t="shared" si="1112"/>
        <v>3100</v>
      </c>
      <c r="R446" s="147">
        <f t="shared" si="1113"/>
        <v>1500</v>
      </c>
      <c r="S446" s="147">
        <f t="shared" si="1114"/>
        <v>1200</v>
      </c>
      <c r="T446" s="147">
        <f t="shared" si="1115"/>
        <v>870</v>
      </c>
      <c r="U446" s="147">
        <f t="shared" si="1115"/>
        <v>4</v>
      </c>
      <c r="V446" s="147" t="str">
        <f t="shared" si="1116"/>
        <v xml:space="preserve">Các tuyến đường giao thông không đấu nối trực tiếp và thông ra </v>
      </c>
      <c r="W446" s="147" t="str">
        <f t="shared" si="1117"/>
        <v>Đường cổng Nhà văn hóa ấp 9 đi ấp 10</v>
      </c>
      <c r="X446" s="147" t="str">
        <f t="shared" si="1117"/>
        <v xml:space="preserve"> đoạn từ Đường Trảng Bom - Thanh Bình</v>
      </c>
      <c r="Y446" s="147" t="str">
        <f t="shared" si="1118"/>
        <v xml:space="preserve"> đến Đường công ty gỗ Rừng Thông</v>
      </c>
      <c r="Z446" s="147" t="s">
        <v>347</v>
      </c>
      <c r="AA446" s="147">
        <v>0</v>
      </c>
      <c r="AB446" s="147">
        <v>0</v>
      </c>
      <c r="AC446" s="147">
        <v>0</v>
      </c>
      <c r="AD446" s="123"/>
    </row>
    <row r="447" spans="1:30" ht="63" x14ac:dyDescent="0.25">
      <c r="A447" s="32">
        <f t="shared" si="994"/>
        <v>442</v>
      </c>
      <c r="B447" s="32" t="str">
        <f>'Đầu vào (2)'!G435</f>
        <v>TB49NT</v>
      </c>
      <c r="C447" s="32" t="str">
        <f>$B$447</f>
        <v>TB49NT</v>
      </c>
      <c r="D447" s="34" t="str">
        <f>'Đầu vào (2)'!H435</f>
        <v>Đường Trung tâm văn hóa xã Sông Trầu đi ấp 12a, ấp 12b</v>
      </c>
      <c r="E447" s="34" t="str">
        <f>'Đầu vào (2)'!I435</f>
        <v>Đường Trảng Bom - Thanh Bình</v>
      </c>
      <c r="F447" s="34" t="str">
        <f>'Đầu vào (2)'!K435</f>
        <v>Đường Trảng Bom Thanh Bình</v>
      </c>
      <c r="G447" s="37">
        <v>3200</v>
      </c>
      <c r="H447" s="37">
        <v>2200</v>
      </c>
      <c r="I447" s="37">
        <v>1900</v>
      </c>
      <c r="J447" s="160">
        <f>VLOOKUP(C447,'[4]1. MA DO'!$E$5:$AA$1933,23,0)</f>
        <v>1.1299999999999999</v>
      </c>
      <c r="K447" s="161">
        <f t="shared" si="992"/>
        <v>1.1299999999999999</v>
      </c>
      <c r="L447" s="161">
        <f t="shared" si="993"/>
        <v>1.1299999999999999</v>
      </c>
      <c r="M447" s="146">
        <f>'Đầu vào (2)'!L435</f>
        <v>2600</v>
      </c>
      <c r="N447" s="146">
        <f>'Đầu vào (2)'!M435</f>
        <v>1300</v>
      </c>
      <c r="O447" s="146">
        <f>'Đầu vào (2)'!N435</f>
        <v>1000</v>
      </c>
      <c r="P447" s="146">
        <f>'Đầu vào (2)'!O435</f>
        <v>800</v>
      </c>
      <c r="Q447" s="147">
        <f>VLOOKUP(B447,'[3]Giá đề xuất ODT'!$G$11:$AD$2233,21,0)</f>
        <v>3200</v>
      </c>
      <c r="R447" s="147">
        <f>VLOOKUP(B447,'[3]Giá đề xuất ODT'!$G$11:$AD$2233,22,0)</f>
        <v>1600</v>
      </c>
      <c r="S447" s="147">
        <f>VLOOKUP(B447,'[3]Giá đề xuất ODT'!$G$11:$AD$2233,23,0)</f>
        <v>1200</v>
      </c>
      <c r="T447" s="147">
        <f>VLOOKUP(B447,'[3]Giá đề xuất ODT'!$G$11:$AD$2233,24,0)</f>
        <v>990</v>
      </c>
      <c r="U447" s="123">
        <v>4</v>
      </c>
      <c r="V447" s="123"/>
      <c r="W447" s="147" t="str">
        <f>D447</f>
        <v>Đường Trung tâm văn hóa xã Sông Trầu đi ấp 12a, ấp 12b</v>
      </c>
      <c r="X447" s="147" t="str">
        <f>" đoạn từ "&amp;E447</f>
        <v xml:space="preserve"> đoạn từ Đường Trảng Bom - Thanh Bình</v>
      </c>
      <c r="Y447" s="147" t="str">
        <f>" đến "&amp;F447</f>
        <v xml:space="preserve"> đến Đường Trảng Bom Thanh Bình</v>
      </c>
      <c r="Z447" s="123">
        <f>Z440+7</f>
        <v>442</v>
      </c>
      <c r="AA447" s="123" t="b">
        <f>Z447=A447</f>
        <v>1</v>
      </c>
      <c r="AB447" s="123"/>
      <c r="AC447" s="123"/>
      <c r="AD447" s="123"/>
    </row>
    <row r="448" spans="1:30" ht="78.75" x14ac:dyDescent="0.25">
      <c r="A448" s="32">
        <f t="shared" si="994"/>
        <v>443</v>
      </c>
      <c r="B448" s="32" t="str">
        <f t="shared" ref="B448:B453" si="1119">B441</f>
        <v>VT2</v>
      </c>
      <c r="C448" s="32" t="str">
        <f t="shared" ref="C448:C453" si="1120">$B$447</f>
        <v>TB49NT</v>
      </c>
      <c r="D448" s="164" t="str">
        <f>V448&amp;W448&amp;X448&amp;Y448&amp;Z448&amp;"
"&amp;AA448&amp;"
"
&amp;AB448</f>
        <v>Các tuyến đường giao thông đấu nối trực tiếp ra Đường Trung tâm văn hóa xã Sông Trầu đi ấp 12a, ấp 12b đoạn từ Đường Trảng Bom - Thanh Bình đến Đường Trảng Bom Thanh Bình có hiện trạng là đường nhựa, bê tông xi măng:
- Có bề rộng ≥5m, cách đường giao thông ≤1.000m.
- Có bề rộng từ ≥3m đến &lt;5m, cách đường giao thông ≤500m.</v>
      </c>
      <c r="E448" s="165"/>
      <c r="F448" s="166"/>
      <c r="G448" s="148">
        <v>1600</v>
      </c>
      <c r="H448" s="37">
        <v>1100</v>
      </c>
      <c r="I448" s="37">
        <v>960</v>
      </c>
      <c r="J448" s="160">
        <f>VLOOKUP(C448,'[4]1. MA DO'!$E$5:$AA$1933,23,0)</f>
        <v>1.1299999999999999</v>
      </c>
      <c r="K448" s="161">
        <f t="shared" si="992"/>
        <v>1.1299999999999999</v>
      </c>
      <c r="L448" s="161">
        <f t="shared" si="993"/>
        <v>1.1299999999999999</v>
      </c>
      <c r="M448" s="146">
        <f t="shared" ref="M448:M453" si="1121">M447</f>
        <v>2600</v>
      </c>
      <c r="N448" s="146">
        <f t="shared" ref="N448:N453" si="1122">N447</f>
        <v>1300</v>
      </c>
      <c r="O448" s="146">
        <f t="shared" ref="O448:O453" si="1123">O447</f>
        <v>1000</v>
      </c>
      <c r="P448" s="146">
        <f t="shared" ref="P448:P453" si="1124">P447</f>
        <v>800</v>
      </c>
      <c r="Q448" s="147">
        <f t="shared" ref="Q448:Q453" si="1125">Q447</f>
        <v>3200</v>
      </c>
      <c r="R448" s="147">
        <f t="shared" ref="R448:R453" si="1126">R447</f>
        <v>1600</v>
      </c>
      <c r="S448" s="147">
        <f t="shared" ref="S448:S453" si="1127">S447</f>
        <v>1200</v>
      </c>
      <c r="T448" s="147">
        <f t="shared" ref="T448:U453" si="1128">T447</f>
        <v>990</v>
      </c>
      <c r="U448" s="147">
        <f t="shared" si="1128"/>
        <v>4</v>
      </c>
      <c r="V448" s="147" t="str">
        <f t="shared" ref="V448:V453" si="1129">V441</f>
        <v xml:space="preserve">Các tuyến đường giao thông đấu nối trực tiếp ra </v>
      </c>
      <c r="W448" s="147" t="str">
        <f t="shared" ref="W448:X453" si="1130">W447</f>
        <v>Đường Trung tâm văn hóa xã Sông Trầu đi ấp 12a, ấp 12b</v>
      </c>
      <c r="X448" s="147" t="str">
        <f t="shared" si="1130"/>
        <v xml:space="preserve"> đoạn từ Đường Trảng Bom - Thanh Bình</v>
      </c>
      <c r="Y448" s="147" t="str">
        <f t="shared" ref="Y448:Y453" si="1131">Y447</f>
        <v xml:space="preserve"> đến Đường Trảng Bom Thanh Bình</v>
      </c>
      <c r="Z448" s="147" t="s">
        <v>335</v>
      </c>
      <c r="AA448" s="149" t="s">
        <v>331</v>
      </c>
      <c r="AB448" s="149" t="s">
        <v>332</v>
      </c>
      <c r="AC448" s="147">
        <v>0</v>
      </c>
      <c r="AD448" s="123"/>
    </row>
    <row r="449" spans="1:30" ht="78.75" x14ac:dyDescent="0.25">
      <c r="A449" s="32">
        <f t="shared" si="994"/>
        <v>444</v>
      </c>
      <c r="B449" s="32" t="str">
        <f t="shared" si="1119"/>
        <v>VT3</v>
      </c>
      <c r="C449" s="32" t="str">
        <f t="shared" si="1120"/>
        <v>TB49NT</v>
      </c>
      <c r="D449" s="164" t="str">
        <f>V449&amp;W449&amp;X449&amp;Y449&amp;Z449&amp;"
"&amp;AA449&amp;"
"&amp;AB449&amp;"
"&amp;AC449</f>
        <v>Các tuyến đường giao thông đấu nối trực tiếp ra Đường Trung tâm văn hóa xã Sông Trầu đi ấp 12a, ấp 12b đoạn từ Đường Trảng Bom - Thanh Bình đến Đường Trảng Bom Thanh Bình có hiện trạng là đường nhựa, bê tông xi măng:
- Có bề rộng ≥5m, cách đường giao thông &gt;1.000m.
- Có bề rộng từ ≥3m đến &lt;5m, cách đường giao thông từ &gt;500m đến ≤1.000m.
- Có bề rộng &lt;3m, cách đường giao thông ≤200m.</v>
      </c>
      <c r="E449" s="165"/>
      <c r="F449" s="166"/>
      <c r="G449" s="148">
        <v>1200</v>
      </c>
      <c r="H449" s="37">
        <v>840</v>
      </c>
      <c r="I449" s="37">
        <v>720</v>
      </c>
      <c r="J449" s="160">
        <f>VLOOKUP(C449,'[4]1. MA DO'!$E$5:$AA$1933,23,0)</f>
        <v>1.1299999999999999</v>
      </c>
      <c r="K449" s="161">
        <f t="shared" si="992"/>
        <v>1.1299999999999999</v>
      </c>
      <c r="L449" s="161">
        <f t="shared" si="993"/>
        <v>1.1299999999999999</v>
      </c>
      <c r="M449" s="146">
        <f t="shared" si="1121"/>
        <v>2600</v>
      </c>
      <c r="N449" s="146">
        <f t="shared" si="1122"/>
        <v>1300</v>
      </c>
      <c r="O449" s="146">
        <f t="shared" si="1123"/>
        <v>1000</v>
      </c>
      <c r="P449" s="146">
        <f t="shared" si="1124"/>
        <v>800</v>
      </c>
      <c r="Q449" s="147">
        <f t="shared" si="1125"/>
        <v>3200</v>
      </c>
      <c r="R449" s="147">
        <f t="shared" si="1126"/>
        <v>1600</v>
      </c>
      <c r="S449" s="147">
        <f t="shared" si="1127"/>
        <v>1200</v>
      </c>
      <c r="T449" s="147">
        <f t="shared" si="1128"/>
        <v>990</v>
      </c>
      <c r="U449" s="147">
        <f t="shared" si="1128"/>
        <v>4</v>
      </c>
      <c r="V449" s="147" t="str">
        <f t="shared" si="1129"/>
        <v xml:space="preserve">Các tuyến đường giao thông đấu nối trực tiếp ra </v>
      </c>
      <c r="W449" s="147" t="str">
        <f t="shared" si="1130"/>
        <v>Đường Trung tâm văn hóa xã Sông Trầu đi ấp 12a, ấp 12b</v>
      </c>
      <c r="X449" s="147" t="str">
        <f t="shared" si="1130"/>
        <v xml:space="preserve"> đoạn từ Đường Trảng Bom - Thanh Bình</v>
      </c>
      <c r="Y449" s="147" t="str">
        <f t="shared" si="1131"/>
        <v xml:space="preserve"> đến Đường Trảng Bom Thanh Bình</v>
      </c>
      <c r="Z449" s="147" t="s">
        <v>335</v>
      </c>
      <c r="AA449" s="149" t="s">
        <v>333</v>
      </c>
      <c r="AB449" s="149" t="s">
        <v>334</v>
      </c>
      <c r="AC449" s="149" t="s">
        <v>273</v>
      </c>
      <c r="AD449" s="123"/>
    </row>
    <row r="450" spans="1:30" ht="94.5" x14ac:dyDescent="0.25">
      <c r="A450" s="32">
        <f t="shared" si="994"/>
        <v>445</v>
      </c>
      <c r="B450" s="32" t="str">
        <f t="shared" si="1119"/>
        <v>VT4</v>
      </c>
      <c r="C450" s="32" t="str">
        <f t="shared" si="1120"/>
        <v>TB49NT</v>
      </c>
      <c r="D450" s="164" t="str">
        <f>V450&amp;W450&amp;X450&amp;Y450&amp;Z450</f>
        <v>Các tuyến đường giao thông đấu nối trực tiếp ra Đường Trung tâm văn hóa xã Sông Trầu đi ấp 12a, ấp 12b đoạn từ Đường Trảng Bom - Thanh Bình đến Đường Trảng Bom Thanh Bình có hiện trạng là đường nhựa, bê tông xi măng:
- Có bề rộng từ ≥3m đến &lt;5m, cách đường giao thông &gt;1.000m.
- Có bề rộng &lt;3m, cách đường giao thông &gt;200m.</v>
      </c>
      <c r="E450" s="165"/>
      <c r="F450" s="166"/>
      <c r="G450" s="148">
        <v>990</v>
      </c>
      <c r="H450" s="37">
        <v>690</v>
      </c>
      <c r="I450" s="37">
        <v>590</v>
      </c>
      <c r="J450" s="160">
        <f>VLOOKUP(C450,'[4]1. MA DO'!$E$5:$AA$1933,23,0)</f>
        <v>1.1299999999999999</v>
      </c>
      <c r="K450" s="161">
        <f t="shared" si="992"/>
        <v>1.1299999999999999</v>
      </c>
      <c r="L450" s="161">
        <f t="shared" si="993"/>
        <v>1.1299999999999999</v>
      </c>
      <c r="M450" s="146">
        <f t="shared" si="1121"/>
        <v>2600</v>
      </c>
      <c r="N450" s="146">
        <f t="shared" si="1122"/>
        <v>1300</v>
      </c>
      <c r="O450" s="146">
        <f t="shared" si="1123"/>
        <v>1000</v>
      </c>
      <c r="P450" s="146">
        <f t="shared" si="1124"/>
        <v>800</v>
      </c>
      <c r="Q450" s="147">
        <f t="shared" si="1125"/>
        <v>3200</v>
      </c>
      <c r="R450" s="147">
        <f t="shared" si="1126"/>
        <v>1600</v>
      </c>
      <c r="S450" s="147">
        <f t="shared" si="1127"/>
        <v>1200</v>
      </c>
      <c r="T450" s="147">
        <f t="shared" si="1128"/>
        <v>990</v>
      </c>
      <c r="U450" s="147">
        <f t="shared" si="1128"/>
        <v>4</v>
      </c>
      <c r="V450" s="147" t="str">
        <f t="shared" si="1129"/>
        <v xml:space="preserve">Các tuyến đường giao thông đấu nối trực tiếp ra </v>
      </c>
      <c r="W450" s="147" t="str">
        <f t="shared" si="1130"/>
        <v>Đường Trung tâm văn hóa xã Sông Trầu đi ấp 12a, ấp 12b</v>
      </c>
      <c r="X450" s="147" t="str">
        <f t="shared" si="1130"/>
        <v xml:space="preserve"> đoạn từ Đường Trảng Bom - Thanh Bình</v>
      </c>
      <c r="Y450" s="147" t="str">
        <f t="shared" si="1131"/>
        <v xml:space="preserve"> đến Đường Trảng Bom Thanh Bình</v>
      </c>
      <c r="Z450" s="147" t="s">
        <v>347</v>
      </c>
      <c r="AA450" s="147">
        <v>0</v>
      </c>
      <c r="AB450" s="147">
        <v>0</v>
      </c>
      <c r="AC450" s="147">
        <v>0</v>
      </c>
      <c r="AD450" s="123"/>
    </row>
    <row r="451" spans="1:30" ht="110.25" x14ac:dyDescent="0.25">
      <c r="A451" s="32">
        <f t="shared" si="994"/>
        <v>446</v>
      </c>
      <c r="B451" s="32" t="str">
        <f t="shared" si="1119"/>
        <v>VT2*0,8</v>
      </c>
      <c r="C451" s="32" t="str">
        <f t="shared" si="1120"/>
        <v>TB49NT</v>
      </c>
      <c r="D451" s="164" t="str">
        <f>V451&amp;W451&amp;X451&amp;Y451&amp;Z451&amp;"
"&amp;AA451&amp;"
"
&amp;AB451</f>
        <v>Các tuyến đường giao thông không đấu nối trực tiếp và thông ra Đường Trung tâm văn hóa xã Sông Trầu đi ấp 12a, ấp 12b đoạn từ Đường Trảng Bom - Thanh Bình đến Đường Trảng Bom Thanh Bình có hiện trạng là đường nhựa, bê tông xi măng:
- Có bề rộng ≥5m, cách đường giao thông ≤1.000m.
- Có bề rộng từ ≥3m đến &lt;5m, cách đường giao thông ≤500m.</v>
      </c>
      <c r="E451" s="165"/>
      <c r="F451" s="166"/>
      <c r="G451" s="148">
        <v>1400</v>
      </c>
      <c r="H451" s="37">
        <v>980</v>
      </c>
      <c r="I451" s="37">
        <v>840</v>
      </c>
      <c r="J451" s="160">
        <f>VLOOKUP(C451,'[4]1. MA DO'!$E$5:$AA$1933,23,0)</f>
        <v>1.1299999999999999</v>
      </c>
      <c r="K451" s="161">
        <f t="shared" si="992"/>
        <v>1.1299999999999999</v>
      </c>
      <c r="L451" s="161">
        <f t="shared" si="993"/>
        <v>1.1299999999999999</v>
      </c>
      <c r="M451" s="146">
        <f t="shared" si="1121"/>
        <v>2600</v>
      </c>
      <c r="N451" s="146">
        <f t="shared" si="1122"/>
        <v>1300</v>
      </c>
      <c r="O451" s="146">
        <f t="shared" si="1123"/>
        <v>1000</v>
      </c>
      <c r="P451" s="146">
        <f t="shared" si="1124"/>
        <v>800</v>
      </c>
      <c r="Q451" s="147">
        <f t="shared" si="1125"/>
        <v>3200</v>
      </c>
      <c r="R451" s="147">
        <f t="shared" si="1126"/>
        <v>1600</v>
      </c>
      <c r="S451" s="147">
        <f t="shared" si="1127"/>
        <v>1200</v>
      </c>
      <c r="T451" s="147">
        <f t="shared" si="1128"/>
        <v>990</v>
      </c>
      <c r="U451" s="147">
        <f t="shared" si="1128"/>
        <v>4</v>
      </c>
      <c r="V451" s="147" t="str">
        <f t="shared" si="1129"/>
        <v xml:space="preserve">Các tuyến đường giao thông không đấu nối trực tiếp và thông ra </v>
      </c>
      <c r="W451" s="147" t="str">
        <f t="shared" si="1130"/>
        <v>Đường Trung tâm văn hóa xã Sông Trầu đi ấp 12a, ấp 12b</v>
      </c>
      <c r="X451" s="147" t="str">
        <f t="shared" si="1130"/>
        <v xml:space="preserve"> đoạn từ Đường Trảng Bom - Thanh Bình</v>
      </c>
      <c r="Y451" s="147" t="str">
        <f t="shared" si="1131"/>
        <v xml:space="preserve"> đến Đường Trảng Bom Thanh Bình</v>
      </c>
      <c r="Z451" s="147" t="s">
        <v>335</v>
      </c>
      <c r="AA451" s="149" t="s">
        <v>331</v>
      </c>
      <c r="AB451" s="149" t="s">
        <v>332</v>
      </c>
      <c r="AC451" s="147">
        <v>0</v>
      </c>
      <c r="AD451" s="123"/>
    </row>
    <row r="452" spans="1:30" ht="110.25" x14ac:dyDescent="0.25">
      <c r="A452" s="32">
        <f t="shared" si="994"/>
        <v>447</v>
      </c>
      <c r="B452" s="32" t="str">
        <f t="shared" si="1119"/>
        <v>VT3*0,8</v>
      </c>
      <c r="C452" s="32" t="str">
        <f t="shared" si="1120"/>
        <v>TB49NT</v>
      </c>
      <c r="D452" s="164" t="str">
        <f>V452&amp;W452&amp;X452&amp;Y452&amp;Z452&amp;"
"&amp;AA452&amp;"
"
&amp;AB452&amp;"
"&amp;AC452</f>
        <v>Các tuyến đường giao thông không đấu nối trực tiếp và thông ra Đường Trung tâm văn hóa xã Sông Trầu đi ấp 12a, ấp 12b đoạn từ Đường Trảng Bom - Thanh Bình đến Đường Trảng Bom Thanh Bình có hiện trạng là đường nhựa, bê tông xi măng:
- Có bề rộng ≥5m, cách đường giao thông &gt;1.000m.
- Có bề rộng từ ≥3m đến &lt;5m, cách đường giao thông từ &gt;500m đến ≤1.000m.
- Có bề rộng &lt;3m, cách đường giao thông ≤200m.</v>
      </c>
      <c r="E452" s="165"/>
      <c r="F452" s="166"/>
      <c r="G452" s="148">
        <v>1100</v>
      </c>
      <c r="H452" s="37">
        <v>770</v>
      </c>
      <c r="I452" s="37">
        <v>660</v>
      </c>
      <c r="J452" s="160">
        <f>VLOOKUP(C452,'[4]1. MA DO'!$E$5:$AA$1933,23,0)</f>
        <v>1.1299999999999999</v>
      </c>
      <c r="K452" s="161">
        <f t="shared" si="992"/>
        <v>1.1299999999999999</v>
      </c>
      <c r="L452" s="161">
        <f t="shared" si="993"/>
        <v>1.1299999999999999</v>
      </c>
      <c r="M452" s="146">
        <f t="shared" si="1121"/>
        <v>2600</v>
      </c>
      <c r="N452" s="146">
        <f t="shared" si="1122"/>
        <v>1300</v>
      </c>
      <c r="O452" s="146">
        <f t="shared" si="1123"/>
        <v>1000</v>
      </c>
      <c r="P452" s="146">
        <f t="shared" si="1124"/>
        <v>800</v>
      </c>
      <c r="Q452" s="147">
        <f t="shared" si="1125"/>
        <v>3200</v>
      </c>
      <c r="R452" s="147">
        <f t="shared" si="1126"/>
        <v>1600</v>
      </c>
      <c r="S452" s="147">
        <f t="shared" si="1127"/>
        <v>1200</v>
      </c>
      <c r="T452" s="147">
        <f t="shared" si="1128"/>
        <v>990</v>
      </c>
      <c r="U452" s="147">
        <f t="shared" si="1128"/>
        <v>4</v>
      </c>
      <c r="V452" s="147" t="str">
        <f t="shared" si="1129"/>
        <v xml:space="preserve">Các tuyến đường giao thông không đấu nối trực tiếp và thông ra </v>
      </c>
      <c r="W452" s="147" t="str">
        <f t="shared" si="1130"/>
        <v>Đường Trung tâm văn hóa xã Sông Trầu đi ấp 12a, ấp 12b</v>
      </c>
      <c r="X452" s="147" t="str">
        <f t="shared" si="1130"/>
        <v xml:space="preserve"> đoạn từ Đường Trảng Bom - Thanh Bình</v>
      </c>
      <c r="Y452" s="147" t="str">
        <f t="shared" si="1131"/>
        <v xml:space="preserve"> đến Đường Trảng Bom Thanh Bình</v>
      </c>
      <c r="Z452" s="147" t="s">
        <v>335</v>
      </c>
      <c r="AA452" s="149" t="s">
        <v>333</v>
      </c>
      <c r="AB452" s="149" t="s">
        <v>334</v>
      </c>
      <c r="AC452" s="149" t="s">
        <v>273</v>
      </c>
      <c r="AD452" s="123"/>
    </row>
    <row r="453" spans="1:30" ht="110.25" x14ac:dyDescent="0.25">
      <c r="A453" s="32">
        <f t="shared" si="994"/>
        <v>448</v>
      </c>
      <c r="B453" s="32" t="str">
        <f t="shared" si="1119"/>
        <v>VT4*0,8</v>
      </c>
      <c r="C453" s="32" t="str">
        <f t="shared" si="1120"/>
        <v>TB49NT</v>
      </c>
      <c r="D453" s="164" t="str">
        <f>V453&amp;W453&amp;X453&amp;Y453&amp;Z453</f>
        <v>Các tuyến đường giao thông không đấu nối trực tiếp và thông ra Đường Trung tâm văn hóa xã Sông Trầu đi ấp 12a, ấp 12b đoạn từ Đường Trảng Bom - Thanh Bình đến Đường Trảng Bom Thanh Bình có hiện trạng là đường nhựa, bê tông xi măng:
- Có bề rộng từ ≥3m đến &lt;5m, cách đường giao thông &gt;1.000m.
- Có bề rộng &lt;3m, cách đường giao thông &gt;200m.</v>
      </c>
      <c r="E453" s="165"/>
      <c r="F453" s="166"/>
      <c r="G453" s="148">
        <v>890</v>
      </c>
      <c r="H453" s="37">
        <v>620</v>
      </c>
      <c r="I453" s="37">
        <v>530</v>
      </c>
      <c r="J453" s="160">
        <f>VLOOKUP(C453,'[4]1. MA DO'!$E$5:$AA$1933,23,0)</f>
        <v>1.1299999999999999</v>
      </c>
      <c r="K453" s="161">
        <f t="shared" si="992"/>
        <v>1.1299999999999999</v>
      </c>
      <c r="L453" s="161">
        <f t="shared" si="993"/>
        <v>1.1299999999999999</v>
      </c>
      <c r="M453" s="146">
        <f t="shared" si="1121"/>
        <v>2600</v>
      </c>
      <c r="N453" s="146">
        <f t="shared" si="1122"/>
        <v>1300</v>
      </c>
      <c r="O453" s="146">
        <f t="shared" si="1123"/>
        <v>1000</v>
      </c>
      <c r="P453" s="146">
        <f t="shared" si="1124"/>
        <v>800</v>
      </c>
      <c r="Q453" s="147">
        <f t="shared" si="1125"/>
        <v>3200</v>
      </c>
      <c r="R453" s="147">
        <f t="shared" si="1126"/>
        <v>1600</v>
      </c>
      <c r="S453" s="147">
        <f t="shared" si="1127"/>
        <v>1200</v>
      </c>
      <c r="T453" s="147">
        <f t="shared" si="1128"/>
        <v>990</v>
      </c>
      <c r="U453" s="147">
        <f t="shared" si="1128"/>
        <v>4</v>
      </c>
      <c r="V453" s="147" t="str">
        <f t="shared" si="1129"/>
        <v xml:space="preserve">Các tuyến đường giao thông không đấu nối trực tiếp và thông ra </v>
      </c>
      <c r="W453" s="147" t="str">
        <f t="shared" si="1130"/>
        <v>Đường Trung tâm văn hóa xã Sông Trầu đi ấp 12a, ấp 12b</v>
      </c>
      <c r="X453" s="147" t="str">
        <f t="shared" si="1130"/>
        <v xml:space="preserve"> đoạn từ Đường Trảng Bom - Thanh Bình</v>
      </c>
      <c r="Y453" s="147" t="str">
        <f t="shared" si="1131"/>
        <v xml:space="preserve"> đến Đường Trảng Bom Thanh Bình</v>
      </c>
      <c r="Z453" s="147" t="s">
        <v>347</v>
      </c>
      <c r="AA453" s="147">
        <v>0</v>
      </c>
      <c r="AB453" s="147">
        <v>0</v>
      </c>
      <c r="AC453" s="147">
        <v>0</v>
      </c>
      <c r="AD453" s="123"/>
    </row>
    <row r="454" spans="1:30" ht="63" x14ac:dyDescent="0.25">
      <c r="A454" s="32">
        <f t="shared" si="994"/>
        <v>449</v>
      </c>
      <c r="B454" s="32" t="str">
        <f>'Đầu vào (2)'!G442</f>
        <v>TB26NT</v>
      </c>
      <c r="C454" s="32" t="str">
        <f>$B$454</f>
        <v>TB26NT</v>
      </c>
      <c r="D454" s="34" t="str">
        <f>'Đầu vào (2)'!H442</f>
        <v>Đường vào công ty gỗ Rừng Thông</v>
      </c>
      <c r="E454" s="34" t="str">
        <f>'Đầu vào (2)'!I442</f>
        <v>Đường Trảng Bom - Thanh Bình</v>
      </c>
      <c r="F454" s="34" t="str">
        <f>'Đầu vào (2)'!K442</f>
        <v>Đường liên xã Tây Hòa - Sông Trầu (cũ), bao gồm cả đoạn nối vào khu công nghiệp Bàu Xéo)</v>
      </c>
      <c r="G454" s="37">
        <v>3900</v>
      </c>
      <c r="H454" s="37">
        <v>2700</v>
      </c>
      <c r="I454" s="37">
        <v>2300</v>
      </c>
      <c r="J454" s="160">
        <f>VLOOKUP(C454,'[4]1. MA DO'!$E$5:$AA$1933,23,0)</f>
        <v>1.1000000000000001</v>
      </c>
      <c r="K454" s="161">
        <f t="shared" si="992"/>
        <v>1.1000000000000001</v>
      </c>
      <c r="L454" s="161">
        <f t="shared" si="993"/>
        <v>1.1000000000000001</v>
      </c>
      <c r="M454" s="146">
        <f>'Đầu vào (2)'!L442</f>
        <v>3000</v>
      </c>
      <c r="N454" s="146">
        <f>'Đầu vào (2)'!M442</f>
        <v>1500</v>
      </c>
      <c r="O454" s="146">
        <f>'Đầu vào (2)'!N442</f>
        <v>1200</v>
      </c>
      <c r="P454" s="146">
        <f>'Đầu vào (2)'!O442</f>
        <v>900</v>
      </c>
      <c r="Q454" s="147">
        <f>VLOOKUP(B454,'[3]Giá đề xuất ODT'!$G$11:$AD$2233,21,0)</f>
        <v>3900</v>
      </c>
      <c r="R454" s="147">
        <f>VLOOKUP(B454,'[3]Giá đề xuất ODT'!$G$11:$AD$2233,22,0)</f>
        <v>2000</v>
      </c>
      <c r="S454" s="147">
        <f>VLOOKUP(B454,'[3]Giá đề xuất ODT'!$G$11:$AD$2233,23,0)</f>
        <v>1600</v>
      </c>
      <c r="T454" s="147">
        <f>VLOOKUP(B454,'[3]Giá đề xuất ODT'!$G$11:$AD$2233,24,0)</f>
        <v>1200</v>
      </c>
      <c r="U454" s="147">
        <v>3</v>
      </c>
      <c r="V454" s="123"/>
      <c r="W454" s="147" t="str">
        <f>D454</f>
        <v>Đường vào công ty gỗ Rừng Thông</v>
      </c>
      <c r="X454" s="147" t="str">
        <f>" đoạn từ "&amp;E454</f>
        <v xml:space="preserve"> đoạn từ Đường Trảng Bom - Thanh Bình</v>
      </c>
      <c r="Y454" s="147" t="str">
        <f>" đến "&amp;F454</f>
        <v xml:space="preserve"> đến Đường liên xã Tây Hòa - Sông Trầu (cũ), bao gồm cả đoạn nối vào khu công nghiệp Bàu Xéo)</v>
      </c>
      <c r="Z454" s="123">
        <f>Z447+7</f>
        <v>449</v>
      </c>
      <c r="AA454" s="123" t="b">
        <f>Z454=A454</f>
        <v>1</v>
      </c>
      <c r="AB454" s="123"/>
      <c r="AC454" s="123"/>
      <c r="AD454" s="123"/>
    </row>
    <row r="455" spans="1:30" ht="78.75" x14ac:dyDescent="0.25">
      <c r="A455" s="32">
        <f t="shared" si="994"/>
        <v>450</v>
      </c>
      <c r="B455" s="32" t="str">
        <f t="shared" ref="B455:B460" si="1132">B448</f>
        <v>VT2</v>
      </c>
      <c r="C455" s="32" t="str">
        <f t="shared" ref="C455:C460" si="1133">$B$454</f>
        <v>TB26NT</v>
      </c>
      <c r="D455" s="164" t="str">
        <f>V455&amp;W455&amp;X455&amp;Y455&amp;Z455&amp;"
"&amp;AA455&amp;"
"
&amp;AB455</f>
        <v>Các tuyến đường giao thông đấu nối trực tiếp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≤1.000m.
- Có bề rộng từ ≥3m đến &lt;5m, cách đường giao thông ≤500m.</v>
      </c>
      <c r="E455" s="165"/>
      <c r="F455" s="166"/>
      <c r="G455" s="148">
        <v>2000</v>
      </c>
      <c r="H455" s="37">
        <v>1400</v>
      </c>
      <c r="I455" s="37">
        <v>1200</v>
      </c>
      <c r="J455" s="160">
        <f>VLOOKUP(C455,'[4]1. MA DO'!$E$5:$AA$1933,23,0)</f>
        <v>1.1000000000000001</v>
      </c>
      <c r="K455" s="161">
        <f t="shared" ref="K455:K518" si="1134">J455</f>
        <v>1.1000000000000001</v>
      </c>
      <c r="L455" s="161">
        <f t="shared" ref="L455:L518" si="1135">J455</f>
        <v>1.1000000000000001</v>
      </c>
      <c r="M455" s="146">
        <f t="shared" ref="M455:M460" si="1136">M454</f>
        <v>3000</v>
      </c>
      <c r="N455" s="146">
        <f t="shared" ref="N455:N460" si="1137">N454</f>
        <v>1500</v>
      </c>
      <c r="O455" s="146">
        <f t="shared" ref="O455:O460" si="1138">O454</f>
        <v>1200</v>
      </c>
      <c r="P455" s="146">
        <f t="shared" ref="P455:P460" si="1139">P454</f>
        <v>900</v>
      </c>
      <c r="Q455" s="147">
        <f t="shared" ref="Q455:Q460" si="1140">Q454</f>
        <v>3900</v>
      </c>
      <c r="R455" s="147">
        <f t="shared" ref="R455:R460" si="1141">R454</f>
        <v>2000</v>
      </c>
      <c r="S455" s="147">
        <f t="shared" ref="S455:S460" si="1142">S454</f>
        <v>1600</v>
      </c>
      <c r="T455" s="147">
        <f t="shared" ref="T455:U460" si="1143">T454</f>
        <v>1200</v>
      </c>
      <c r="U455" s="147">
        <f t="shared" si="1143"/>
        <v>3</v>
      </c>
      <c r="V455" s="147" t="str">
        <f t="shared" ref="V455:V460" si="1144">V448</f>
        <v xml:space="preserve">Các tuyến đường giao thông đấu nối trực tiếp ra </v>
      </c>
      <c r="W455" s="147" t="str">
        <f t="shared" ref="W455:X460" si="1145">W454</f>
        <v>Đường vào công ty gỗ Rừng Thông</v>
      </c>
      <c r="X455" s="147" t="str">
        <f t="shared" si="1145"/>
        <v xml:space="preserve"> đoạn từ Đường Trảng Bom - Thanh Bình</v>
      </c>
      <c r="Y455" s="147" t="str">
        <f t="shared" ref="Y455:Y460" si="1146">Y454</f>
        <v xml:space="preserve"> đến Đường liên xã Tây Hòa - Sông Trầu (cũ), bao gồm cả đoạn nối vào khu công nghiệp Bàu Xéo)</v>
      </c>
      <c r="Z455" s="147" t="s">
        <v>335</v>
      </c>
      <c r="AA455" s="149" t="s">
        <v>331</v>
      </c>
      <c r="AB455" s="149" t="s">
        <v>332</v>
      </c>
      <c r="AC455" s="147">
        <v>0</v>
      </c>
      <c r="AD455" s="123"/>
    </row>
    <row r="456" spans="1:30" ht="78.75" x14ac:dyDescent="0.25">
      <c r="A456" s="32">
        <f t="shared" ref="A456:A519" si="1147">A455+1</f>
        <v>451</v>
      </c>
      <c r="B456" s="32" t="str">
        <f t="shared" si="1132"/>
        <v>VT3</v>
      </c>
      <c r="C456" s="32" t="str">
        <f t="shared" si="1133"/>
        <v>TB26NT</v>
      </c>
      <c r="D456" s="164" t="str">
        <f>V456&amp;W456&amp;X456&amp;Y456&amp;Z456&amp;"
"&amp;AA456&amp;"
"&amp;AB456&amp;"
"&amp;AC456</f>
        <v>Các tuyến đường giao thông đấu nối trực tiếp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&gt;1.000m.
- Có bề rộng từ ≥3m đến &lt;5m, cách đường giao thông từ &gt;500m đến ≤1.000m.
- Có bề rộng &lt;3m, cách đường giao thông ≤200m.</v>
      </c>
      <c r="E456" s="165"/>
      <c r="F456" s="166"/>
      <c r="G456" s="148">
        <v>1600</v>
      </c>
      <c r="H456" s="37">
        <v>1100</v>
      </c>
      <c r="I456" s="37">
        <v>960</v>
      </c>
      <c r="J456" s="160">
        <f>VLOOKUP(C456,'[4]1. MA DO'!$E$5:$AA$1933,23,0)</f>
        <v>1.1000000000000001</v>
      </c>
      <c r="K456" s="161">
        <f t="shared" si="1134"/>
        <v>1.1000000000000001</v>
      </c>
      <c r="L456" s="161">
        <f t="shared" si="1135"/>
        <v>1.1000000000000001</v>
      </c>
      <c r="M456" s="146">
        <f t="shared" si="1136"/>
        <v>3000</v>
      </c>
      <c r="N456" s="146">
        <f t="shared" si="1137"/>
        <v>1500</v>
      </c>
      <c r="O456" s="146">
        <f t="shared" si="1138"/>
        <v>1200</v>
      </c>
      <c r="P456" s="146">
        <f t="shared" si="1139"/>
        <v>900</v>
      </c>
      <c r="Q456" s="147">
        <f t="shared" si="1140"/>
        <v>3900</v>
      </c>
      <c r="R456" s="147">
        <f t="shared" si="1141"/>
        <v>2000</v>
      </c>
      <c r="S456" s="147">
        <f t="shared" si="1142"/>
        <v>1600</v>
      </c>
      <c r="T456" s="147">
        <f t="shared" si="1143"/>
        <v>1200</v>
      </c>
      <c r="U456" s="147">
        <f t="shared" si="1143"/>
        <v>3</v>
      </c>
      <c r="V456" s="147" t="str">
        <f t="shared" si="1144"/>
        <v xml:space="preserve">Các tuyến đường giao thông đấu nối trực tiếp ra </v>
      </c>
      <c r="W456" s="147" t="str">
        <f t="shared" si="1145"/>
        <v>Đường vào công ty gỗ Rừng Thông</v>
      </c>
      <c r="X456" s="147" t="str">
        <f t="shared" si="1145"/>
        <v xml:space="preserve"> đoạn từ Đường Trảng Bom - Thanh Bình</v>
      </c>
      <c r="Y456" s="147" t="str">
        <f t="shared" si="1146"/>
        <v xml:space="preserve"> đến Đường liên xã Tây Hòa - Sông Trầu (cũ), bao gồm cả đoạn nối vào khu công nghiệp Bàu Xéo)</v>
      </c>
      <c r="Z456" s="147" t="s">
        <v>335</v>
      </c>
      <c r="AA456" s="149" t="s">
        <v>333</v>
      </c>
      <c r="AB456" s="149" t="s">
        <v>334</v>
      </c>
      <c r="AC456" s="149" t="s">
        <v>273</v>
      </c>
      <c r="AD456" s="123"/>
    </row>
    <row r="457" spans="1:30" ht="94.5" x14ac:dyDescent="0.25">
      <c r="A457" s="32">
        <f t="shared" si="1147"/>
        <v>452</v>
      </c>
      <c r="B457" s="32" t="str">
        <f t="shared" si="1132"/>
        <v>VT4</v>
      </c>
      <c r="C457" s="32" t="str">
        <f t="shared" si="1133"/>
        <v>TB26NT</v>
      </c>
      <c r="D457" s="164" t="str">
        <f>V457&amp;W457&amp;X457&amp;Y457&amp;Z457</f>
        <v>Các tuyến đường giao thông đấu nối trực tiếp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từ ≥3m đến &lt;5m, cách đường giao thông &gt;1.000m.
- Có bề rộng &lt;3m, cách đường giao thông &gt;200m.</v>
      </c>
      <c r="E457" s="165"/>
      <c r="F457" s="166"/>
      <c r="G457" s="148">
        <v>1200</v>
      </c>
      <c r="H457" s="37">
        <v>840</v>
      </c>
      <c r="I457" s="37">
        <v>720</v>
      </c>
      <c r="J457" s="160">
        <f>VLOOKUP(C457,'[4]1. MA DO'!$E$5:$AA$1933,23,0)</f>
        <v>1.1000000000000001</v>
      </c>
      <c r="K457" s="161">
        <f t="shared" si="1134"/>
        <v>1.1000000000000001</v>
      </c>
      <c r="L457" s="161">
        <f t="shared" si="1135"/>
        <v>1.1000000000000001</v>
      </c>
      <c r="M457" s="146">
        <f t="shared" si="1136"/>
        <v>3000</v>
      </c>
      <c r="N457" s="146">
        <f t="shared" si="1137"/>
        <v>1500</v>
      </c>
      <c r="O457" s="146">
        <f t="shared" si="1138"/>
        <v>1200</v>
      </c>
      <c r="P457" s="146">
        <f t="shared" si="1139"/>
        <v>900</v>
      </c>
      <c r="Q457" s="147">
        <f t="shared" si="1140"/>
        <v>3900</v>
      </c>
      <c r="R457" s="147">
        <f t="shared" si="1141"/>
        <v>2000</v>
      </c>
      <c r="S457" s="147">
        <f t="shared" si="1142"/>
        <v>1600</v>
      </c>
      <c r="T457" s="147">
        <f t="shared" si="1143"/>
        <v>1200</v>
      </c>
      <c r="U457" s="147">
        <f t="shared" si="1143"/>
        <v>3</v>
      </c>
      <c r="V457" s="147" t="str">
        <f t="shared" si="1144"/>
        <v xml:space="preserve">Các tuyến đường giao thông đấu nối trực tiếp ra </v>
      </c>
      <c r="W457" s="147" t="str">
        <f t="shared" si="1145"/>
        <v>Đường vào công ty gỗ Rừng Thông</v>
      </c>
      <c r="X457" s="147" t="str">
        <f t="shared" si="1145"/>
        <v xml:space="preserve"> đoạn từ Đường Trảng Bom - Thanh Bình</v>
      </c>
      <c r="Y457" s="147" t="str">
        <f t="shared" si="1146"/>
        <v xml:space="preserve"> đến Đường liên xã Tây Hòa - Sông Trầu (cũ), bao gồm cả đoạn nối vào khu công nghiệp Bàu Xéo)</v>
      </c>
      <c r="Z457" s="147" t="s">
        <v>347</v>
      </c>
      <c r="AA457" s="147">
        <v>0</v>
      </c>
      <c r="AB457" s="147">
        <v>0</v>
      </c>
      <c r="AC457" s="147">
        <v>0</v>
      </c>
      <c r="AD457" s="123"/>
    </row>
    <row r="458" spans="1:30" ht="110.25" x14ac:dyDescent="0.25">
      <c r="A458" s="32">
        <f t="shared" si="1147"/>
        <v>453</v>
      </c>
      <c r="B458" s="32" t="str">
        <f t="shared" si="1132"/>
        <v>VT2*0,8</v>
      </c>
      <c r="C458" s="32" t="str">
        <f t="shared" si="1133"/>
        <v>TB26NT</v>
      </c>
      <c r="D458" s="164" t="str">
        <f>V458&amp;W458&amp;X458&amp;Y458&amp;Z458&amp;"
"&amp;AA458&amp;"
"
&amp;AB458</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≤1.000m.
- Có bề rộng từ ≥3m đến &lt;5m, cách đường giao thông ≤500m.</v>
      </c>
      <c r="E458" s="165"/>
      <c r="F458" s="166"/>
      <c r="G458" s="148">
        <v>1800</v>
      </c>
      <c r="H458" s="37">
        <v>1300</v>
      </c>
      <c r="I458" s="37">
        <v>1100</v>
      </c>
      <c r="J458" s="160">
        <f>VLOOKUP(C458,'[4]1. MA DO'!$E$5:$AA$1933,23,0)</f>
        <v>1.1000000000000001</v>
      </c>
      <c r="K458" s="161">
        <f t="shared" si="1134"/>
        <v>1.1000000000000001</v>
      </c>
      <c r="L458" s="161">
        <f t="shared" si="1135"/>
        <v>1.1000000000000001</v>
      </c>
      <c r="M458" s="146">
        <f t="shared" si="1136"/>
        <v>3000</v>
      </c>
      <c r="N458" s="146">
        <f t="shared" si="1137"/>
        <v>1500</v>
      </c>
      <c r="O458" s="146">
        <f t="shared" si="1138"/>
        <v>1200</v>
      </c>
      <c r="P458" s="146">
        <f t="shared" si="1139"/>
        <v>900</v>
      </c>
      <c r="Q458" s="147">
        <f t="shared" si="1140"/>
        <v>3900</v>
      </c>
      <c r="R458" s="147">
        <f t="shared" si="1141"/>
        <v>2000</v>
      </c>
      <c r="S458" s="147">
        <f t="shared" si="1142"/>
        <v>1600</v>
      </c>
      <c r="T458" s="147">
        <f t="shared" si="1143"/>
        <v>1200</v>
      </c>
      <c r="U458" s="147">
        <f t="shared" si="1143"/>
        <v>3</v>
      </c>
      <c r="V458" s="147" t="str">
        <f t="shared" si="1144"/>
        <v xml:space="preserve">Các tuyến đường giao thông không đấu nối trực tiếp và thông ra </v>
      </c>
      <c r="W458" s="147" t="str">
        <f t="shared" si="1145"/>
        <v>Đường vào công ty gỗ Rừng Thông</v>
      </c>
      <c r="X458" s="147" t="str">
        <f t="shared" si="1145"/>
        <v xml:space="preserve"> đoạn từ Đường Trảng Bom - Thanh Bình</v>
      </c>
      <c r="Y458" s="147" t="str">
        <f t="shared" si="1146"/>
        <v xml:space="preserve"> đến Đường liên xã Tây Hòa - Sông Trầu (cũ), bao gồm cả đoạn nối vào khu công nghiệp Bàu Xéo)</v>
      </c>
      <c r="Z458" s="147" t="s">
        <v>335</v>
      </c>
      <c r="AA458" s="149" t="s">
        <v>331</v>
      </c>
      <c r="AB458" s="149" t="s">
        <v>332</v>
      </c>
      <c r="AC458" s="147">
        <v>0</v>
      </c>
      <c r="AD458" s="123"/>
    </row>
    <row r="459" spans="1:30" ht="110.25" x14ac:dyDescent="0.25">
      <c r="A459" s="32">
        <f t="shared" si="1147"/>
        <v>454</v>
      </c>
      <c r="B459" s="32" t="str">
        <f t="shared" si="1132"/>
        <v>VT3*0,8</v>
      </c>
      <c r="C459" s="32" t="str">
        <f t="shared" si="1133"/>
        <v>TB26NT</v>
      </c>
      <c r="D459" s="164" t="str">
        <f>V459&amp;W459&amp;X459&amp;Y459&amp;Z459&amp;"
"&amp;AA459&amp;"
"
&amp;AB459&amp;"
"&amp;AC459</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&gt;1.000m.
- Có bề rộng từ ≥3m đến &lt;5m, cách đường giao thông từ &gt;500m đến ≤1.000m.
- Có bề rộng &lt;3m, cách đường giao thông ≤200m.</v>
      </c>
      <c r="E459" s="165"/>
      <c r="F459" s="166"/>
      <c r="G459" s="148">
        <v>1400</v>
      </c>
      <c r="H459" s="37">
        <v>980</v>
      </c>
      <c r="I459" s="37">
        <v>840</v>
      </c>
      <c r="J459" s="160">
        <f>VLOOKUP(C459,'[4]1. MA DO'!$E$5:$AA$1933,23,0)</f>
        <v>1.1000000000000001</v>
      </c>
      <c r="K459" s="161">
        <f t="shared" si="1134"/>
        <v>1.1000000000000001</v>
      </c>
      <c r="L459" s="161">
        <f t="shared" si="1135"/>
        <v>1.1000000000000001</v>
      </c>
      <c r="M459" s="146">
        <f t="shared" si="1136"/>
        <v>3000</v>
      </c>
      <c r="N459" s="146">
        <f t="shared" si="1137"/>
        <v>1500</v>
      </c>
      <c r="O459" s="146">
        <f t="shared" si="1138"/>
        <v>1200</v>
      </c>
      <c r="P459" s="146">
        <f t="shared" si="1139"/>
        <v>900</v>
      </c>
      <c r="Q459" s="147">
        <f t="shared" si="1140"/>
        <v>3900</v>
      </c>
      <c r="R459" s="147">
        <f t="shared" si="1141"/>
        <v>2000</v>
      </c>
      <c r="S459" s="147">
        <f t="shared" si="1142"/>
        <v>1600</v>
      </c>
      <c r="T459" s="147">
        <f t="shared" si="1143"/>
        <v>1200</v>
      </c>
      <c r="U459" s="147">
        <f t="shared" si="1143"/>
        <v>3</v>
      </c>
      <c r="V459" s="147" t="str">
        <f t="shared" si="1144"/>
        <v xml:space="preserve">Các tuyến đường giao thông không đấu nối trực tiếp và thông ra </v>
      </c>
      <c r="W459" s="147" t="str">
        <f t="shared" si="1145"/>
        <v>Đường vào công ty gỗ Rừng Thông</v>
      </c>
      <c r="X459" s="147" t="str">
        <f t="shared" si="1145"/>
        <v xml:space="preserve"> đoạn từ Đường Trảng Bom - Thanh Bình</v>
      </c>
      <c r="Y459" s="147" t="str">
        <f t="shared" si="1146"/>
        <v xml:space="preserve"> đến Đường liên xã Tây Hòa - Sông Trầu (cũ), bao gồm cả đoạn nối vào khu công nghiệp Bàu Xéo)</v>
      </c>
      <c r="Z459" s="147" t="s">
        <v>335</v>
      </c>
      <c r="AA459" s="149" t="s">
        <v>333</v>
      </c>
      <c r="AB459" s="149" t="s">
        <v>334</v>
      </c>
      <c r="AC459" s="149" t="s">
        <v>273</v>
      </c>
      <c r="AD459" s="123"/>
    </row>
    <row r="460" spans="1:30" ht="110.25" x14ac:dyDescent="0.25">
      <c r="A460" s="32">
        <f t="shared" si="1147"/>
        <v>455</v>
      </c>
      <c r="B460" s="32" t="str">
        <f t="shared" si="1132"/>
        <v>VT4*0,8</v>
      </c>
      <c r="C460" s="32" t="str">
        <f t="shared" si="1133"/>
        <v>TB26NT</v>
      </c>
      <c r="D460" s="164" t="str">
        <f>V460&amp;W460&amp;X460&amp;Y460&amp;Z460</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từ ≥3m đến &lt;5m, cách đường giao thông &gt;1.000m.
- Có bề rộng &lt;3m, cách đường giao thông &gt;200m.</v>
      </c>
      <c r="E460" s="165"/>
      <c r="F460" s="166"/>
      <c r="G460" s="148">
        <v>1100</v>
      </c>
      <c r="H460" s="37">
        <v>770</v>
      </c>
      <c r="I460" s="37">
        <v>660</v>
      </c>
      <c r="J460" s="160">
        <f>VLOOKUP(C460,'[4]1. MA DO'!$E$5:$AA$1933,23,0)</f>
        <v>1.1000000000000001</v>
      </c>
      <c r="K460" s="161">
        <f t="shared" si="1134"/>
        <v>1.1000000000000001</v>
      </c>
      <c r="L460" s="161">
        <f t="shared" si="1135"/>
        <v>1.1000000000000001</v>
      </c>
      <c r="M460" s="146">
        <f t="shared" si="1136"/>
        <v>3000</v>
      </c>
      <c r="N460" s="146">
        <f t="shared" si="1137"/>
        <v>1500</v>
      </c>
      <c r="O460" s="146">
        <f t="shared" si="1138"/>
        <v>1200</v>
      </c>
      <c r="P460" s="146">
        <f t="shared" si="1139"/>
        <v>900</v>
      </c>
      <c r="Q460" s="147">
        <f t="shared" si="1140"/>
        <v>3900</v>
      </c>
      <c r="R460" s="147">
        <f t="shared" si="1141"/>
        <v>2000</v>
      </c>
      <c r="S460" s="147">
        <f t="shared" si="1142"/>
        <v>1600</v>
      </c>
      <c r="T460" s="147">
        <f t="shared" si="1143"/>
        <v>1200</v>
      </c>
      <c r="U460" s="147">
        <f t="shared" si="1143"/>
        <v>3</v>
      </c>
      <c r="V460" s="147" t="str">
        <f t="shared" si="1144"/>
        <v xml:space="preserve">Các tuyến đường giao thông không đấu nối trực tiếp và thông ra </v>
      </c>
      <c r="W460" s="147" t="str">
        <f t="shared" si="1145"/>
        <v>Đường vào công ty gỗ Rừng Thông</v>
      </c>
      <c r="X460" s="147" t="str">
        <f t="shared" si="1145"/>
        <v xml:space="preserve"> đoạn từ Đường Trảng Bom - Thanh Bình</v>
      </c>
      <c r="Y460" s="147" t="str">
        <f t="shared" si="1146"/>
        <v xml:space="preserve"> đến Đường liên xã Tây Hòa - Sông Trầu (cũ), bao gồm cả đoạn nối vào khu công nghiệp Bàu Xéo)</v>
      </c>
      <c r="Z460" s="147" t="s">
        <v>347</v>
      </c>
      <c r="AA460" s="147">
        <v>0</v>
      </c>
      <c r="AB460" s="147">
        <v>0</v>
      </c>
      <c r="AC460" s="147">
        <v>0</v>
      </c>
      <c r="AD460" s="123"/>
    </row>
    <row r="461" spans="1:30" ht="47.25" x14ac:dyDescent="0.25">
      <c r="A461" s="32">
        <f t="shared" si="1147"/>
        <v>456</v>
      </c>
      <c r="B461" s="32" t="str">
        <f>'Đầu vào (2)'!G449</f>
        <v>TB50NT</v>
      </c>
      <c r="C461" s="32" t="str">
        <f>$B$461</f>
        <v>TB50NT</v>
      </c>
      <c r="D461" s="34" t="str">
        <f>'Đầu vào (2)'!H449</f>
        <v>Đường cổng nhà văn hóa ấp 12a đi ấp 9</v>
      </c>
      <c r="E461" s="34" t="str">
        <f>'Đầu vào (2)'!I449</f>
        <v>Đường Trảng Bom - Thanh Bình</v>
      </c>
      <c r="F461" s="34" t="str">
        <f>'Đầu vào (2)'!K449</f>
        <v>Đường Vành Đai KCN (xã Sông Trầu)</v>
      </c>
      <c r="G461" s="37">
        <v>3200</v>
      </c>
      <c r="H461" s="37">
        <v>2200</v>
      </c>
      <c r="I461" s="37">
        <v>1900</v>
      </c>
      <c r="J461" s="160">
        <f>VLOOKUP(C461,'[4]1. MA DO'!$E$5:$AA$1933,23,0)</f>
        <v>1.1100000000000001</v>
      </c>
      <c r="K461" s="161">
        <f t="shared" si="1134"/>
        <v>1.1100000000000001</v>
      </c>
      <c r="L461" s="161">
        <f t="shared" si="1135"/>
        <v>1.1100000000000001</v>
      </c>
      <c r="M461" s="146">
        <f>'Đầu vào (2)'!L449</f>
        <v>2600</v>
      </c>
      <c r="N461" s="146">
        <f>'Đầu vào (2)'!M449</f>
        <v>1300</v>
      </c>
      <c r="O461" s="146">
        <f>'Đầu vào (2)'!N449</f>
        <v>1000</v>
      </c>
      <c r="P461" s="146">
        <f>'Đầu vào (2)'!O449</f>
        <v>800</v>
      </c>
      <c r="Q461" s="147">
        <f>VLOOKUP(B461,'[3]Giá đề xuất ODT'!$G$11:$AD$2233,21,0)</f>
        <v>3200</v>
      </c>
      <c r="R461" s="147">
        <f>VLOOKUP(B461,'[3]Giá đề xuất ODT'!$G$11:$AD$2233,22,0)</f>
        <v>1600</v>
      </c>
      <c r="S461" s="147">
        <f>VLOOKUP(B461,'[3]Giá đề xuất ODT'!$G$11:$AD$2233,23,0)</f>
        <v>1200</v>
      </c>
      <c r="T461" s="147">
        <f>VLOOKUP(B461,'[3]Giá đề xuất ODT'!$G$11:$AD$2233,24,0)</f>
        <v>990</v>
      </c>
      <c r="U461" s="123">
        <v>4</v>
      </c>
      <c r="V461" s="123"/>
      <c r="W461" s="147" t="str">
        <f>D461</f>
        <v>Đường cổng nhà văn hóa ấp 12a đi ấp 9</v>
      </c>
      <c r="X461" s="147" t="str">
        <f>" đoạn từ "&amp;E461</f>
        <v xml:space="preserve"> đoạn từ Đường Trảng Bom - Thanh Bình</v>
      </c>
      <c r="Y461" s="147" t="str">
        <f>" đến "&amp;F461</f>
        <v xml:space="preserve"> đến Đường Vành Đai KCN (xã Sông Trầu)</v>
      </c>
      <c r="Z461" s="123">
        <f>Z454+7</f>
        <v>456</v>
      </c>
      <c r="AA461" s="123" t="b">
        <f>Z461=A461</f>
        <v>1</v>
      </c>
      <c r="AB461" s="123"/>
      <c r="AC461" s="123"/>
      <c r="AD461" s="123"/>
    </row>
    <row r="462" spans="1:30" ht="78.75" x14ac:dyDescent="0.25">
      <c r="A462" s="32">
        <f t="shared" si="1147"/>
        <v>457</v>
      </c>
      <c r="B462" s="32" t="str">
        <f t="shared" ref="B462:B467" si="1148">B455</f>
        <v>VT2</v>
      </c>
      <c r="C462" s="32" t="str">
        <f t="shared" ref="C462:C467" si="1149">$B$461</f>
        <v>TB50NT</v>
      </c>
      <c r="D462" s="164" t="str">
        <f>V462&amp;W462&amp;X462&amp;Y462&amp;Z462&amp;"
"&amp;AA462&amp;"
"
&amp;AB462</f>
        <v>Các tuyến đường giao thông đấu nối trực tiếp ra Đường cổng nhà văn hóa ấp 12a đi ấp 9 đoạn từ Đường Trảng Bom - Thanh Bình đến Đường Vành Đai KCN (xã Sông Trầu) có hiện trạng là đường nhựa, bê tông xi măng:
- Có bề rộng ≥5m, cách đường giao thông ≤1.000m.
- Có bề rộng từ ≥3m đến &lt;5m, cách đường giao thông ≤500m.</v>
      </c>
      <c r="E462" s="165"/>
      <c r="F462" s="166"/>
      <c r="G462" s="148">
        <v>1600</v>
      </c>
      <c r="H462" s="37">
        <v>1100</v>
      </c>
      <c r="I462" s="37">
        <v>960</v>
      </c>
      <c r="J462" s="160">
        <f>VLOOKUP(C462,'[4]1. MA DO'!$E$5:$AA$1933,23,0)</f>
        <v>1.1100000000000001</v>
      </c>
      <c r="K462" s="161">
        <f t="shared" si="1134"/>
        <v>1.1100000000000001</v>
      </c>
      <c r="L462" s="161">
        <f t="shared" si="1135"/>
        <v>1.1100000000000001</v>
      </c>
      <c r="M462" s="146">
        <f t="shared" ref="M462:M467" si="1150">M461</f>
        <v>2600</v>
      </c>
      <c r="N462" s="146">
        <f t="shared" ref="N462:N467" si="1151">N461</f>
        <v>1300</v>
      </c>
      <c r="O462" s="146">
        <f t="shared" ref="O462:O467" si="1152">O461</f>
        <v>1000</v>
      </c>
      <c r="P462" s="146">
        <f t="shared" ref="P462:P467" si="1153">P461</f>
        <v>800</v>
      </c>
      <c r="Q462" s="147">
        <f t="shared" ref="Q462:Q467" si="1154">Q461</f>
        <v>3200</v>
      </c>
      <c r="R462" s="147">
        <f t="shared" ref="R462:R467" si="1155">R461</f>
        <v>1600</v>
      </c>
      <c r="S462" s="147">
        <f t="shared" ref="S462:S467" si="1156">S461</f>
        <v>1200</v>
      </c>
      <c r="T462" s="147">
        <f t="shared" ref="T462:U467" si="1157">T461</f>
        <v>990</v>
      </c>
      <c r="U462" s="147">
        <f t="shared" si="1157"/>
        <v>4</v>
      </c>
      <c r="V462" s="147" t="str">
        <f t="shared" ref="V462:V467" si="1158">V455</f>
        <v xml:space="preserve">Các tuyến đường giao thông đấu nối trực tiếp ra </v>
      </c>
      <c r="W462" s="147" t="str">
        <f t="shared" ref="W462:X467" si="1159">W461</f>
        <v>Đường cổng nhà văn hóa ấp 12a đi ấp 9</v>
      </c>
      <c r="X462" s="147" t="str">
        <f t="shared" si="1159"/>
        <v xml:space="preserve"> đoạn từ Đường Trảng Bom - Thanh Bình</v>
      </c>
      <c r="Y462" s="147" t="str">
        <f t="shared" ref="Y462:Y467" si="1160">Y461</f>
        <v xml:space="preserve"> đến Đường Vành Đai KCN (xã Sông Trầu)</v>
      </c>
      <c r="Z462" s="147" t="s">
        <v>335</v>
      </c>
      <c r="AA462" s="149" t="s">
        <v>331</v>
      </c>
      <c r="AB462" s="149" t="s">
        <v>332</v>
      </c>
      <c r="AC462" s="147">
        <v>0</v>
      </c>
      <c r="AD462" s="123"/>
    </row>
    <row r="463" spans="1:30" ht="78.75" x14ac:dyDescent="0.25">
      <c r="A463" s="32">
        <f t="shared" si="1147"/>
        <v>458</v>
      </c>
      <c r="B463" s="32" t="str">
        <f t="shared" si="1148"/>
        <v>VT3</v>
      </c>
      <c r="C463" s="32" t="str">
        <f t="shared" si="1149"/>
        <v>TB50NT</v>
      </c>
      <c r="D463" s="164" t="str">
        <f>V463&amp;W463&amp;X463&amp;Y463&amp;Z463&amp;"
"&amp;AA463&amp;"
"&amp;AB463&amp;"
"&amp;AC463</f>
        <v>Các tuyến đường giao thông đấu nối trực tiếp ra Đường cổng nhà văn hóa ấp 12a đi ấp 9 đoạn từ Đường Trảng Bom - Thanh Bình đến Đường Vành Đai KCN (xã Sông Trầu) có hiện trạng là đường nhựa, bê tông xi măng:
- Có bề rộng ≥5m, cách đường giao thông &gt;1.000m.
- Có bề rộng từ ≥3m đến &lt;5m, cách đường giao thông từ &gt;500m đến ≤1.000m.
- Có bề rộng &lt;3m, cách đường giao thông ≤200m.</v>
      </c>
      <c r="E463" s="165"/>
      <c r="F463" s="166"/>
      <c r="G463" s="148">
        <v>1200</v>
      </c>
      <c r="H463" s="37">
        <v>840</v>
      </c>
      <c r="I463" s="37">
        <v>720</v>
      </c>
      <c r="J463" s="160">
        <f>VLOOKUP(C463,'[4]1. MA DO'!$E$5:$AA$1933,23,0)</f>
        <v>1.1100000000000001</v>
      </c>
      <c r="K463" s="161">
        <f t="shared" si="1134"/>
        <v>1.1100000000000001</v>
      </c>
      <c r="L463" s="161">
        <f t="shared" si="1135"/>
        <v>1.1100000000000001</v>
      </c>
      <c r="M463" s="146">
        <f t="shared" si="1150"/>
        <v>2600</v>
      </c>
      <c r="N463" s="146">
        <f t="shared" si="1151"/>
        <v>1300</v>
      </c>
      <c r="O463" s="146">
        <f t="shared" si="1152"/>
        <v>1000</v>
      </c>
      <c r="P463" s="146">
        <f t="shared" si="1153"/>
        <v>800</v>
      </c>
      <c r="Q463" s="147">
        <f t="shared" si="1154"/>
        <v>3200</v>
      </c>
      <c r="R463" s="147">
        <f t="shared" si="1155"/>
        <v>1600</v>
      </c>
      <c r="S463" s="147">
        <f t="shared" si="1156"/>
        <v>1200</v>
      </c>
      <c r="T463" s="147">
        <f t="shared" si="1157"/>
        <v>990</v>
      </c>
      <c r="U463" s="147">
        <f t="shared" si="1157"/>
        <v>4</v>
      </c>
      <c r="V463" s="147" t="str">
        <f t="shared" si="1158"/>
        <v xml:space="preserve">Các tuyến đường giao thông đấu nối trực tiếp ra </v>
      </c>
      <c r="W463" s="147" t="str">
        <f t="shared" si="1159"/>
        <v>Đường cổng nhà văn hóa ấp 12a đi ấp 9</v>
      </c>
      <c r="X463" s="147" t="str">
        <f t="shared" si="1159"/>
        <v xml:space="preserve"> đoạn từ Đường Trảng Bom - Thanh Bình</v>
      </c>
      <c r="Y463" s="147" t="str">
        <f t="shared" si="1160"/>
        <v xml:space="preserve"> đến Đường Vành Đai KCN (xã Sông Trầu)</v>
      </c>
      <c r="Z463" s="147" t="s">
        <v>335</v>
      </c>
      <c r="AA463" s="149" t="s">
        <v>333</v>
      </c>
      <c r="AB463" s="149" t="s">
        <v>334</v>
      </c>
      <c r="AC463" s="149" t="s">
        <v>273</v>
      </c>
      <c r="AD463" s="123"/>
    </row>
    <row r="464" spans="1:30" ht="94.5" x14ac:dyDescent="0.25">
      <c r="A464" s="32">
        <f t="shared" si="1147"/>
        <v>459</v>
      </c>
      <c r="B464" s="32" t="str">
        <f t="shared" si="1148"/>
        <v>VT4</v>
      </c>
      <c r="C464" s="32" t="str">
        <f t="shared" si="1149"/>
        <v>TB50NT</v>
      </c>
      <c r="D464" s="164" t="str">
        <f>V464&amp;W464&amp;X464&amp;Y464&amp;Z464</f>
        <v>Các tuyến đường giao thông đấu nối trực tiếp ra Đường cổng nhà văn hóa ấp 12a đi ấp 9 đoạn từ Đường Trảng Bom - Thanh Bình đến Đường Vành Đai KCN (xã Sông Trầu) có hiện trạng là đường nhựa, bê tông xi măng:
- Có bề rộng từ ≥3m đến &lt;5m, cách đường giao thông &gt;1.000m.
- Có bề rộng &lt;3m, cách đường giao thông &gt;200m.</v>
      </c>
      <c r="E464" s="165"/>
      <c r="F464" s="166"/>
      <c r="G464" s="148">
        <v>990</v>
      </c>
      <c r="H464" s="37">
        <v>690</v>
      </c>
      <c r="I464" s="37">
        <v>590</v>
      </c>
      <c r="J464" s="160">
        <f>VLOOKUP(C464,'[4]1. MA DO'!$E$5:$AA$1933,23,0)</f>
        <v>1.1100000000000001</v>
      </c>
      <c r="K464" s="161">
        <f t="shared" si="1134"/>
        <v>1.1100000000000001</v>
      </c>
      <c r="L464" s="161">
        <f t="shared" si="1135"/>
        <v>1.1100000000000001</v>
      </c>
      <c r="M464" s="146">
        <f t="shared" si="1150"/>
        <v>2600</v>
      </c>
      <c r="N464" s="146">
        <f t="shared" si="1151"/>
        <v>1300</v>
      </c>
      <c r="O464" s="146">
        <f t="shared" si="1152"/>
        <v>1000</v>
      </c>
      <c r="P464" s="146">
        <f t="shared" si="1153"/>
        <v>800</v>
      </c>
      <c r="Q464" s="147">
        <f t="shared" si="1154"/>
        <v>3200</v>
      </c>
      <c r="R464" s="147">
        <f t="shared" si="1155"/>
        <v>1600</v>
      </c>
      <c r="S464" s="147">
        <f t="shared" si="1156"/>
        <v>1200</v>
      </c>
      <c r="T464" s="147">
        <f t="shared" si="1157"/>
        <v>990</v>
      </c>
      <c r="U464" s="147">
        <f t="shared" si="1157"/>
        <v>4</v>
      </c>
      <c r="V464" s="147" t="str">
        <f t="shared" si="1158"/>
        <v xml:space="preserve">Các tuyến đường giao thông đấu nối trực tiếp ra </v>
      </c>
      <c r="W464" s="147" t="str">
        <f t="shared" si="1159"/>
        <v>Đường cổng nhà văn hóa ấp 12a đi ấp 9</v>
      </c>
      <c r="X464" s="147" t="str">
        <f t="shared" si="1159"/>
        <v xml:space="preserve"> đoạn từ Đường Trảng Bom - Thanh Bình</v>
      </c>
      <c r="Y464" s="147" t="str">
        <f t="shared" si="1160"/>
        <v xml:space="preserve"> đến Đường Vành Đai KCN (xã Sông Trầu)</v>
      </c>
      <c r="Z464" s="147" t="s">
        <v>347</v>
      </c>
      <c r="AA464" s="147">
        <v>0</v>
      </c>
      <c r="AB464" s="147">
        <v>0</v>
      </c>
      <c r="AC464" s="147">
        <v>0</v>
      </c>
      <c r="AD464" s="123"/>
    </row>
    <row r="465" spans="1:30" ht="110.25" x14ac:dyDescent="0.25">
      <c r="A465" s="32">
        <f t="shared" si="1147"/>
        <v>460</v>
      </c>
      <c r="B465" s="32" t="str">
        <f t="shared" si="1148"/>
        <v>VT2*0,8</v>
      </c>
      <c r="C465" s="32" t="str">
        <f t="shared" si="1149"/>
        <v>TB50NT</v>
      </c>
      <c r="D465" s="164" t="str">
        <f>V465&amp;W465&amp;X465&amp;Y465&amp;Z465&amp;"
"&amp;AA465&amp;"
"
&amp;AB465</f>
        <v>Các tuyến đường giao thông không đấu nối trực tiếp và thông ra Đường cổng nhà văn hóa ấp 12a đi ấp 9 đoạn từ Đường Trảng Bom - Thanh Bình đến Đường Vành Đai KCN (xã Sông Trầu) có hiện trạng là đường nhựa, bê tông xi măng:
- Có bề rộng ≥5m, cách đường giao thông ≤1.000m.
- Có bề rộng từ ≥3m đến &lt;5m, cách đường giao thông ≤500m.</v>
      </c>
      <c r="E465" s="165"/>
      <c r="F465" s="166"/>
      <c r="G465" s="148">
        <v>1400</v>
      </c>
      <c r="H465" s="37">
        <v>980</v>
      </c>
      <c r="I465" s="37">
        <v>840</v>
      </c>
      <c r="J465" s="160">
        <f>VLOOKUP(C465,'[4]1. MA DO'!$E$5:$AA$1933,23,0)</f>
        <v>1.1100000000000001</v>
      </c>
      <c r="K465" s="161">
        <f t="shared" si="1134"/>
        <v>1.1100000000000001</v>
      </c>
      <c r="L465" s="161">
        <f t="shared" si="1135"/>
        <v>1.1100000000000001</v>
      </c>
      <c r="M465" s="146">
        <f t="shared" si="1150"/>
        <v>2600</v>
      </c>
      <c r="N465" s="146">
        <f t="shared" si="1151"/>
        <v>1300</v>
      </c>
      <c r="O465" s="146">
        <f t="shared" si="1152"/>
        <v>1000</v>
      </c>
      <c r="P465" s="146">
        <f t="shared" si="1153"/>
        <v>800</v>
      </c>
      <c r="Q465" s="147">
        <f t="shared" si="1154"/>
        <v>3200</v>
      </c>
      <c r="R465" s="147">
        <f t="shared" si="1155"/>
        <v>1600</v>
      </c>
      <c r="S465" s="147">
        <f t="shared" si="1156"/>
        <v>1200</v>
      </c>
      <c r="T465" s="147">
        <f t="shared" si="1157"/>
        <v>990</v>
      </c>
      <c r="U465" s="147">
        <f t="shared" si="1157"/>
        <v>4</v>
      </c>
      <c r="V465" s="147" t="str">
        <f t="shared" si="1158"/>
        <v xml:space="preserve">Các tuyến đường giao thông không đấu nối trực tiếp và thông ra </v>
      </c>
      <c r="W465" s="147" t="str">
        <f t="shared" si="1159"/>
        <v>Đường cổng nhà văn hóa ấp 12a đi ấp 9</v>
      </c>
      <c r="X465" s="147" t="str">
        <f t="shared" si="1159"/>
        <v xml:space="preserve"> đoạn từ Đường Trảng Bom - Thanh Bình</v>
      </c>
      <c r="Y465" s="147" t="str">
        <f t="shared" si="1160"/>
        <v xml:space="preserve"> đến Đường Vành Đai KCN (xã Sông Trầu)</v>
      </c>
      <c r="Z465" s="147" t="s">
        <v>335</v>
      </c>
      <c r="AA465" s="149" t="s">
        <v>331</v>
      </c>
      <c r="AB465" s="149" t="s">
        <v>332</v>
      </c>
      <c r="AC465" s="147">
        <v>0</v>
      </c>
      <c r="AD465" s="123"/>
    </row>
    <row r="466" spans="1:30" ht="110.25" x14ac:dyDescent="0.25">
      <c r="A466" s="32">
        <f t="shared" si="1147"/>
        <v>461</v>
      </c>
      <c r="B466" s="32" t="str">
        <f t="shared" si="1148"/>
        <v>VT3*0,8</v>
      </c>
      <c r="C466" s="32" t="str">
        <f t="shared" si="1149"/>
        <v>TB50NT</v>
      </c>
      <c r="D466" s="164" t="str">
        <f>V466&amp;W466&amp;X466&amp;Y466&amp;Z466&amp;"
"&amp;AA466&amp;"
"
&amp;AB466&amp;"
"&amp;AC466</f>
        <v>Các tuyến đường giao thông không đấu nối trực tiếp và thông ra Đường cổng nhà văn hóa ấp 12a đi ấp 9 đoạn từ Đường Trảng Bom - Thanh Bình đến Đường Vành Đai KCN (xã Sông Trầu) có hiện trạng là đường nhựa, bê tông xi măng:
- Có bề rộng ≥5m, cách đường giao thông &gt;1.000m.
- Có bề rộng từ ≥3m đến &lt;5m, cách đường giao thông từ &gt;500m đến ≤1.000m.
- Có bề rộng &lt;3m, cách đường giao thông ≤200m.</v>
      </c>
      <c r="E466" s="165"/>
      <c r="F466" s="166"/>
      <c r="G466" s="148">
        <v>1100</v>
      </c>
      <c r="H466" s="37">
        <v>770</v>
      </c>
      <c r="I466" s="37">
        <v>660</v>
      </c>
      <c r="J466" s="160">
        <f>VLOOKUP(C466,'[4]1. MA DO'!$E$5:$AA$1933,23,0)</f>
        <v>1.1100000000000001</v>
      </c>
      <c r="K466" s="161">
        <f t="shared" si="1134"/>
        <v>1.1100000000000001</v>
      </c>
      <c r="L466" s="161">
        <f t="shared" si="1135"/>
        <v>1.1100000000000001</v>
      </c>
      <c r="M466" s="146">
        <f t="shared" si="1150"/>
        <v>2600</v>
      </c>
      <c r="N466" s="146">
        <f t="shared" si="1151"/>
        <v>1300</v>
      </c>
      <c r="O466" s="146">
        <f t="shared" si="1152"/>
        <v>1000</v>
      </c>
      <c r="P466" s="146">
        <f t="shared" si="1153"/>
        <v>800</v>
      </c>
      <c r="Q466" s="147">
        <f t="shared" si="1154"/>
        <v>3200</v>
      </c>
      <c r="R466" s="147">
        <f t="shared" si="1155"/>
        <v>1600</v>
      </c>
      <c r="S466" s="147">
        <f t="shared" si="1156"/>
        <v>1200</v>
      </c>
      <c r="T466" s="147">
        <f t="shared" si="1157"/>
        <v>990</v>
      </c>
      <c r="U466" s="147">
        <f t="shared" si="1157"/>
        <v>4</v>
      </c>
      <c r="V466" s="147" t="str">
        <f t="shared" si="1158"/>
        <v xml:space="preserve">Các tuyến đường giao thông không đấu nối trực tiếp và thông ra </v>
      </c>
      <c r="W466" s="147" t="str">
        <f t="shared" si="1159"/>
        <v>Đường cổng nhà văn hóa ấp 12a đi ấp 9</v>
      </c>
      <c r="X466" s="147" t="str">
        <f t="shared" si="1159"/>
        <v xml:space="preserve"> đoạn từ Đường Trảng Bom - Thanh Bình</v>
      </c>
      <c r="Y466" s="147" t="str">
        <f t="shared" si="1160"/>
        <v xml:space="preserve"> đến Đường Vành Đai KCN (xã Sông Trầu)</v>
      </c>
      <c r="Z466" s="147" t="s">
        <v>335</v>
      </c>
      <c r="AA466" s="149" t="s">
        <v>333</v>
      </c>
      <c r="AB466" s="149" t="s">
        <v>334</v>
      </c>
      <c r="AC466" s="149" t="s">
        <v>273</v>
      </c>
      <c r="AD466" s="123"/>
    </row>
    <row r="467" spans="1:30" ht="110.25" x14ac:dyDescent="0.25">
      <c r="A467" s="32">
        <f t="shared" si="1147"/>
        <v>462</v>
      </c>
      <c r="B467" s="32" t="str">
        <f t="shared" si="1148"/>
        <v>VT4*0,8</v>
      </c>
      <c r="C467" s="32" t="str">
        <f t="shared" si="1149"/>
        <v>TB50NT</v>
      </c>
      <c r="D467" s="164" t="str">
        <f>V467&amp;W467&amp;X467&amp;Y467&amp;Z467</f>
        <v>Các tuyến đường giao thông không đấu nối trực tiếp và thông ra Đường cổng nhà văn hóa ấp 12a đi ấp 9 đoạn từ Đường Trảng Bom - Thanh Bình đến Đường Vành Đai KCN (xã Sông Trầu) có hiện trạng là đường nhựa, bê tông xi măng:
- Có bề rộng từ ≥3m đến &lt;5m, cách đường giao thông &gt;1.000m.
- Có bề rộng &lt;3m, cách đường giao thông &gt;200m.</v>
      </c>
      <c r="E467" s="165"/>
      <c r="F467" s="166"/>
      <c r="G467" s="148">
        <v>890</v>
      </c>
      <c r="H467" s="37">
        <v>620</v>
      </c>
      <c r="I467" s="37">
        <v>530</v>
      </c>
      <c r="J467" s="160">
        <f>VLOOKUP(C467,'[4]1. MA DO'!$E$5:$AA$1933,23,0)</f>
        <v>1.1100000000000001</v>
      </c>
      <c r="K467" s="161">
        <f t="shared" si="1134"/>
        <v>1.1100000000000001</v>
      </c>
      <c r="L467" s="161">
        <f t="shared" si="1135"/>
        <v>1.1100000000000001</v>
      </c>
      <c r="M467" s="146">
        <f t="shared" si="1150"/>
        <v>2600</v>
      </c>
      <c r="N467" s="146">
        <f t="shared" si="1151"/>
        <v>1300</v>
      </c>
      <c r="O467" s="146">
        <f t="shared" si="1152"/>
        <v>1000</v>
      </c>
      <c r="P467" s="146">
        <f t="shared" si="1153"/>
        <v>800</v>
      </c>
      <c r="Q467" s="147">
        <f t="shared" si="1154"/>
        <v>3200</v>
      </c>
      <c r="R467" s="147">
        <f t="shared" si="1155"/>
        <v>1600</v>
      </c>
      <c r="S467" s="147">
        <f t="shared" si="1156"/>
        <v>1200</v>
      </c>
      <c r="T467" s="147">
        <f t="shared" si="1157"/>
        <v>990</v>
      </c>
      <c r="U467" s="147">
        <f t="shared" si="1157"/>
        <v>4</v>
      </c>
      <c r="V467" s="147" t="str">
        <f t="shared" si="1158"/>
        <v xml:space="preserve">Các tuyến đường giao thông không đấu nối trực tiếp và thông ra </v>
      </c>
      <c r="W467" s="147" t="str">
        <f t="shared" si="1159"/>
        <v>Đường cổng nhà văn hóa ấp 12a đi ấp 9</v>
      </c>
      <c r="X467" s="147" t="str">
        <f t="shared" si="1159"/>
        <v xml:space="preserve"> đoạn từ Đường Trảng Bom - Thanh Bình</v>
      </c>
      <c r="Y467" s="147" t="str">
        <f t="shared" si="1160"/>
        <v xml:space="preserve"> đến Đường Vành Đai KCN (xã Sông Trầu)</v>
      </c>
      <c r="Z467" s="147" t="s">
        <v>347</v>
      </c>
      <c r="AA467" s="147">
        <v>0</v>
      </c>
      <c r="AB467" s="147">
        <v>0</v>
      </c>
      <c r="AC467" s="147">
        <v>0</v>
      </c>
      <c r="AD467" s="123"/>
    </row>
    <row r="468" spans="1:30" ht="47.25" x14ac:dyDescent="0.25">
      <c r="A468" s="32">
        <f t="shared" si="1147"/>
        <v>463</v>
      </c>
      <c r="B468" s="32" t="str">
        <f>'Đầu vào (2)'!G456</f>
        <v>TB79NT_D1</v>
      </c>
      <c r="C468" s="32" t="str">
        <f>$B$468</f>
        <v>TB79NT_D1</v>
      </c>
      <c r="D468" s="34" t="str">
        <f>'Đầu vào (2)'!H456</f>
        <v>Đường Sông Trầu 3</v>
      </c>
      <c r="E468" s="34" t="str">
        <f>'Đầu vào (2)'!I456</f>
        <v>Đường Trảng Bom - Thanh Bình</v>
      </c>
      <c r="F468" s="34" t="str">
        <f>'Đầu vào (2)'!K456</f>
        <v>Hết ranh thửa đất số 1239, tờ BĐ ĐC số 88</v>
      </c>
      <c r="G468" s="37">
        <v>3200</v>
      </c>
      <c r="H468" s="37">
        <v>2200</v>
      </c>
      <c r="I468" s="37">
        <v>1900</v>
      </c>
      <c r="J468" s="160">
        <f>VLOOKUP(C468,'[4]1. MA DO'!$E$5:$AA$1933,23,0)</f>
        <v>1.1299999999999999</v>
      </c>
      <c r="K468" s="161">
        <f t="shared" si="1134"/>
        <v>1.1299999999999999</v>
      </c>
      <c r="L468" s="161">
        <f t="shared" si="1135"/>
        <v>1.1299999999999999</v>
      </c>
      <c r="M468" s="146">
        <f>'Đầu vào (2)'!L456</f>
        <v>2600</v>
      </c>
      <c r="N468" s="146">
        <f>'Đầu vào (2)'!M456</f>
        <v>1300</v>
      </c>
      <c r="O468" s="146">
        <f>'Đầu vào (2)'!N456</f>
        <v>1000</v>
      </c>
      <c r="P468" s="146">
        <f>'Đầu vào (2)'!O456</f>
        <v>800</v>
      </c>
      <c r="Q468" s="147">
        <f>VLOOKUP(B468,'[3]Giá đề xuất ODT'!$G$11:$AD$2233,21,0)</f>
        <v>3200</v>
      </c>
      <c r="R468" s="147">
        <f>VLOOKUP(B468,'[3]Giá đề xuất ODT'!$G$11:$AD$2233,22,0)</f>
        <v>1600</v>
      </c>
      <c r="S468" s="147">
        <f>VLOOKUP(B468,'[3]Giá đề xuất ODT'!$G$11:$AD$2233,23,0)</f>
        <v>1200</v>
      </c>
      <c r="T468" s="147">
        <f>VLOOKUP(B468,'[3]Giá đề xuất ODT'!$G$11:$AD$2233,24,0)</f>
        <v>990</v>
      </c>
      <c r="U468" s="123">
        <v>4</v>
      </c>
      <c r="V468" s="123"/>
      <c r="W468" s="147" t="str">
        <f>D468</f>
        <v>Đường Sông Trầu 3</v>
      </c>
      <c r="X468" s="147" t="str">
        <f>" đoạn từ "&amp;E468</f>
        <v xml:space="preserve"> đoạn từ Đường Trảng Bom - Thanh Bình</v>
      </c>
      <c r="Y468" s="147" t="str">
        <f>" đến "&amp;F468</f>
        <v xml:space="preserve"> đến Hết ranh thửa đất số 1239, tờ BĐ ĐC số 88</v>
      </c>
      <c r="Z468" s="123">
        <f>Z461+7</f>
        <v>463</v>
      </c>
      <c r="AA468" s="123" t="b">
        <f>Z468=A468</f>
        <v>1</v>
      </c>
      <c r="AB468" s="123"/>
      <c r="AC468" s="123"/>
      <c r="AD468" s="123"/>
    </row>
    <row r="469" spans="1:30" ht="78.75" x14ac:dyDescent="0.25">
      <c r="A469" s="32">
        <f t="shared" si="1147"/>
        <v>464</v>
      </c>
      <c r="B469" s="32" t="str">
        <f t="shared" ref="B469:B474" si="1161">B462</f>
        <v>VT2</v>
      </c>
      <c r="C469" s="32" t="str">
        <f t="shared" ref="C469:C474" si="1162">$B$468</f>
        <v>TB79NT_D1</v>
      </c>
      <c r="D469" s="164" t="str">
        <f>V469&amp;W469&amp;X469&amp;Y469&amp;Z469&amp;"
"&amp;AA469&amp;"
"
&amp;AB469</f>
        <v>Các tuyến đường giao thông đấu nối trực tiếp ra Đường Sông Trầu 3 đoạn từ Đường Trảng Bom - Thanh Bình đến Hết ranh thửa đất số 1239, tờ BĐ ĐC số 88 có hiện trạng là đường nhựa, bê tông xi măng:
- Có bề rộng ≥5m, cách đường giao thông ≤1.000m.
- Có bề rộng từ ≥3m đến &lt;5m, cách đường giao thông ≤500m.</v>
      </c>
      <c r="E469" s="165"/>
      <c r="F469" s="166"/>
      <c r="G469" s="148">
        <v>1600</v>
      </c>
      <c r="H469" s="37">
        <v>1100</v>
      </c>
      <c r="I469" s="37">
        <v>960</v>
      </c>
      <c r="J469" s="160">
        <f>VLOOKUP(C469,'[4]1. MA DO'!$E$5:$AA$1933,23,0)</f>
        <v>1.1299999999999999</v>
      </c>
      <c r="K469" s="161">
        <f t="shared" si="1134"/>
        <v>1.1299999999999999</v>
      </c>
      <c r="L469" s="161">
        <f t="shared" si="1135"/>
        <v>1.1299999999999999</v>
      </c>
      <c r="M469" s="146">
        <f t="shared" ref="M469:M474" si="1163">M468</f>
        <v>2600</v>
      </c>
      <c r="N469" s="146">
        <f t="shared" ref="N469:N474" si="1164">N468</f>
        <v>1300</v>
      </c>
      <c r="O469" s="146">
        <f t="shared" ref="O469:O474" si="1165">O468</f>
        <v>1000</v>
      </c>
      <c r="P469" s="146">
        <f t="shared" ref="P469:P474" si="1166">P468</f>
        <v>800</v>
      </c>
      <c r="Q469" s="147">
        <f t="shared" ref="Q469:Q474" si="1167">Q468</f>
        <v>3200</v>
      </c>
      <c r="R469" s="147">
        <f t="shared" ref="R469:R474" si="1168">R468</f>
        <v>1600</v>
      </c>
      <c r="S469" s="147">
        <f t="shared" ref="S469:S474" si="1169">S468</f>
        <v>1200</v>
      </c>
      <c r="T469" s="147">
        <f t="shared" ref="T469:U474" si="1170">T468</f>
        <v>990</v>
      </c>
      <c r="U469" s="147">
        <f t="shared" si="1170"/>
        <v>4</v>
      </c>
      <c r="V469" s="147" t="str">
        <f t="shared" ref="V469:V474" si="1171">V462</f>
        <v xml:space="preserve">Các tuyến đường giao thông đấu nối trực tiếp ra </v>
      </c>
      <c r="W469" s="147" t="str">
        <f t="shared" ref="W469:X474" si="1172">W468</f>
        <v>Đường Sông Trầu 3</v>
      </c>
      <c r="X469" s="147" t="str">
        <f t="shared" si="1172"/>
        <v xml:space="preserve"> đoạn từ Đường Trảng Bom - Thanh Bình</v>
      </c>
      <c r="Y469" s="147" t="str">
        <f t="shared" ref="Y469:Y474" si="1173">Y468</f>
        <v xml:space="preserve"> đến Hết ranh thửa đất số 1239, tờ BĐ ĐC số 88</v>
      </c>
      <c r="Z469" s="147" t="s">
        <v>335</v>
      </c>
      <c r="AA469" s="149" t="s">
        <v>331</v>
      </c>
      <c r="AB469" s="149" t="s">
        <v>332</v>
      </c>
      <c r="AC469" s="147">
        <v>0</v>
      </c>
      <c r="AD469" s="123"/>
    </row>
    <row r="470" spans="1:30" ht="78.75" x14ac:dyDescent="0.25">
      <c r="A470" s="32">
        <f t="shared" si="1147"/>
        <v>465</v>
      </c>
      <c r="B470" s="32" t="str">
        <f t="shared" si="1161"/>
        <v>VT3</v>
      </c>
      <c r="C470" s="32" t="str">
        <f t="shared" si="1162"/>
        <v>TB79NT_D1</v>
      </c>
      <c r="D470" s="164" t="str">
        <f>V470&amp;W470&amp;X470&amp;Y470&amp;Z470&amp;"
"&amp;AA470&amp;"
"&amp;AB470&amp;"
"&amp;AC470</f>
        <v>Các tuyến đường giao thông đấu nối trực tiếp ra Đường Sông Trầu 3 đoạn từ Đường Trảng Bom - Thanh Bình đến Hết ranh thửa đất số 1239, tờ BĐ ĐC số 88 có hiện trạng là đường nhựa, bê tông xi măng:
- Có bề rộng ≥5m, cách đường giao thông &gt;1.000m.
- Có bề rộng từ ≥3m đến &lt;5m, cách đường giao thông từ &gt;500m đến ≤1.000m.
- Có bề rộng &lt;3m, cách đường giao thông ≤200m.</v>
      </c>
      <c r="E470" s="165"/>
      <c r="F470" s="166"/>
      <c r="G470" s="148">
        <v>1200</v>
      </c>
      <c r="H470" s="37">
        <v>840</v>
      </c>
      <c r="I470" s="37">
        <v>720</v>
      </c>
      <c r="J470" s="160">
        <f>VLOOKUP(C470,'[4]1. MA DO'!$E$5:$AA$1933,23,0)</f>
        <v>1.1299999999999999</v>
      </c>
      <c r="K470" s="161">
        <f t="shared" si="1134"/>
        <v>1.1299999999999999</v>
      </c>
      <c r="L470" s="161">
        <f t="shared" si="1135"/>
        <v>1.1299999999999999</v>
      </c>
      <c r="M470" s="146">
        <f t="shared" si="1163"/>
        <v>2600</v>
      </c>
      <c r="N470" s="146">
        <f t="shared" si="1164"/>
        <v>1300</v>
      </c>
      <c r="O470" s="146">
        <f t="shared" si="1165"/>
        <v>1000</v>
      </c>
      <c r="P470" s="146">
        <f t="shared" si="1166"/>
        <v>800</v>
      </c>
      <c r="Q470" s="147">
        <f t="shared" si="1167"/>
        <v>3200</v>
      </c>
      <c r="R470" s="147">
        <f t="shared" si="1168"/>
        <v>1600</v>
      </c>
      <c r="S470" s="147">
        <f t="shared" si="1169"/>
        <v>1200</v>
      </c>
      <c r="T470" s="147">
        <f t="shared" si="1170"/>
        <v>990</v>
      </c>
      <c r="U470" s="147">
        <f t="shared" si="1170"/>
        <v>4</v>
      </c>
      <c r="V470" s="147" t="str">
        <f t="shared" si="1171"/>
        <v xml:space="preserve">Các tuyến đường giao thông đấu nối trực tiếp ra </v>
      </c>
      <c r="W470" s="147" t="str">
        <f t="shared" si="1172"/>
        <v>Đường Sông Trầu 3</v>
      </c>
      <c r="X470" s="147" t="str">
        <f t="shared" si="1172"/>
        <v xml:space="preserve"> đoạn từ Đường Trảng Bom - Thanh Bình</v>
      </c>
      <c r="Y470" s="147" t="str">
        <f t="shared" si="1173"/>
        <v xml:space="preserve"> đến Hết ranh thửa đất số 1239, tờ BĐ ĐC số 88</v>
      </c>
      <c r="Z470" s="147" t="s">
        <v>335</v>
      </c>
      <c r="AA470" s="149" t="s">
        <v>333</v>
      </c>
      <c r="AB470" s="149" t="s">
        <v>334</v>
      </c>
      <c r="AC470" s="149" t="s">
        <v>273</v>
      </c>
      <c r="AD470" s="123"/>
    </row>
    <row r="471" spans="1:30" ht="94.5" x14ac:dyDescent="0.25">
      <c r="A471" s="32">
        <f t="shared" si="1147"/>
        <v>466</v>
      </c>
      <c r="B471" s="32" t="str">
        <f t="shared" si="1161"/>
        <v>VT4</v>
      </c>
      <c r="C471" s="32" t="str">
        <f t="shared" si="1162"/>
        <v>TB79NT_D1</v>
      </c>
      <c r="D471" s="164" t="str">
        <f>V471&amp;W471&amp;X471&amp;Y471&amp;Z471</f>
        <v>Các tuyến đường giao thông đấu nối trực tiếp ra Đường Sông Trầu 3 đoạn từ Đường Trảng Bom - Thanh Bình đến Hết ranh thửa đất số 1239, tờ BĐ ĐC số 88 có hiện trạng là đường nhựa, bê tông xi măng:
- Có bề rộng từ ≥3m đến &lt;5m, cách đường giao thông &gt;1.000m.
- Có bề rộng &lt;3m, cách đường giao thông &gt;200m.</v>
      </c>
      <c r="E471" s="165"/>
      <c r="F471" s="166"/>
      <c r="G471" s="148">
        <v>990</v>
      </c>
      <c r="H471" s="37">
        <v>690</v>
      </c>
      <c r="I471" s="37">
        <v>590</v>
      </c>
      <c r="J471" s="160">
        <f>VLOOKUP(C471,'[4]1. MA DO'!$E$5:$AA$1933,23,0)</f>
        <v>1.1299999999999999</v>
      </c>
      <c r="K471" s="161">
        <f t="shared" si="1134"/>
        <v>1.1299999999999999</v>
      </c>
      <c r="L471" s="161">
        <f t="shared" si="1135"/>
        <v>1.1299999999999999</v>
      </c>
      <c r="M471" s="146">
        <f t="shared" si="1163"/>
        <v>2600</v>
      </c>
      <c r="N471" s="146">
        <f t="shared" si="1164"/>
        <v>1300</v>
      </c>
      <c r="O471" s="146">
        <f t="shared" si="1165"/>
        <v>1000</v>
      </c>
      <c r="P471" s="146">
        <f t="shared" si="1166"/>
        <v>800</v>
      </c>
      <c r="Q471" s="147">
        <f t="shared" si="1167"/>
        <v>3200</v>
      </c>
      <c r="R471" s="147">
        <f t="shared" si="1168"/>
        <v>1600</v>
      </c>
      <c r="S471" s="147">
        <f t="shared" si="1169"/>
        <v>1200</v>
      </c>
      <c r="T471" s="147">
        <f t="shared" si="1170"/>
        <v>990</v>
      </c>
      <c r="U471" s="147">
        <f t="shared" si="1170"/>
        <v>4</v>
      </c>
      <c r="V471" s="147" t="str">
        <f t="shared" si="1171"/>
        <v xml:space="preserve">Các tuyến đường giao thông đấu nối trực tiếp ra </v>
      </c>
      <c r="W471" s="147" t="str">
        <f t="shared" si="1172"/>
        <v>Đường Sông Trầu 3</v>
      </c>
      <c r="X471" s="147" t="str">
        <f t="shared" si="1172"/>
        <v xml:space="preserve"> đoạn từ Đường Trảng Bom - Thanh Bình</v>
      </c>
      <c r="Y471" s="147" t="str">
        <f t="shared" si="1173"/>
        <v xml:space="preserve"> đến Hết ranh thửa đất số 1239, tờ BĐ ĐC số 88</v>
      </c>
      <c r="Z471" s="147" t="s">
        <v>347</v>
      </c>
      <c r="AA471" s="147">
        <v>0</v>
      </c>
      <c r="AB471" s="147">
        <v>0</v>
      </c>
      <c r="AC471" s="147">
        <v>0</v>
      </c>
      <c r="AD471" s="123"/>
    </row>
    <row r="472" spans="1:30" ht="110.25" x14ac:dyDescent="0.25">
      <c r="A472" s="32">
        <f t="shared" si="1147"/>
        <v>467</v>
      </c>
      <c r="B472" s="32" t="str">
        <f t="shared" si="1161"/>
        <v>VT2*0,8</v>
      </c>
      <c r="C472" s="32" t="str">
        <f t="shared" si="1162"/>
        <v>TB79NT_D1</v>
      </c>
      <c r="D472" s="164" t="str">
        <f>V472&amp;W472&amp;X472&amp;Y472&amp;Z472&amp;"
"&amp;AA472&amp;"
"
&amp;AB472</f>
        <v>Các tuyến đường giao thông không đấu nối trực tiếp và thông ra Đường Sông Trầu 3 đoạn từ Đường Trảng Bom - Thanh Bình đến Hết ranh thửa đất số 1239, tờ BĐ ĐC số 88 có hiện trạng là đường nhựa, bê tông xi măng:
- Có bề rộng ≥5m, cách đường giao thông ≤1.000m.
- Có bề rộng từ ≥3m đến &lt;5m, cách đường giao thông ≤500m.</v>
      </c>
      <c r="E472" s="165"/>
      <c r="F472" s="166"/>
      <c r="G472" s="148">
        <v>1400</v>
      </c>
      <c r="H472" s="37">
        <v>980</v>
      </c>
      <c r="I472" s="37">
        <v>840</v>
      </c>
      <c r="J472" s="160">
        <f>VLOOKUP(C472,'[4]1. MA DO'!$E$5:$AA$1933,23,0)</f>
        <v>1.1299999999999999</v>
      </c>
      <c r="K472" s="161">
        <f t="shared" si="1134"/>
        <v>1.1299999999999999</v>
      </c>
      <c r="L472" s="161">
        <f t="shared" si="1135"/>
        <v>1.1299999999999999</v>
      </c>
      <c r="M472" s="146">
        <f t="shared" si="1163"/>
        <v>2600</v>
      </c>
      <c r="N472" s="146">
        <f t="shared" si="1164"/>
        <v>1300</v>
      </c>
      <c r="O472" s="146">
        <f t="shared" si="1165"/>
        <v>1000</v>
      </c>
      <c r="P472" s="146">
        <f t="shared" si="1166"/>
        <v>800</v>
      </c>
      <c r="Q472" s="147">
        <f t="shared" si="1167"/>
        <v>3200</v>
      </c>
      <c r="R472" s="147">
        <f t="shared" si="1168"/>
        <v>1600</v>
      </c>
      <c r="S472" s="147">
        <f t="shared" si="1169"/>
        <v>1200</v>
      </c>
      <c r="T472" s="147">
        <f t="shared" si="1170"/>
        <v>990</v>
      </c>
      <c r="U472" s="147">
        <f t="shared" si="1170"/>
        <v>4</v>
      </c>
      <c r="V472" s="147" t="str">
        <f t="shared" si="1171"/>
        <v xml:space="preserve">Các tuyến đường giao thông không đấu nối trực tiếp và thông ra </v>
      </c>
      <c r="W472" s="147" t="str">
        <f t="shared" si="1172"/>
        <v>Đường Sông Trầu 3</v>
      </c>
      <c r="X472" s="147" t="str">
        <f t="shared" si="1172"/>
        <v xml:space="preserve"> đoạn từ Đường Trảng Bom - Thanh Bình</v>
      </c>
      <c r="Y472" s="147" t="str">
        <f t="shared" si="1173"/>
        <v xml:space="preserve"> đến Hết ranh thửa đất số 1239, tờ BĐ ĐC số 88</v>
      </c>
      <c r="Z472" s="147" t="s">
        <v>335</v>
      </c>
      <c r="AA472" s="149" t="s">
        <v>331</v>
      </c>
      <c r="AB472" s="149" t="s">
        <v>332</v>
      </c>
      <c r="AC472" s="147">
        <v>0</v>
      </c>
      <c r="AD472" s="123"/>
    </row>
    <row r="473" spans="1:30" ht="110.25" x14ac:dyDescent="0.25">
      <c r="A473" s="32">
        <f t="shared" si="1147"/>
        <v>468</v>
      </c>
      <c r="B473" s="32" t="str">
        <f t="shared" si="1161"/>
        <v>VT3*0,8</v>
      </c>
      <c r="C473" s="32" t="str">
        <f t="shared" si="1162"/>
        <v>TB79NT_D1</v>
      </c>
      <c r="D473" s="164" t="str">
        <f>V473&amp;W473&amp;X473&amp;Y473&amp;Z473&amp;"
"&amp;AA473&amp;"
"
&amp;AB473&amp;"
"&amp;AC473</f>
        <v>Các tuyến đường giao thông không đấu nối trực tiếp và thông ra Đường Sông Trầu 3 đoạn từ Đường Trảng Bom - Thanh Bình đến Hết ranh thửa đất số 1239, tờ BĐ ĐC số 88 có hiện trạng là đường nhựa, bê tông xi măng:
- Có bề rộng ≥5m, cách đường giao thông &gt;1.000m.
- Có bề rộng từ ≥3m đến &lt;5m, cách đường giao thông từ &gt;500m đến ≤1.000m.
- Có bề rộng &lt;3m, cách đường giao thông ≤200m.</v>
      </c>
      <c r="E473" s="165"/>
      <c r="F473" s="166"/>
      <c r="G473" s="148">
        <v>1100</v>
      </c>
      <c r="H473" s="37">
        <v>770</v>
      </c>
      <c r="I473" s="37">
        <v>660</v>
      </c>
      <c r="J473" s="160">
        <f>VLOOKUP(C473,'[4]1. MA DO'!$E$5:$AA$1933,23,0)</f>
        <v>1.1299999999999999</v>
      </c>
      <c r="K473" s="161">
        <f t="shared" si="1134"/>
        <v>1.1299999999999999</v>
      </c>
      <c r="L473" s="161">
        <f t="shared" si="1135"/>
        <v>1.1299999999999999</v>
      </c>
      <c r="M473" s="146">
        <f t="shared" si="1163"/>
        <v>2600</v>
      </c>
      <c r="N473" s="146">
        <f t="shared" si="1164"/>
        <v>1300</v>
      </c>
      <c r="O473" s="146">
        <f t="shared" si="1165"/>
        <v>1000</v>
      </c>
      <c r="P473" s="146">
        <f t="shared" si="1166"/>
        <v>800</v>
      </c>
      <c r="Q473" s="147">
        <f t="shared" si="1167"/>
        <v>3200</v>
      </c>
      <c r="R473" s="147">
        <f t="shared" si="1168"/>
        <v>1600</v>
      </c>
      <c r="S473" s="147">
        <f t="shared" si="1169"/>
        <v>1200</v>
      </c>
      <c r="T473" s="147">
        <f t="shared" si="1170"/>
        <v>990</v>
      </c>
      <c r="U473" s="147">
        <f t="shared" si="1170"/>
        <v>4</v>
      </c>
      <c r="V473" s="147" t="str">
        <f t="shared" si="1171"/>
        <v xml:space="preserve">Các tuyến đường giao thông không đấu nối trực tiếp và thông ra </v>
      </c>
      <c r="W473" s="147" t="str">
        <f t="shared" si="1172"/>
        <v>Đường Sông Trầu 3</v>
      </c>
      <c r="X473" s="147" t="str">
        <f t="shared" si="1172"/>
        <v xml:space="preserve"> đoạn từ Đường Trảng Bom - Thanh Bình</v>
      </c>
      <c r="Y473" s="147" t="str">
        <f t="shared" si="1173"/>
        <v xml:space="preserve"> đến Hết ranh thửa đất số 1239, tờ BĐ ĐC số 88</v>
      </c>
      <c r="Z473" s="147" t="s">
        <v>335</v>
      </c>
      <c r="AA473" s="149" t="s">
        <v>333</v>
      </c>
      <c r="AB473" s="149" t="s">
        <v>334</v>
      </c>
      <c r="AC473" s="149" t="s">
        <v>273</v>
      </c>
      <c r="AD473" s="123"/>
    </row>
    <row r="474" spans="1:30" ht="110.25" x14ac:dyDescent="0.25">
      <c r="A474" s="32">
        <f t="shared" si="1147"/>
        <v>469</v>
      </c>
      <c r="B474" s="32" t="str">
        <f t="shared" si="1161"/>
        <v>VT4*0,8</v>
      </c>
      <c r="C474" s="32" t="str">
        <f t="shared" si="1162"/>
        <v>TB79NT_D1</v>
      </c>
      <c r="D474" s="164" t="str">
        <f>V474&amp;W474&amp;X474&amp;Y474&amp;Z474</f>
        <v>Các tuyến đường giao thông không đấu nối trực tiếp và thông ra Đường Sông Trầu 3 đoạn từ Đường Trảng Bom - Thanh Bình đến Hết ranh thửa đất số 1239, tờ BĐ ĐC số 88 có hiện trạng là đường nhựa, bê tông xi măng:
- Có bề rộng từ ≥3m đến &lt;5m, cách đường giao thông &gt;1.000m.
- Có bề rộng &lt;3m, cách đường giao thông &gt;200m.</v>
      </c>
      <c r="E474" s="165"/>
      <c r="F474" s="166"/>
      <c r="G474" s="148">
        <v>890</v>
      </c>
      <c r="H474" s="37">
        <v>620</v>
      </c>
      <c r="I474" s="37">
        <v>530</v>
      </c>
      <c r="J474" s="160">
        <f>VLOOKUP(C474,'[4]1. MA DO'!$E$5:$AA$1933,23,0)</f>
        <v>1.1299999999999999</v>
      </c>
      <c r="K474" s="161">
        <f t="shared" si="1134"/>
        <v>1.1299999999999999</v>
      </c>
      <c r="L474" s="161">
        <f t="shared" si="1135"/>
        <v>1.1299999999999999</v>
      </c>
      <c r="M474" s="146">
        <f t="shared" si="1163"/>
        <v>2600</v>
      </c>
      <c r="N474" s="146">
        <f t="shared" si="1164"/>
        <v>1300</v>
      </c>
      <c r="O474" s="146">
        <f t="shared" si="1165"/>
        <v>1000</v>
      </c>
      <c r="P474" s="146">
        <f t="shared" si="1166"/>
        <v>800</v>
      </c>
      <c r="Q474" s="147">
        <f t="shared" si="1167"/>
        <v>3200</v>
      </c>
      <c r="R474" s="147">
        <f t="shared" si="1168"/>
        <v>1600</v>
      </c>
      <c r="S474" s="147">
        <f t="shared" si="1169"/>
        <v>1200</v>
      </c>
      <c r="T474" s="147">
        <f t="shared" si="1170"/>
        <v>990</v>
      </c>
      <c r="U474" s="147">
        <f t="shared" si="1170"/>
        <v>4</v>
      </c>
      <c r="V474" s="147" t="str">
        <f t="shared" si="1171"/>
        <v xml:space="preserve">Các tuyến đường giao thông không đấu nối trực tiếp và thông ra </v>
      </c>
      <c r="W474" s="147" t="str">
        <f t="shared" si="1172"/>
        <v>Đường Sông Trầu 3</v>
      </c>
      <c r="X474" s="147" t="str">
        <f t="shared" si="1172"/>
        <v xml:space="preserve"> đoạn từ Đường Trảng Bom - Thanh Bình</v>
      </c>
      <c r="Y474" s="147" t="str">
        <f t="shared" si="1173"/>
        <v xml:space="preserve"> đến Hết ranh thửa đất số 1239, tờ BĐ ĐC số 88</v>
      </c>
      <c r="Z474" s="147" t="s">
        <v>347</v>
      </c>
      <c r="AA474" s="147">
        <v>0</v>
      </c>
      <c r="AB474" s="147">
        <v>0</v>
      </c>
      <c r="AC474" s="147">
        <v>0</v>
      </c>
      <c r="AD474" s="123"/>
    </row>
    <row r="475" spans="1:30" ht="47.25" x14ac:dyDescent="0.25">
      <c r="A475" s="32">
        <f t="shared" si="1147"/>
        <v>470</v>
      </c>
      <c r="B475" s="32" t="str">
        <f>'Đầu vào (2)'!G463</f>
        <v>TB79NT_D2</v>
      </c>
      <c r="C475" s="32" t="str">
        <f>$B$475</f>
        <v>TB79NT_D2</v>
      </c>
      <c r="D475" s="34" t="str">
        <f>'Đầu vào (2)'!H463</f>
        <v>Đường Sông Trầu 3</v>
      </c>
      <c r="E475" s="34" t="str">
        <f>'Đầu vào (2)'!I463</f>
        <v>Hết ranh thửa đất số 1239, tờ BĐ ĐC số 88</v>
      </c>
      <c r="F475" s="34" t="str">
        <f>'Đầu vào (2)'!K463</f>
        <v>Đường Trung tâm văn hóa xã Sông Trầu đi ấp 12a, ấp 12b</v>
      </c>
      <c r="G475" s="37">
        <v>2600</v>
      </c>
      <c r="H475" s="37">
        <v>1800</v>
      </c>
      <c r="I475" s="37">
        <v>1600</v>
      </c>
      <c r="J475" s="160">
        <f>VLOOKUP(C475,'[4]1. MA DO'!$E$5:$AA$1933,23,0)</f>
        <v>1.1299999999999999</v>
      </c>
      <c r="K475" s="161">
        <f t="shared" si="1134"/>
        <v>1.1299999999999999</v>
      </c>
      <c r="L475" s="161">
        <f t="shared" si="1135"/>
        <v>1.1299999999999999</v>
      </c>
      <c r="M475" s="146">
        <f>'Đầu vào (2)'!L463</f>
        <v>2100</v>
      </c>
      <c r="N475" s="146">
        <f>'Đầu vào (2)'!M463</f>
        <v>1300</v>
      </c>
      <c r="O475" s="146">
        <f>'Đầu vào (2)'!N463</f>
        <v>1000</v>
      </c>
      <c r="P475" s="146">
        <f>'Đầu vào (2)'!O463</f>
        <v>800</v>
      </c>
      <c r="Q475" s="147">
        <f>VLOOKUP(B475,'[3]Giá đề xuất ODT'!$G$11:$AD$2233,21,0)</f>
        <v>2600</v>
      </c>
      <c r="R475" s="147">
        <f>VLOOKUP(B475,'[3]Giá đề xuất ODT'!$G$11:$AD$2233,22,0)</f>
        <v>1600</v>
      </c>
      <c r="S475" s="147">
        <f>VLOOKUP(B475,'[3]Giá đề xuất ODT'!$G$11:$AD$2233,23,0)</f>
        <v>1200</v>
      </c>
      <c r="T475" s="147">
        <f>VLOOKUP(B475,'[3]Giá đề xuất ODT'!$G$11:$AD$2233,24,0)</f>
        <v>990</v>
      </c>
      <c r="U475" s="123">
        <v>4</v>
      </c>
      <c r="V475" s="123"/>
      <c r="W475" s="147" t="str">
        <f>D475</f>
        <v>Đường Sông Trầu 3</v>
      </c>
      <c r="X475" s="147" t="str">
        <f>" đoạn từ "&amp;E475</f>
        <v xml:space="preserve"> đoạn từ Hết ranh thửa đất số 1239, tờ BĐ ĐC số 88</v>
      </c>
      <c r="Y475" s="147" t="str">
        <f>" đến "&amp;F475</f>
        <v xml:space="preserve"> đến Đường Trung tâm văn hóa xã Sông Trầu đi ấp 12a, ấp 12b</v>
      </c>
      <c r="Z475" s="123">
        <f>Z468+7</f>
        <v>470</v>
      </c>
      <c r="AA475" s="123" t="b">
        <f>Z475=A475</f>
        <v>1</v>
      </c>
      <c r="AB475" s="123"/>
      <c r="AC475" s="123"/>
      <c r="AD475" s="123"/>
    </row>
    <row r="476" spans="1:30" ht="78.75" x14ac:dyDescent="0.25">
      <c r="A476" s="32">
        <f t="shared" si="1147"/>
        <v>471</v>
      </c>
      <c r="B476" s="32" t="str">
        <f t="shared" ref="B476:B481" si="1174">B469</f>
        <v>VT2</v>
      </c>
      <c r="C476" s="32" t="str">
        <f t="shared" ref="C476:C481" si="1175">$B$475</f>
        <v>TB79NT_D2</v>
      </c>
      <c r="D476" s="164" t="str">
        <f>V476&amp;W476&amp;X476&amp;Y476&amp;Z476&amp;"
"&amp;AA476&amp;"
"
&amp;AB476</f>
        <v>Các tuyến đường giao thông đấu nối trực tiếp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≤1.000m.
- Có bề rộng từ ≥3m đến &lt;5m, cách đường giao thông ≤500m.</v>
      </c>
      <c r="E476" s="165"/>
      <c r="F476" s="166"/>
      <c r="G476" s="148">
        <v>1600</v>
      </c>
      <c r="H476" s="37">
        <v>1100</v>
      </c>
      <c r="I476" s="37">
        <v>960</v>
      </c>
      <c r="J476" s="160">
        <f>VLOOKUP(C476,'[4]1. MA DO'!$E$5:$AA$1933,23,0)</f>
        <v>1.1299999999999999</v>
      </c>
      <c r="K476" s="161">
        <f t="shared" si="1134"/>
        <v>1.1299999999999999</v>
      </c>
      <c r="L476" s="161">
        <f t="shared" si="1135"/>
        <v>1.1299999999999999</v>
      </c>
      <c r="M476" s="146">
        <f t="shared" ref="M476:M481" si="1176">M475</f>
        <v>2100</v>
      </c>
      <c r="N476" s="146">
        <f t="shared" ref="N476:N481" si="1177">N475</f>
        <v>1300</v>
      </c>
      <c r="O476" s="146">
        <f t="shared" ref="O476:O481" si="1178">O475</f>
        <v>1000</v>
      </c>
      <c r="P476" s="146">
        <f t="shared" ref="P476:P481" si="1179">P475</f>
        <v>800</v>
      </c>
      <c r="Q476" s="147">
        <f t="shared" ref="Q476:Q481" si="1180">Q475</f>
        <v>2600</v>
      </c>
      <c r="R476" s="147">
        <f t="shared" ref="R476:R481" si="1181">R475</f>
        <v>1600</v>
      </c>
      <c r="S476" s="147">
        <f t="shared" ref="S476:S481" si="1182">S475</f>
        <v>1200</v>
      </c>
      <c r="T476" s="147">
        <f t="shared" ref="T476:U481" si="1183">T475</f>
        <v>990</v>
      </c>
      <c r="U476" s="147">
        <f t="shared" si="1183"/>
        <v>4</v>
      </c>
      <c r="V476" s="147" t="str">
        <f t="shared" ref="V476:V481" si="1184">V469</f>
        <v xml:space="preserve">Các tuyến đường giao thông đấu nối trực tiếp ra </v>
      </c>
      <c r="W476" s="147" t="str">
        <f t="shared" ref="W476:X481" si="1185">W475</f>
        <v>Đường Sông Trầu 3</v>
      </c>
      <c r="X476" s="147" t="str">
        <f t="shared" si="1185"/>
        <v xml:space="preserve"> đoạn từ Hết ranh thửa đất số 1239, tờ BĐ ĐC số 88</v>
      </c>
      <c r="Y476" s="147" t="str">
        <f t="shared" ref="Y476:Y481" si="1186">Y475</f>
        <v xml:space="preserve"> đến Đường Trung tâm văn hóa xã Sông Trầu đi ấp 12a, ấp 12b</v>
      </c>
      <c r="Z476" s="147" t="s">
        <v>335</v>
      </c>
      <c r="AA476" s="149" t="s">
        <v>331</v>
      </c>
      <c r="AB476" s="149" t="s">
        <v>332</v>
      </c>
      <c r="AC476" s="147">
        <v>0</v>
      </c>
      <c r="AD476" s="123"/>
    </row>
    <row r="477" spans="1:30" ht="78.75" x14ac:dyDescent="0.25">
      <c r="A477" s="32">
        <f t="shared" si="1147"/>
        <v>472</v>
      </c>
      <c r="B477" s="32" t="str">
        <f t="shared" si="1174"/>
        <v>VT3</v>
      </c>
      <c r="C477" s="32" t="str">
        <f t="shared" si="1175"/>
        <v>TB79NT_D2</v>
      </c>
      <c r="D477" s="164" t="str">
        <f>V477&amp;W477&amp;X477&amp;Y477&amp;Z477&amp;"
"&amp;AA477&amp;"
"&amp;AB477&amp;"
"&amp;AC477</f>
        <v>Các tuyến đường giao thông đấu nối trực tiếp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&gt;1.000m.
- Có bề rộng từ ≥3m đến &lt;5m, cách đường giao thông từ &gt;500m đến ≤1.000m.
- Có bề rộng &lt;3m, cách đường giao thông ≤200m.</v>
      </c>
      <c r="E477" s="165"/>
      <c r="F477" s="166"/>
      <c r="G477" s="148">
        <v>1200</v>
      </c>
      <c r="H477" s="37">
        <v>840</v>
      </c>
      <c r="I477" s="37">
        <v>720</v>
      </c>
      <c r="J477" s="160">
        <f>VLOOKUP(C477,'[4]1. MA DO'!$E$5:$AA$1933,23,0)</f>
        <v>1.1299999999999999</v>
      </c>
      <c r="K477" s="161">
        <f t="shared" si="1134"/>
        <v>1.1299999999999999</v>
      </c>
      <c r="L477" s="161">
        <f t="shared" si="1135"/>
        <v>1.1299999999999999</v>
      </c>
      <c r="M477" s="146">
        <f t="shared" si="1176"/>
        <v>2100</v>
      </c>
      <c r="N477" s="146">
        <f t="shared" si="1177"/>
        <v>1300</v>
      </c>
      <c r="O477" s="146">
        <f t="shared" si="1178"/>
        <v>1000</v>
      </c>
      <c r="P477" s="146">
        <f t="shared" si="1179"/>
        <v>800</v>
      </c>
      <c r="Q477" s="147">
        <f t="shared" si="1180"/>
        <v>2600</v>
      </c>
      <c r="R477" s="147">
        <f t="shared" si="1181"/>
        <v>1600</v>
      </c>
      <c r="S477" s="147">
        <f t="shared" si="1182"/>
        <v>1200</v>
      </c>
      <c r="T477" s="147">
        <f t="shared" si="1183"/>
        <v>990</v>
      </c>
      <c r="U477" s="147">
        <f t="shared" si="1183"/>
        <v>4</v>
      </c>
      <c r="V477" s="147" t="str">
        <f t="shared" si="1184"/>
        <v xml:space="preserve">Các tuyến đường giao thông đấu nối trực tiếp ra </v>
      </c>
      <c r="W477" s="147" t="str">
        <f t="shared" si="1185"/>
        <v>Đường Sông Trầu 3</v>
      </c>
      <c r="X477" s="147" t="str">
        <f t="shared" si="1185"/>
        <v xml:space="preserve"> đoạn từ Hết ranh thửa đất số 1239, tờ BĐ ĐC số 88</v>
      </c>
      <c r="Y477" s="147" t="str">
        <f t="shared" si="1186"/>
        <v xml:space="preserve"> đến Đường Trung tâm văn hóa xã Sông Trầu đi ấp 12a, ấp 12b</v>
      </c>
      <c r="Z477" s="147" t="s">
        <v>335</v>
      </c>
      <c r="AA477" s="149" t="s">
        <v>333</v>
      </c>
      <c r="AB477" s="149" t="s">
        <v>334</v>
      </c>
      <c r="AC477" s="149" t="s">
        <v>273</v>
      </c>
      <c r="AD477" s="123"/>
    </row>
    <row r="478" spans="1:30" ht="94.5" x14ac:dyDescent="0.25">
      <c r="A478" s="32">
        <f t="shared" si="1147"/>
        <v>473</v>
      </c>
      <c r="B478" s="32" t="str">
        <f t="shared" si="1174"/>
        <v>VT4</v>
      </c>
      <c r="C478" s="32" t="str">
        <f t="shared" si="1175"/>
        <v>TB79NT_D2</v>
      </c>
      <c r="D478" s="164" t="str">
        <f>V478&amp;W478&amp;X478&amp;Y478&amp;Z478</f>
        <v>Các tuyến đường giao thông đấu nối trực tiếp ra Đường Sông Trầu 3 đoạn từ Hết ranh thửa đất số 1239, tờ BĐ ĐC số 88 đến Đường Trung tâm văn hóa xã Sông Trầu đi ấp 12a, ấp 12b có hiện trạng là đường nhựa, bê tông xi măng:
- Có bề rộng từ ≥3m đến &lt;5m, cách đường giao thông &gt;1.000m.
- Có bề rộng &lt;3m, cách đường giao thông &gt;200m.</v>
      </c>
      <c r="E478" s="165"/>
      <c r="F478" s="166"/>
      <c r="G478" s="148">
        <v>990</v>
      </c>
      <c r="H478" s="37">
        <v>690</v>
      </c>
      <c r="I478" s="37">
        <v>590</v>
      </c>
      <c r="J478" s="160">
        <f>VLOOKUP(C478,'[4]1. MA DO'!$E$5:$AA$1933,23,0)</f>
        <v>1.1299999999999999</v>
      </c>
      <c r="K478" s="161">
        <f t="shared" si="1134"/>
        <v>1.1299999999999999</v>
      </c>
      <c r="L478" s="161">
        <f t="shared" si="1135"/>
        <v>1.1299999999999999</v>
      </c>
      <c r="M478" s="146">
        <f t="shared" si="1176"/>
        <v>2100</v>
      </c>
      <c r="N478" s="146">
        <f t="shared" si="1177"/>
        <v>1300</v>
      </c>
      <c r="O478" s="146">
        <f t="shared" si="1178"/>
        <v>1000</v>
      </c>
      <c r="P478" s="146">
        <f t="shared" si="1179"/>
        <v>800</v>
      </c>
      <c r="Q478" s="147">
        <f t="shared" si="1180"/>
        <v>2600</v>
      </c>
      <c r="R478" s="147">
        <f t="shared" si="1181"/>
        <v>1600</v>
      </c>
      <c r="S478" s="147">
        <f t="shared" si="1182"/>
        <v>1200</v>
      </c>
      <c r="T478" s="147">
        <f t="shared" si="1183"/>
        <v>990</v>
      </c>
      <c r="U478" s="147">
        <f t="shared" si="1183"/>
        <v>4</v>
      </c>
      <c r="V478" s="147" t="str">
        <f t="shared" si="1184"/>
        <v xml:space="preserve">Các tuyến đường giao thông đấu nối trực tiếp ra </v>
      </c>
      <c r="W478" s="147" t="str">
        <f t="shared" si="1185"/>
        <v>Đường Sông Trầu 3</v>
      </c>
      <c r="X478" s="147" t="str">
        <f t="shared" si="1185"/>
        <v xml:space="preserve"> đoạn từ Hết ranh thửa đất số 1239, tờ BĐ ĐC số 88</v>
      </c>
      <c r="Y478" s="147" t="str">
        <f t="shared" si="1186"/>
        <v xml:space="preserve"> đến Đường Trung tâm văn hóa xã Sông Trầu đi ấp 12a, ấp 12b</v>
      </c>
      <c r="Z478" s="147" t="s">
        <v>347</v>
      </c>
      <c r="AA478" s="147">
        <v>0</v>
      </c>
      <c r="AB478" s="147">
        <v>0</v>
      </c>
      <c r="AC478" s="147">
        <v>0</v>
      </c>
      <c r="AD478" s="123"/>
    </row>
    <row r="479" spans="1:30" ht="110.25" x14ac:dyDescent="0.25">
      <c r="A479" s="32">
        <f t="shared" si="1147"/>
        <v>474</v>
      </c>
      <c r="B479" s="32" t="str">
        <f t="shared" si="1174"/>
        <v>VT2*0,8</v>
      </c>
      <c r="C479" s="32" t="str">
        <f t="shared" si="1175"/>
        <v>TB79NT_D2</v>
      </c>
      <c r="D479" s="164" t="str">
        <f>V479&amp;W479&amp;X479&amp;Y479&amp;Z479&amp;"
"&amp;AA479&amp;"
"
&amp;AB479</f>
        <v>Các tuyến đường giao thông không đấu nối trực tiếp và thông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≤1.000m.
- Có bề rộng từ ≥3m đến &lt;5m, cách đường giao thông ≤500m.</v>
      </c>
      <c r="E479" s="165"/>
      <c r="F479" s="166"/>
      <c r="G479" s="148">
        <v>1400</v>
      </c>
      <c r="H479" s="37">
        <v>980</v>
      </c>
      <c r="I479" s="37">
        <v>840</v>
      </c>
      <c r="J479" s="160">
        <f>VLOOKUP(C479,'[4]1. MA DO'!$E$5:$AA$1933,23,0)</f>
        <v>1.1299999999999999</v>
      </c>
      <c r="K479" s="161">
        <f t="shared" si="1134"/>
        <v>1.1299999999999999</v>
      </c>
      <c r="L479" s="161">
        <f t="shared" si="1135"/>
        <v>1.1299999999999999</v>
      </c>
      <c r="M479" s="146">
        <f t="shared" si="1176"/>
        <v>2100</v>
      </c>
      <c r="N479" s="146">
        <f t="shared" si="1177"/>
        <v>1300</v>
      </c>
      <c r="O479" s="146">
        <f t="shared" si="1178"/>
        <v>1000</v>
      </c>
      <c r="P479" s="146">
        <f t="shared" si="1179"/>
        <v>800</v>
      </c>
      <c r="Q479" s="147">
        <f t="shared" si="1180"/>
        <v>2600</v>
      </c>
      <c r="R479" s="147">
        <f t="shared" si="1181"/>
        <v>1600</v>
      </c>
      <c r="S479" s="147">
        <f t="shared" si="1182"/>
        <v>1200</v>
      </c>
      <c r="T479" s="147">
        <f t="shared" si="1183"/>
        <v>990</v>
      </c>
      <c r="U479" s="147">
        <f t="shared" si="1183"/>
        <v>4</v>
      </c>
      <c r="V479" s="147" t="str">
        <f t="shared" si="1184"/>
        <v xml:space="preserve">Các tuyến đường giao thông không đấu nối trực tiếp và thông ra </v>
      </c>
      <c r="W479" s="147" t="str">
        <f t="shared" si="1185"/>
        <v>Đường Sông Trầu 3</v>
      </c>
      <c r="X479" s="147" t="str">
        <f t="shared" si="1185"/>
        <v xml:space="preserve"> đoạn từ Hết ranh thửa đất số 1239, tờ BĐ ĐC số 88</v>
      </c>
      <c r="Y479" s="147" t="str">
        <f t="shared" si="1186"/>
        <v xml:space="preserve"> đến Đường Trung tâm văn hóa xã Sông Trầu đi ấp 12a, ấp 12b</v>
      </c>
      <c r="Z479" s="147" t="s">
        <v>335</v>
      </c>
      <c r="AA479" s="149" t="s">
        <v>331</v>
      </c>
      <c r="AB479" s="149" t="s">
        <v>332</v>
      </c>
      <c r="AC479" s="147">
        <v>0</v>
      </c>
      <c r="AD479" s="123"/>
    </row>
    <row r="480" spans="1:30" ht="110.25" x14ac:dyDescent="0.25">
      <c r="A480" s="32">
        <f t="shared" si="1147"/>
        <v>475</v>
      </c>
      <c r="B480" s="32" t="str">
        <f t="shared" si="1174"/>
        <v>VT3*0,8</v>
      </c>
      <c r="C480" s="32" t="str">
        <f t="shared" si="1175"/>
        <v>TB79NT_D2</v>
      </c>
      <c r="D480" s="164" t="str">
        <f>V480&amp;W480&amp;X480&amp;Y480&amp;Z480&amp;"
"&amp;AA480&amp;"
"
&amp;AB480&amp;"
"&amp;AC480</f>
        <v>Các tuyến đường giao thông không đấu nối trực tiếp và thông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&gt;1.000m.
- Có bề rộng từ ≥3m đến &lt;5m, cách đường giao thông từ &gt;500m đến ≤1.000m.
- Có bề rộng &lt;3m, cách đường giao thông ≤200m.</v>
      </c>
      <c r="E480" s="165"/>
      <c r="F480" s="166"/>
      <c r="G480" s="148">
        <v>1100</v>
      </c>
      <c r="H480" s="37">
        <v>770</v>
      </c>
      <c r="I480" s="37">
        <v>660</v>
      </c>
      <c r="J480" s="160">
        <f>VLOOKUP(C480,'[4]1. MA DO'!$E$5:$AA$1933,23,0)</f>
        <v>1.1299999999999999</v>
      </c>
      <c r="K480" s="161">
        <f t="shared" si="1134"/>
        <v>1.1299999999999999</v>
      </c>
      <c r="L480" s="161">
        <f t="shared" si="1135"/>
        <v>1.1299999999999999</v>
      </c>
      <c r="M480" s="146">
        <f t="shared" si="1176"/>
        <v>2100</v>
      </c>
      <c r="N480" s="146">
        <f t="shared" si="1177"/>
        <v>1300</v>
      </c>
      <c r="O480" s="146">
        <f t="shared" si="1178"/>
        <v>1000</v>
      </c>
      <c r="P480" s="146">
        <f t="shared" si="1179"/>
        <v>800</v>
      </c>
      <c r="Q480" s="147">
        <f t="shared" si="1180"/>
        <v>2600</v>
      </c>
      <c r="R480" s="147">
        <f t="shared" si="1181"/>
        <v>1600</v>
      </c>
      <c r="S480" s="147">
        <f t="shared" si="1182"/>
        <v>1200</v>
      </c>
      <c r="T480" s="147">
        <f t="shared" si="1183"/>
        <v>990</v>
      </c>
      <c r="U480" s="147">
        <f t="shared" si="1183"/>
        <v>4</v>
      </c>
      <c r="V480" s="147" t="str">
        <f t="shared" si="1184"/>
        <v xml:space="preserve">Các tuyến đường giao thông không đấu nối trực tiếp và thông ra </v>
      </c>
      <c r="W480" s="147" t="str">
        <f t="shared" si="1185"/>
        <v>Đường Sông Trầu 3</v>
      </c>
      <c r="X480" s="147" t="str">
        <f t="shared" si="1185"/>
        <v xml:space="preserve"> đoạn từ Hết ranh thửa đất số 1239, tờ BĐ ĐC số 88</v>
      </c>
      <c r="Y480" s="147" t="str">
        <f t="shared" si="1186"/>
        <v xml:space="preserve"> đến Đường Trung tâm văn hóa xã Sông Trầu đi ấp 12a, ấp 12b</v>
      </c>
      <c r="Z480" s="147" t="s">
        <v>335</v>
      </c>
      <c r="AA480" s="149" t="s">
        <v>333</v>
      </c>
      <c r="AB480" s="149" t="s">
        <v>334</v>
      </c>
      <c r="AC480" s="149" t="s">
        <v>273</v>
      </c>
      <c r="AD480" s="123"/>
    </row>
    <row r="481" spans="1:30" ht="110.25" x14ac:dyDescent="0.25">
      <c r="A481" s="32">
        <f t="shared" si="1147"/>
        <v>476</v>
      </c>
      <c r="B481" s="32" t="str">
        <f t="shared" si="1174"/>
        <v>VT4*0,8</v>
      </c>
      <c r="C481" s="32" t="str">
        <f t="shared" si="1175"/>
        <v>TB79NT_D2</v>
      </c>
      <c r="D481" s="164" t="str">
        <f>V481&amp;W481&amp;X481&amp;Y481&amp;Z481</f>
        <v>Các tuyến đường giao thông không đấu nối trực tiếp và thông ra Đường Sông Trầu 3 đoạn từ Hết ranh thửa đất số 1239, tờ BĐ ĐC số 88 đến Đường Trung tâm văn hóa xã Sông Trầu đi ấp 12a, ấp 12b có hiện trạng là đường nhựa, bê tông xi măng:
- Có bề rộng từ ≥3m đến &lt;5m, cách đường giao thông &gt;1.000m.
- Có bề rộng &lt;3m, cách đường giao thông &gt;200m.</v>
      </c>
      <c r="E481" s="165"/>
      <c r="F481" s="166"/>
      <c r="G481" s="148">
        <v>890</v>
      </c>
      <c r="H481" s="37">
        <v>620</v>
      </c>
      <c r="I481" s="37">
        <v>530</v>
      </c>
      <c r="J481" s="160">
        <f>VLOOKUP(C481,'[4]1. MA DO'!$E$5:$AA$1933,23,0)</f>
        <v>1.1299999999999999</v>
      </c>
      <c r="K481" s="161">
        <f t="shared" si="1134"/>
        <v>1.1299999999999999</v>
      </c>
      <c r="L481" s="161">
        <f t="shared" si="1135"/>
        <v>1.1299999999999999</v>
      </c>
      <c r="M481" s="146">
        <f t="shared" si="1176"/>
        <v>2100</v>
      </c>
      <c r="N481" s="146">
        <f t="shared" si="1177"/>
        <v>1300</v>
      </c>
      <c r="O481" s="146">
        <f t="shared" si="1178"/>
        <v>1000</v>
      </c>
      <c r="P481" s="146">
        <f t="shared" si="1179"/>
        <v>800</v>
      </c>
      <c r="Q481" s="147">
        <f t="shared" si="1180"/>
        <v>2600</v>
      </c>
      <c r="R481" s="147">
        <f t="shared" si="1181"/>
        <v>1600</v>
      </c>
      <c r="S481" s="147">
        <f t="shared" si="1182"/>
        <v>1200</v>
      </c>
      <c r="T481" s="147">
        <f t="shared" si="1183"/>
        <v>990</v>
      </c>
      <c r="U481" s="147">
        <f t="shared" si="1183"/>
        <v>4</v>
      </c>
      <c r="V481" s="147" t="str">
        <f t="shared" si="1184"/>
        <v xml:space="preserve">Các tuyến đường giao thông không đấu nối trực tiếp và thông ra </v>
      </c>
      <c r="W481" s="147" t="str">
        <f t="shared" si="1185"/>
        <v>Đường Sông Trầu 3</v>
      </c>
      <c r="X481" s="147" t="str">
        <f t="shared" si="1185"/>
        <v xml:space="preserve"> đoạn từ Hết ranh thửa đất số 1239, tờ BĐ ĐC số 88</v>
      </c>
      <c r="Y481" s="147" t="str">
        <f t="shared" si="1186"/>
        <v xml:space="preserve"> đến Đường Trung tâm văn hóa xã Sông Trầu đi ấp 12a, ấp 12b</v>
      </c>
      <c r="Z481" s="147" t="s">
        <v>347</v>
      </c>
      <c r="AA481" s="147">
        <v>0</v>
      </c>
      <c r="AB481" s="147">
        <v>0</v>
      </c>
      <c r="AC481" s="147">
        <v>0</v>
      </c>
      <c r="AD481" s="123"/>
    </row>
    <row r="482" spans="1:30" ht="47.25" x14ac:dyDescent="0.25">
      <c r="A482" s="32">
        <f t="shared" si="1147"/>
        <v>477</v>
      </c>
      <c r="B482" s="32" t="str">
        <f>'Đầu vào (2)'!G470</f>
        <v>TB56NT</v>
      </c>
      <c r="C482" s="32" t="str">
        <f>$B$482</f>
        <v>TB56NT</v>
      </c>
      <c r="D482" s="34" t="str">
        <f>'Đầu vào (2)'!H470</f>
        <v>Đường cổng nhà văn hóa ấp 12a đi ấp 9</v>
      </c>
      <c r="E482" s="34" t="str">
        <f>'Đầu vào (2)'!I470</f>
        <v>Đường vào công ty gỗ Rừng Thông</v>
      </c>
      <c r="F482" s="34" t="str">
        <f>'Đầu vào (2)'!K470</f>
        <v>Đường cổng Nhà Văn Hóa ấp 4 đi ấp 1 (xã Sông Trầu (cũ))</v>
      </c>
      <c r="G482" s="37">
        <v>4200</v>
      </c>
      <c r="H482" s="37">
        <v>2900</v>
      </c>
      <c r="I482" s="37">
        <v>2500</v>
      </c>
      <c r="J482" s="160">
        <f>VLOOKUP(C482,'[4]1. MA DO'!$E$5:$AA$1933,23,0)</f>
        <v>1.1299999999999999</v>
      </c>
      <c r="K482" s="161">
        <f t="shared" si="1134"/>
        <v>1.1299999999999999</v>
      </c>
      <c r="L482" s="161">
        <f t="shared" si="1135"/>
        <v>1.1299999999999999</v>
      </c>
      <c r="M482" s="146">
        <f>'Đầu vào (2)'!L470</f>
        <v>3200</v>
      </c>
      <c r="N482" s="146">
        <f>'Đầu vào (2)'!M470</f>
        <v>1600</v>
      </c>
      <c r="O482" s="146">
        <f>'Đầu vào (2)'!N470</f>
        <v>1200</v>
      </c>
      <c r="P482" s="146">
        <f>'Đầu vào (2)'!O470</f>
        <v>900</v>
      </c>
      <c r="Q482" s="147">
        <f>VLOOKUP(B482,'[3]Giá đề xuất ODT'!$G$11:$AD$2233,21,0)</f>
        <v>4200</v>
      </c>
      <c r="R482" s="147">
        <f>VLOOKUP(B482,'[3]Giá đề xuất ODT'!$G$11:$AD$2233,22,0)</f>
        <v>2100</v>
      </c>
      <c r="S482" s="147">
        <f>VLOOKUP(B482,'[3]Giá đề xuất ODT'!$G$11:$AD$2233,23,0)</f>
        <v>1600</v>
      </c>
      <c r="T482" s="147">
        <f>VLOOKUP(B482,'[3]Giá đề xuất ODT'!$G$11:$AD$2233,24,0)</f>
        <v>1200</v>
      </c>
      <c r="U482" s="147">
        <v>3</v>
      </c>
      <c r="V482" s="123"/>
      <c r="W482" s="147" t="str">
        <f>D482</f>
        <v>Đường cổng nhà văn hóa ấp 12a đi ấp 9</v>
      </c>
      <c r="X482" s="147" t="str">
        <f>" đoạn từ "&amp;E482</f>
        <v xml:space="preserve"> đoạn từ Đường vào công ty gỗ Rừng Thông</v>
      </c>
      <c r="Y482" s="147" t="str">
        <f>" đến "&amp;F482</f>
        <v xml:space="preserve"> đến Đường cổng Nhà Văn Hóa ấp 4 đi ấp 1 (xã Sông Trầu (cũ))</v>
      </c>
      <c r="Z482" s="123">
        <f>Z475+7</f>
        <v>477</v>
      </c>
      <c r="AA482" s="123" t="b">
        <f>Z482=A482</f>
        <v>1</v>
      </c>
      <c r="AB482" s="123"/>
      <c r="AC482" s="123"/>
      <c r="AD482" s="123"/>
    </row>
    <row r="483" spans="1:30" ht="78.75" x14ac:dyDescent="0.25">
      <c r="A483" s="32">
        <f t="shared" si="1147"/>
        <v>478</v>
      </c>
      <c r="B483" s="32" t="str">
        <f t="shared" ref="B483:B488" si="1187">B476</f>
        <v>VT2</v>
      </c>
      <c r="C483" s="32" t="str">
        <f t="shared" ref="C483:C488" si="1188">$B$482</f>
        <v>TB56NT</v>
      </c>
      <c r="D483" s="164" t="str">
        <f>V483&amp;W483&amp;X483&amp;Y483&amp;Z483&amp;"
"&amp;AA483&amp;"
"
&amp;AB483</f>
        <v>Các tuyến đường giao thông đấu nối trực tiếp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≤1.000m.
- Có bề rộng từ ≥3m đến &lt;5m, cách đường giao thông ≤500m.</v>
      </c>
      <c r="E483" s="165"/>
      <c r="F483" s="166"/>
      <c r="G483" s="148">
        <v>2100</v>
      </c>
      <c r="H483" s="37">
        <v>1500</v>
      </c>
      <c r="I483" s="37">
        <v>1300</v>
      </c>
      <c r="J483" s="160">
        <f>VLOOKUP(C483,'[4]1. MA DO'!$E$5:$AA$1933,23,0)</f>
        <v>1.1299999999999999</v>
      </c>
      <c r="K483" s="161">
        <f t="shared" si="1134"/>
        <v>1.1299999999999999</v>
      </c>
      <c r="L483" s="161">
        <f t="shared" si="1135"/>
        <v>1.1299999999999999</v>
      </c>
      <c r="M483" s="146">
        <f t="shared" ref="M483:M488" si="1189">M482</f>
        <v>3200</v>
      </c>
      <c r="N483" s="146">
        <f t="shared" ref="N483:N488" si="1190">N482</f>
        <v>1600</v>
      </c>
      <c r="O483" s="146">
        <f t="shared" ref="O483:O488" si="1191">O482</f>
        <v>1200</v>
      </c>
      <c r="P483" s="146">
        <f t="shared" ref="P483:P488" si="1192">P482</f>
        <v>900</v>
      </c>
      <c r="Q483" s="147">
        <f t="shared" ref="Q483:Q488" si="1193">Q482</f>
        <v>4200</v>
      </c>
      <c r="R483" s="147">
        <f t="shared" ref="R483:R488" si="1194">R482</f>
        <v>2100</v>
      </c>
      <c r="S483" s="147">
        <f t="shared" ref="S483:S488" si="1195">S482</f>
        <v>1600</v>
      </c>
      <c r="T483" s="147">
        <f t="shared" ref="T483:U488" si="1196">T482</f>
        <v>1200</v>
      </c>
      <c r="U483" s="147">
        <f t="shared" si="1196"/>
        <v>3</v>
      </c>
      <c r="V483" s="147" t="str">
        <f t="shared" ref="V483:V488" si="1197">V476</f>
        <v xml:space="preserve">Các tuyến đường giao thông đấu nối trực tiếp ra </v>
      </c>
      <c r="W483" s="147" t="str">
        <f t="shared" ref="W483:X488" si="1198">W482</f>
        <v>Đường cổng nhà văn hóa ấp 12a đi ấp 9</v>
      </c>
      <c r="X483" s="147" t="str">
        <f t="shared" si="1198"/>
        <v xml:space="preserve"> đoạn từ Đường vào công ty gỗ Rừng Thông</v>
      </c>
      <c r="Y483" s="147" t="str">
        <f t="shared" ref="Y483:Y488" si="1199">Y482</f>
        <v xml:space="preserve"> đến Đường cổng Nhà Văn Hóa ấp 4 đi ấp 1 (xã Sông Trầu (cũ))</v>
      </c>
      <c r="Z483" s="147" t="s">
        <v>335</v>
      </c>
      <c r="AA483" s="149" t="s">
        <v>331</v>
      </c>
      <c r="AB483" s="149" t="s">
        <v>332</v>
      </c>
      <c r="AC483" s="147">
        <v>0</v>
      </c>
      <c r="AD483" s="123"/>
    </row>
    <row r="484" spans="1:30" ht="78.75" x14ac:dyDescent="0.25">
      <c r="A484" s="32">
        <f t="shared" si="1147"/>
        <v>479</v>
      </c>
      <c r="B484" s="32" t="str">
        <f t="shared" si="1187"/>
        <v>VT3</v>
      </c>
      <c r="C484" s="32" t="str">
        <f t="shared" si="1188"/>
        <v>TB56NT</v>
      </c>
      <c r="D484" s="164" t="str">
        <f>V484&amp;W484&amp;X484&amp;Y484&amp;Z484&amp;"
"&amp;AA484&amp;"
"&amp;AB484&amp;"
"&amp;AC484</f>
        <v>Các tuyến đường giao thông đấu nối trực tiếp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&gt;1.000m.
- Có bề rộng từ ≥3m đến &lt;5m, cách đường giao thông từ &gt;500m đến ≤1.000m.
- Có bề rộng &lt;3m, cách đường giao thông ≤200m.</v>
      </c>
      <c r="E484" s="165"/>
      <c r="F484" s="166"/>
      <c r="G484" s="148">
        <v>1600</v>
      </c>
      <c r="H484" s="37">
        <v>1100</v>
      </c>
      <c r="I484" s="37">
        <v>960</v>
      </c>
      <c r="J484" s="160">
        <f>VLOOKUP(C484,'[4]1. MA DO'!$E$5:$AA$1933,23,0)</f>
        <v>1.1299999999999999</v>
      </c>
      <c r="K484" s="161">
        <f t="shared" si="1134"/>
        <v>1.1299999999999999</v>
      </c>
      <c r="L484" s="161">
        <f t="shared" si="1135"/>
        <v>1.1299999999999999</v>
      </c>
      <c r="M484" s="146">
        <f t="shared" si="1189"/>
        <v>3200</v>
      </c>
      <c r="N484" s="146">
        <f t="shared" si="1190"/>
        <v>1600</v>
      </c>
      <c r="O484" s="146">
        <f t="shared" si="1191"/>
        <v>1200</v>
      </c>
      <c r="P484" s="146">
        <f t="shared" si="1192"/>
        <v>900</v>
      </c>
      <c r="Q484" s="147">
        <f t="shared" si="1193"/>
        <v>4200</v>
      </c>
      <c r="R484" s="147">
        <f t="shared" si="1194"/>
        <v>2100</v>
      </c>
      <c r="S484" s="147">
        <f t="shared" si="1195"/>
        <v>1600</v>
      </c>
      <c r="T484" s="147">
        <f t="shared" si="1196"/>
        <v>1200</v>
      </c>
      <c r="U484" s="147">
        <f t="shared" si="1196"/>
        <v>3</v>
      </c>
      <c r="V484" s="147" t="str">
        <f t="shared" si="1197"/>
        <v xml:space="preserve">Các tuyến đường giao thông đấu nối trực tiếp ra </v>
      </c>
      <c r="W484" s="147" t="str">
        <f t="shared" si="1198"/>
        <v>Đường cổng nhà văn hóa ấp 12a đi ấp 9</v>
      </c>
      <c r="X484" s="147" t="str">
        <f t="shared" si="1198"/>
        <v xml:space="preserve"> đoạn từ Đường vào công ty gỗ Rừng Thông</v>
      </c>
      <c r="Y484" s="147" t="str">
        <f t="shared" si="1199"/>
        <v xml:space="preserve"> đến Đường cổng Nhà Văn Hóa ấp 4 đi ấp 1 (xã Sông Trầu (cũ))</v>
      </c>
      <c r="Z484" s="147" t="s">
        <v>335</v>
      </c>
      <c r="AA484" s="149" t="s">
        <v>333</v>
      </c>
      <c r="AB484" s="149" t="s">
        <v>334</v>
      </c>
      <c r="AC484" s="149" t="s">
        <v>273</v>
      </c>
      <c r="AD484" s="123"/>
    </row>
    <row r="485" spans="1:30" ht="94.5" x14ac:dyDescent="0.25">
      <c r="A485" s="32">
        <f t="shared" si="1147"/>
        <v>480</v>
      </c>
      <c r="B485" s="32" t="str">
        <f t="shared" si="1187"/>
        <v>VT4</v>
      </c>
      <c r="C485" s="32" t="str">
        <f t="shared" si="1188"/>
        <v>TB56NT</v>
      </c>
      <c r="D485" s="164" t="str">
        <f>V485&amp;W485&amp;X485&amp;Y485&amp;Z485</f>
        <v>Các tuyến đường giao thông đấu nối trực tiếp ra Đường cổng nhà văn hóa ấp 12a đi ấp 9 đoạn từ Đường vào công ty gỗ Rừng Thông đến Đường cổng Nhà Văn Hóa ấp 4 đi ấp 1 (xã Sông Trầu (cũ)) có hiện trạng là đường nhựa, bê tông xi măng:
- Có bề rộng từ ≥3m đến &lt;5m, cách đường giao thông &gt;1.000m.
- Có bề rộng &lt;3m, cách đường giao thông &gt;200m.</v>
      </c>
      <c r="E485" s="165"/>
      <c r="F485" s="166"/>
      <c r="G485" s="148">
        <v>1200</v>
      </c>
      <c r="H485" s="37">
        <v>840</v>
      </c>
      <c r="I485" s="37">
        <v>720</v>
      </c>
      <c r="J485" s="160">
        <f>VLOOKUP(C485,'[4]1. MA DO'!$E$5:$AA$1933,23,0)</f>
        <v>1.1299999999999999</v>
      </c>
      <c r="K485" s="161">
        <f t="shared" si="1134"/>
        <v>1.1299999999999999</v>
      </c>
      <c r="L485" s="161">
        <f t="shared" si="1135"/>
        <v>1.1299999999999999</v>
      </c>
      <c r="M485" s="146">
        <f t="shared" si="1189"/>
        <v>3200</v>
      </c>
      <c r="N485" s="146">
        <f t="shared" si="1190"/>
        <v>1600</v>
      </c>
      <c r="O485" s="146">
        <f t="shared" si="1191"/>
        <v>1200</v>
      </c>
      <c r="P485" s="146">
        <f t="shared" si="1192"/>
        <v>900</v>
      </c>
      <c r="Q485" s="147">
        <f t="shared" si="1193"/>
        <v>4200</v>
      </c>
      <c r="R485" s="147">
        <f t="shared" si="1194"/>
        <v>2100</v>
      </c>
      <c r="S485" s="147">
        <f t="shared" si="1195"/>
        <v>1600</v>
      </c>
      <c r="T485" s="147">
        <f t="shared" si="1196"/>
        <v>1200</v>
      </c>
      <c r="U485" s="147">
        <f t="shared" si="1196"/>
        <v>3</v>
      </c>
      <c r="V485" s="147" t="str">
        <f t="shared" si="1197"/>
        <v xml:space="preserve">Các tuyến đường giao thông đấu nối trực tiếp ra </v>
      </c>
      <c r="W485" s="147" t="str">
        <f t="shared" si="1198"/>
        <v>Đường cổng nhà văn hóa ấp 12a đi ấp 9</v>
      </c>
      <c r="X485" s="147" t="str">
        <f t="shared" si="1198"/>
        <v xml:space="preserve"> đoạn từ Đường vào công ty gỗ Rừng Thông</v>
      </c>
      <c r="Y485" s="147" t="str">
        <f t="shared" si="1199"/>
        <v xml:space="preserve"> đến Đường cổng Nhà Văn Hóa ấp 4 đi ấp 1 (xã Sông Trầu (cũ))</v>
      </c>
      <c r="Z485" s="147" t="s">
        <v>347</v>
      </c>
      <c r="AA485" s="147">
        <v>0</v>
      </c>
      <c r="AB485" s="147">
        <v>0</v>
      </c>
      <c r="AC485" s="147">
        <v>0</v>
      </c>
      <c r="AD485" s="123"/>
    </row>
    <row r="486" spans="1:30" ht="110.25" x14ac:dyDescent="0.25">
      <c r="A486" s="32">
        <f t="shared" si="1147"/>
        <v>481</v>
      </c>
      <c r="B486" s="32" t="str">
        <f t="shared" si="1187"/>
        <v>VT2*0,8</v>
      </c>
      <c r="C486" s="32" t="str">
        <f t="shared" si="1188"/>
        <v>TB56NT</v>
      </c>
      <c r="D486" s="164" t="str">
        <f>V486&amp;W486&amp;X486&amp;Y486&amp;Z486&amp;"
"&amp;AA486&amp;"
"
&amp;AB486</f>
        <v>Các tuyến đường giao thông không đấu nối trực tiếp và thông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≤1.000m.
- Có bề rộng từ ≥3m đến &lt;5m, cách đường giao thông ≤500m.</v>
      </c>
      <c r="E486" s="165"/>
      <c r="F486" s="166"/>
      <c r="G486" s="148">
        <v>1900</v>
      </c>
      <c r="H486" s="37">
        <v>1300</v>
      </c>
      <c r="I486" s="37">
        <v>1100</v>
      </c>
      <c r="J486" s="160">
        <f>VLOOKUP(C486,'[4]1. MA DO'!$E$5:$AA$1933,23,0)</f>
        <v>1.1299999999999999</v>
      </c>
      <c r="K486" s="161">
        <f t="shared" si="1134"/>
        <v>1.1299999999999999</v>
      </c>
      <c r="L486" s="161">
        <f t="shared" si="1135"/>
        <v>1.1299999999999999</v>
      </c>
      <c r="M486" s="146">
        <f t="shared" si="1189"/>
        <v>3200</v>
      </c>
      <c r="N486" s="146">
        <f t="shared" si="1190"/>
        <v>1600</v>
      </c>
      <c r="O486" s="146">
        <f t="shared" si="1191"/>
        <v>1200</v>
      </c>
      <c r="P486" s="146">
        <f t="shared" si="1192"/>
        <v>900</v>
      </c>
      <c r="Q486" s="147">
        <f t="shared" si="1193"/>
        <v>4200</v>
      </c>
      <c r="R486" s="147">
        <f t="shared" si="1194"/>
        <v>2100</v>
      </c>
      <c r="S486" s="147">
        <f t="shared" si="1195"/>
        <v>1600</v>
      </c>
      <c r="T486" s="147">
        <f t="shared" si="1196"/>
        <v>1200</v>
      </c>
      <c r="U486" s="147">
        <f t="shared" si="1196"/>
        <v>3</v>
      </c>
      <c r="V486" s="147" t="str">
        <f t="shared" si="1197"/>
        <v xml:space="preserve">Các tuyến đường giao thông không đấu nối trực tiếp và thông ra </v>
      </c>
      <c r="W486" s="147" t="str">
        <f t="shared" si="1198"/>
        <v>Đường cổng nhà văn hóa ấp 12a đi ấp 9</v>
      </c>
      <c r="X486" s="147" t="str">
        <f t="shared" si="1198"/>
        <v xml:space="preserve"> đoạn từ Đường vào công ty gỗ Rừng Thông</v>
      </c>
      <c r="Y486" s="147" t="str">
        <f t="shared" si="1199"/>
        <v xml:space="preserve"> đến Đường cổng Nhà Văn Hóa ấp 4 đi ấp 1 (xã Sông Trầu (cũ))</v>
      </c>
      <c r="Z486" s="147" t="s">
        <v>335</v>
      </c>
      <c r="AA486" s="149" t="s">
        <v>331</v>
      </c>
      <c r="AB486" s="149" t="s">
        <v>332</v>
      </c>
      <c r="AC486" s="147">
        <v>0</v>
      </c>
      <c r="AD486" s="123"/>
    </row>
    <row r="487" spans="1:30" ht="110.25" x14ac:dyDescent="0.25">
      <c r="A487" s="32">
        <f t="shared" si="1147"/>
        <v>482</v>
      </c>
      <c r="B487" s="32" t="str">
        <f t="shared" si="1187"/>
        <v>VT3*0,8</v>
      </c>
      <c r="C487" s="32" t="str">
        <f t="shared" si="1188"/>
        <v>TB56NT</v>
      </c>
      <c r="D487" s="164" t="str">
        <f>V487&amp;W487&amp;X487&amp;Y487&amp;Z487&amp;"
"&amp;AA487&amp;"
"
&amp;AB487&amp;"
"&amp;AC487</f>
        <v>Các tuyến đường giao thông không đấu nối trực tiếp và thông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&gt;1.000m.
- Có bề rộng từ ≥3m đến &lt;5m, cách đường giao thông từ &gt;500m đến ≤1.000m.
- Có bề rộng &lt;3m, cách đường giao thông ≤200m.</v>
      </c>
      <c r="E487" s="165"/>
      <c r="F487" s="166"/>
      <c r="G487" s="148">
        <v>1400</v>
      </c>
      <c r="H487" s="37">
        <v>980</v>
      </c>
      <c r="I487" s="37">
        <v>840</v>
      </c>
      <c r="J487" s="160">
        <f>VLOOKUP(C487,'[4]1. MA DO'!$E$5:$AA$1933,23,0)</f>
        <v>1.1299999999999999</v>
      </c>
      <c r="K487" s="161">
        <f t="shared" si="1134"/>
        <v>1.1299999999999999</v>
      </c>
      <c r="L487" s="161">
        <f t="shared" si="1135"/>
        <v>1.1299999999999999</v>
      </c>
      <c r="M487" s="146">
        <f t="shared" si="1189"/>
        <v>3200</v>
      </c>
      <c r="N487" s="146">
        <f t="shared" si="1190"/>
        <v>1600</v>
      </c>
      <c r="O487" s="146">
        <f t="shared" si="1191"/>
        <v>1200</v>
      </c>
      <c r="P487" s="146">
        <f t="shared" si="1192"/>
        <v>900</v>
      </c>
      <c r="Q487" s="147">
        <f t="shared" si="1193"/>
        <v>4200</v>
      </c>
      <c r="R487" s="147">
        <f t="shared" si="1194"/>
        <v>2100</v>
      </c>
      <c r="S487" s="147">
        <f t="shared" si="1195"/>
        <v>1600</v>
      </c>
      <c r="T487" s="147">
        <f t="shared" si="1196"/>
        <v>1200</v>
      </c>
      <c r="U487" s="147">
        <f t="shared" si="1196"/>
        <v>3</v>
      </c>
      <c r="V487" s="147" t="str">
        <f t="shared" si="1197"/>
        <v xml:space="preserve">Các tuyến đường giao thông không đấu nối trực tiếp và thông ra </v>
      </c>
      <c r="W487" s="147" t="str">
        <f t="shared" si="1198"/>
        <v>Đường cổng nhà văn hóa ấp 12a đi ấp 9</v>
      </c>
      <c r="X487" s="147" t="str">
        <f t="shared" si="1198"/>
        <v xml:space="preserve"> đoạn từ Đường vào công ty gỗ Rừng Thông</v>
      </c>
      <c r="Y487" s="147" t="str">
        <f t="shared" si="1199"/>
        <v xml:space="preserve"> đến Đường cổng Nhà Văn Hóa ấp 4 đi ấp 1 (xã Sông Trầu (cũ))</v>
      </c>
      <c r="Z487" s="147" t="s">
        <v>335</v>
      </c>
      <c r="AA487" s="149" t="s">
        <v>333</v>
      </c>
      <c r="AB487" s="149" t="s">
        <v>334</v>
      </c>
      <c r="AC487" s="149" t="s">
        <v>273</v>
      </c>
      <c r="AD487" s="123"/>
    </row>
    <row r="488" spans="1:30" ht="110.25" x14ac:dyDescent="0.25">
      <c r="A488" s="32">
        <f t="shared" si="1147"/>
        <v>483</v>
      </c>
      <c r="B488" s="32" t="str">
        <f t="shared" si="1187"/>
        <v>VT4*0,8</v>
      </c>
      <c r="C488" s="32" t="str">
        <f t="shared" si="1188"/>
        <v>TB56NT</v>
      </c>
      <c r="D488" s="164" t="str">
        <f>V488&amp;W488&amp;X488&amp;Y488&amp;Z488</f>
        <v>Các tuyến đường giao thông không đấu nối trực tiếp và thông ra Đường cổng nhà văn hóa ấp 12a đi ấp 9 đoạn từ Đường vào công ty gỗ Rừng Thông đến Đường cổng Nhà Văn Hóa ấp 4 đi ấp 1 (xã Sông Trầu (cũ)) có hiện trạng là đường nhựa, bê tông xi măng:
- Có bề rộng từ ≥3m đến &lt;5m, cách đường giao thông &gt;1.000m.
- Có bề rộng &lt;3m, cách đường giao thông &gt;200m.</v>
      </c>
      <c r="E488" s="165"/>
      <c r="F488" s="166"/>
      <c r="G488" s="148">
        <v>1100</v>
      </c>
      <c r="H488" s="37">
        <v>770</v>
      </c>
      <c r="I488" s="37">
        <v>660</v>
      </c>
      <c r="J488" s="160">
        <f>VLOOKUP(C488,'[4]1. MA DO'!$E$5:$AA$1933,23,0)</f>
        <v>1.1299999999999999</v>
      </c>
      <c r="K488" s="161">
        <f t="shared" si="1134"/>
        <v>1.1299999999999999</v>
      </c>
      <c r="L488" s="161">
        <f t="shared" si="1135"/>
        <v>1.1299999999999999</v>
      </c>
      <c r="M488" s="146">
        <f t="shared" si="1189"/>
        <v>3200</v>
      </c>
      <c r="N488" s="146">
        <f t="shared" si="1190"/>
        <v>1600</v>
      </c>
      <c r="O488" s="146">
        <f t="shared" si="1191"/>
        <v>1200</v>
      </c>
      <c r="P488" s="146">
        <f t="shared" si="1192"/>
        <v>900</v>
      </c>
      <c r="Q488" s="147">
        <f t="shared" si="1193"/>
        <v>4200</v>
      </c>
      <c r="R488" s="147">
        <f t="shared" si="1194"/>
        <v>2100</v>
      </c>
      <c r="S488" s="147">
        <f t="shared" si="1195"/>
        <v>1600</v>
      </c>
      <c r="T488" s="147">
        <f t="shared" si="1196"/>
        <v>1200</v>
      </c>
      <c r="U488" s="147">
        <f t="shared" si="1196"/>
        <v>3</v>
      </c>
      <c r="V488" s="147" t="str">
        <f t="shared" si="1197"/>
        <v xml:space="preserve">Các tuyến đường giao thông không đấu nối trực tiếp và thông ra </v>
      </c>
      <c r="W488" s="147" t="str">
        <f t="shared" si="1198"/>
        <v>Đường cổng nhà văn hóa ấp 12a đi ấp 9</v>
      </c>
      <c r="X488" s="147" t="str">
        <f t="shared" si="1198"/>
        <v xml:space="preserve"> đoạn từ Đường vào công ty gỗ Rừng Thông</v>
      </c>
      <c r="Y488" s="147" t="str">
        <f t="shared" si="1199"/>
        <v xml:space="preserve"> đến Đường cổng Nhà Văn Hóa ấp 4 đi ấp 1 (xã Sông Trầu (cũ))</v>
      </c>
      <c r="Z488" s="147" t="s">
        <v>347</v>
      </c>
      <c r="AA488" s="147">
        <v>0</v>
      </c>
      <c r="AB488" s="147">
        <v>0</v>
      </c>
      <c r="AC488" s="147">
        <v>0</v>
      </c>
      <c r="AD488" s="123"/>
    </row>
    <row r="489" spans="1:30" ht="31.5" x14ac:dyDescent="0.25">
      <c r="A489" s="32">
        <f t="shared" si="1147"/>
        <v>484</v>
      </c>
      <c r="B489" s="32" t="str">
        <f>'Đầu vào (2)'!G477</f>
        <v>TB14NT2_D2</v>
      </c>
      <c r="C489" s="32" t="str">
        <f>$B$489</f>
        <v>TB14NT2_D2</v>
      </c>
      <c r="D489" s="34" t="str">
        <f>'Đầu vào (2)'!H477</f>
        <v>Đường Bình Minh - Giang Điền</v>
      </c>
      <c r="E489" s="34" t="str">
        <f>'Đầu vào (2)'!I477</f>
        <v>Đường sắt</v>
      </c>
      <c r="F489" s="34" t="str">
        <f>'Đầu vào (2)'!K477</f>
        <v>Cầu Sông Buông</v>
      </c>
      <c r="G489" s="37">
        <v>8200</v>
      </c>
      <c r="H489" s="37">
        <v>5700</v>
      </c>
      <c r="I489" s="37">
        <v>4900</v>
      </c>
      <c r="J489" s="160">
        <f>VLOOKUP(C489,'[4]1. MA DO'!$E$5:$AA$1933,23,0)</f>
        <v>1.1000000000000001</v>
      </c>
      <c r="K489" s="161">
        <f t="shared" si="1134"/>
        <v>1.1000000000000001</v>
      </c>
      <c r="L489" s="161">
        <f t="shared" si="1135"/>
        <v>1.1000000000000001</v>
      </c>
      <c r="M489" s="146">
        <f>'Đầu vào (2)'!L477</f>
        <v>6300</v>
      </c>
      <c r="N489" s="146">
        <f>'Đầu vào (2)'!M477</f>
        <v>2500</v>
      </c>
      <c r="O489" s="146">
        <f>'Đầu vào (2)'!N477</f>
        <v>1800</v>
      </c>
      <c r="P489" s="146">
        <f>'Đầu vào (2)'!O477</f>
        <v>1200</v>
      </c>
      <c r="Q489" s="147">
        <f>VLOOKUP(B489,'[3]Giá đề xuất ODT'!$G$11:$AD$2233,21,0)</f>
        <v>8200</v>
      </c>
      <c r="R489" s="147">
        <f>VLOOKUP(B489,'[3]Giá đề xuất ODT'!$G$11:$AD$2233,22,0)</f>
        <v>3300</v>
      </c>
      <c r="S489" s="147">
        <f>VLOOKUP(B489,'[3]Giá đề xuất ODT'!$G$11:$AD$2233,23,0)</f>
        <v>2300</v>
      </c>
      <c r="T489" s="147">
        <f>VLOOKUP(B489,'[3]Giá đề xuất ODT'!$G$11:$AD$2233,24,0)</f>
        <v>1600</v>
      </c>
      <c r="U489" s="147">
        <v>1</v>
      </c>
      <c r="V489" s="123"/>
      <c r="W489" s="147" t="str">
        <f>D489</f>
        <v>Đường Bình Minh - Giang Điền</v>
      </c>
      <c r="X489" s="147" t="str">
        <f>" đoạn từ "&amp;E489</f>
        <v xml:space="preserve"> đoạn từ Đường sắt</v>
      </c>
      <c r="Y489" s="147" t="str">
        <f>" đến "&amp;F489</f>
        <v xml:space="preserve"> đến Cầu Sông Buông</v>
      </c>
      <c r="Z489" s="123">
        <f>Z482+7</f>
        <v>484</v>
      </c>
      <c r="AA489" s="123" t="b">
        <f>Z489=A489</f>
        <v>1</v>
      </c>
      <c r="AB489" s="123"/>
      <c r="AC489" s="123"/>
      <c r="AD489" s="123"/>
    </row>
    <row r="490" spans="1:30" ht="78.75" x14ac:dyDescent="0.25">
      <c r="A490" s="32">
        <f t="shared" si="1147"/>
        <v>485</v>
      </c>
      <c r="B490" s="32" t="str">
        <f t="shared" ref="B490:B495" si="1200">B483</f>
        <v>VT2</v>
      </c>
      <c r="C490" s="32" t="str">
        <f t="shared" ref="C490:C495" si="1201">$B$489</f>
        <v>TB14NT2_D2</v>
      </c>
      <c r="D490" s="164" t="str">
        <f>V490&amp;W490&amp;X490&amp;Y490&amp;Z490&amp;"
"&amp;AA490&amp;"
"
&amp;AB490</f>
        <v>Các tuyến đường giao thông đấu nối trực tiếp ra Đường Bình Minh - Giang Điền đoạn từ Đường sắt đến Cầu Sông Buông có hiện trạng là đường nhựa, bê tông xi măng:
- Có bề rộng ≥5m, cách đường giao thông ≤1.000m.
- Có bề rộng từ ≥3m đến &lt;5m, cách đường giao thông ≤500m.</v>
      </c>
      <c r="E490" s="165"/>
      <c r="F490" s="166"/>
      <c r="G490" s="148">
        <v>3300</v>
      </c>
      <c r="H490" s="37">
        <v>2300</v>
      </c>
      <c r="I490" s="37">
        <v>2000</v>
      </c>
      <c r="J490" s="160">
        <f>VLOOKUP(C490,'[4]1. MA DO'!$E$5:$AA$1933,23,0)</f>
        <v>1.1000000000000001</v>
      </c>
      <c r="K490" s="161">
        <f t="shared" si="1134"/>
        <v>1.1000000000000001</v>
      </c>
      <c r="L490" s="161">
        <f t="shared" si="1135"/>
        <v>1.1000000000000001</v>
      </c>
      <c r="M490" s="146">
        <f t="shared" ref="M490:M495" si="1202">M489</f>
        <v>6300</v>
      </c>
      <c r="N490" s="146">
        <f t="shared" ref="N490:N495" si="1203">N489</f>
        <v>2500</v>
      </c>
      <c r="O490" s="146">
        <f t="shared" ref="O490:O495" si="1204">O489</f>
        <v>1800</v>
      </c>
      <c r="P490" s="146">
        <f t="shared" ref="P490:P495" si="1205">P489</f>
        <v>1200</v>
      </c>
      <c r="Q490" s="147">
        <f t="shared" ref="Q490:Q495" si="1206">Q489</f>
        <v>8200</v>
      </c>
      <c r="R490" s="147">
        <f t="shared" ref="R490:R495" si="1207">R489</f>
        <v>3300</v>
      </c>
      <c r="S490" s="147">
        <f t="shared" ref="S490:S495" si="1208">S489</f>
        <v>2300</v>
      </c>
      <c r="T490" s="147">
        <f t="shared" ref="T490:U495" si="1209">T489</f>
        <v>1600</v>
      </c>
      <c r="U490" s="147">
        <f t="shared" si="1209"/>
        <v>1</v>
      </c>
      <c r="V490" s="147" t="str">
        <f t="shared" ref="V490:V495" si="1210">V483</f>
        <v xml:space="preserve">Các tuyến đường giao thông đấu nối trực tiếp ra </v>
      </c>
      <c r="W490" s="147" t="str">
        <f t="shared" ref="W490:X495" si="1211">W489</f>
        <v>Đường Bình Minh - Giang Điền</v>
      </c>
      <c r="X490" s="147" t="str">
        <f t="shared" si="1211"/>
        <v xml:space="preserve"> đoạn từ Đường sắt</v>
      </c>
      <c r="Y490" s="147" t="str">
        <f t="shared" ref="Y490:Y495" si="1212">Y489</f>
        <v xml:space="preserve"> đến Cầu Sông Buông</v>
      </c>
      <c r="Z490" s="147" t="s">
        <v>335</v>
      </c>
      <c r="AA490" s="149" t="s">
        <v>331</v>
      </c>
      <c r="AB490" s="149" t="s">
        <v>332</v>
      </c>
      <c r="AC490" s="147">
        <v>0</v>
      </c>
      <c r="AD490" s="123"/>
    </row>
    <row r="491" spans="1:30" ht="78.75" x14ac:dyDescent="0.25">
      <c r="A491" s="32">
        <f t="shared" si="1147"/>
        <v>486</v>
      </c>
      <c r="B491" s="32" t="str">
        <f t="shared" si="1200"/>
        <v>VT3</v>
      </c>
      <c r="C491" s="32" t="str">
        <f t="shared" si="1201"/>
        <v>TB14NT2_D2</v>
      </c>
      <c r="D491" s="164" t="str">
        <f>V491&amp;W491&amp;X491&amp;Y491&amp;Z491&amp;"
"&amp;AA491&amp;"
"&amp;AB491&amp;"
"&amp;AC491</f>
        <v>Các tuyến đường giao thông đấu nối trực tiếp ra Đường Bình Minh - Giang Điền đoạn từ Đường sắt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E491" s="165"/>
      <c r="F491" s="166"/>
      <c r="G491" s="148">
        <v>2300</v>
      </c>
      <c r="H491" s="37">
        <v>1600</v>
      </c>
      <c r="I491" s="37">
        <v>1400</v>
      </c>
      <c r="J491" s="160">
        <f>VLOOKUP(C491,'[4]1. MA DO'!$E$5:$AA$1933,23,0)</f>
        <v>1.1000000000000001</v>
      </c>
      <c r="K491" s="161">
        <f t="shared" si="1134"/>
        <v>1.1000000000000001</v>
      </c>
      <c r="L491" s="161">
        <f t="shared" si="1135"/>
        <v>1.1000000000000001</v>
      </c>
      <c r="M491" s="146">
        <f t="shared" si="1202"/>
        <v>6300</v>
      </c>
      <c r="N491" s="146">
        <f t="shared" si="1203"/>
        <v>2500</v>
      </c>
      <c r="O491" s="146">
        <f t="shared" si="1204"/>
        <v>1800</v>
      </c>
      <c r="P491" s="146">
        <f t="shared" si="1205"/>
        <v>1200</v>
      </c>
      <c r="Q491" s="147">
        <f t="shared" si="1206"/>
        <v>8200</v>
      </c>
      <c r="R491" s="147">
        <f t="shared" si="1207"/>
        <v>3300</v>
      </c>
      <c r="S491" s="147">
        <f t="shared" si="1208"/>
        <v>2300</v>
      </c>
      <c r="T491" s="147">
        <f t="shared" si="1209"/>
        <v>1600</v>
      </c>
      <c r="U491" s="147">
        <f t="shared" si="1209"/>
        <v>1</v>
      </c>
      <c r="V491" s="147" t="str">
        <f t="shared" si="1210"/>
        <v xml:space="preserve">Các tuyến đường giao thông đấu nối trực tiếp ra </v>
      </c>
      <c r="W491" s="147" t="str">
        <f t="shared" si="1211"/>
        <v>Đường Bình Minh - Giang Điền</v>
      </c>
      <c r="X491" s="147" t="str">
        <f t="shared" si="1211"/>
        <v xml:space="preserve"> đoạn từ Đường sắt</v>
      </c>
      <c r="Y491" s="147" t="str">
        <f t="shared" si="1212"/>
        <v xml:space="preserve"> đến Cầu Sông Buông</v>
      </c>
      <c r="Z491" s="147" t="s">
        <v>335</v>
      </c>
      <c r="AA491" s="149" t="s">
        <v>333</v>
      </c>
      <c r="AB491" s="149" t="s">
        <v>334</v>
      </c>
      <c r="AC491" s="149" t="s">
        <v>273</v>
      </c>
      <c r="AD491" s="123"/>
    </row>
    <row r="492" spans="1:30" ht="94.5" x14ac:dyDescent="0.25">
      <c r="A492" s="32">
        <f t="shared" si="1147"/>
        <v>487</v>
      </c>
      <c r="B492" s="32" t="str">
        <f t="shared" si="1200"/>
        <v>VT4</v>
      </c>
      <c r="C492" s="32" t="str">
        <f t="shared" si="1201"/>
        <v>TB14NT2_D2</v>
      </c>
      <c r="D492" s="164" t="str">
        <f>V492&amp;W492&amp;X492&amp;Y492&amp;Z492</f>
        <v>Các tuyến đường giao thông đấu nối trực tiếp ra Đường Bình Minh - Giang Điền đoạn từ Đường sắt đến Cầu Sông Buông có hiện trạng là đường nhựa, bê tông xi măng:
- Có bề rộng từ ≥3m đến &lt;5m, cách đường giao thông &gt;1.000m.
- Có bề rộng &lt;3m, cách đường giao thông &gt;200m.</v>
      </c>
      <c r="E492" s="165"/>
      <c r="F492" s="166"/>
      <c r="G492" s="148">
        <v>1600</v>
      </c>
      <c r="H492" s="37">
        <v>1100</v>
      </c>
      <c r="I492" s="37">
        <v>960</v>
      </c>
      <c r="J492" s="160">
        <f>VLOOKUP(C492,'[4]1. MA DO'!$E$5:$AA$1933,23,0)</f>
        <v>1.1000000000000001</v>
      </c>
      <c r="K492" s="161">
        <f t="shared" si="1134"/>
        <v>1.1000000000000001</v>
      </c>
      <c r="L492" s="161">
        <f t="shared" si="1135"/>
        <v>1.1000000000000001</v>
      </c>
      <c r="M492" s="146">
        <f t="shared" si="1202"/>
        <v>6300</v>
      </c>
      <c r="N492" s="146">
        <f t="shared" si="1203"/>
        <v>2500</v>
      </c>
      <c r="O492" s="146">
        <f t="shared" si="1204"/>
        <v>1800</v>
      </c>
      <c r="P492" s="146">
        <f t="shared" si="1205"/>
        <v>1200</v>
      </c>
      <c r="Q492" s="147">
        <f t="shared" si="1206"/>
        <v>8200</v>
      </c>
      <c r="R492" s="147">
        <f t="shared" si="1207"/>
        <v>3300</v>
      </c>
      <c r="S492" s="147">
        <f t="shared" si="1208"/>
        <v>2300</v>
      </c>
      <c r="T492" s="147">
        <f t="shared" si="1209"/>
        <v>1600</v>
      </c>
      <c r="U492" s="147">
        <f t="shared" si="1209"/>
        <v>1</v>
      </c>
      <c r="V492" s="147" t="str">
        <f t="shared" si="1210"/>
        <v xml:space="preserve">Các tuyến đường giao thông đấu nối trực tiếp ra </v>
      </c>
      <c r="W492" s="147" t="str">
        <f t="shared" si="1211"/>
        <v>Đường Bình Minh - Giang Điền</v>
      </c>
      <c r="X492" s="147" t="str">
        <f t="shared" si="1211"/>
        <v xml:space="preserve"> đoạn từ Đường sắt</v>
      </c>
      <c r="Y492" s="147" t="str">
        <f t="shared" si="1212"/>
        <v xml:space="preserve"> đến Cầu Sông Buông</v>
      </c>
      <c r="Z492" s="147" t="s">
        <v>347</v>
      </c>
      <c r="AA492" s="147">
        <v>0</v>
      </c>
      <c r="AB492" s="147">
        <v>0</v>
      </c>
      <c r="AC492" s="147">
        <v>0</v>
      </c>
      <c r="AD492" s="123"/>
    </row>
    <row r="493" spans="1:30" ht="110.25" x14ac:dyDescent="0.25">
      <c r="A493" s="32">
        <f t="shared" si="1147"/>
        <v>488</v>
      </c>
      <c r="B493" s="32" t="str">
        <f t="shared" si="1200"/>
        <v>VT2*0,8</v>
      </c>
      <c r="C493" s="32" t="str">
        <f t="shared" si="1201"/>
        <v>TB14NT2_D2</v>
      </c>
      <c r="D493" s="164" t="str">
        <f>V493&amp;W493&amp;X493&amp;Y493&amp;Z493&amp;"
"&amp;AA493&amp;"
"
&amp;AB493</f>
        <v>Các tuyến đường giao thông không đấu nối trực tiếp và thông ra Đường Bình Minh - Giang Điền đoạn từ Đường sắt đến Cầu Sông Buông có hiện trạng là đường nhựa, bê tông xi măng:
- Có bề rộng ≥5m, cách đường giao thông ≤1.000m.
- Có bề rộng từ ≥3m đến &lt;5m, cách đường giao thông ≤500m.</v>
      </c>
      <c r="E493" s="165"/>
      <c r="F493" s="166"/>
      <c r="G493" s="148">
        <v>3000</v>
      </c>
      <c r="H493" s="37">
        <v>2100</v>
      </c>
      <c r="I493" s="37">
        <v>1800</v>
      </c>
      <c r="J493" s="160">
        <f>VLOOKUP(C493,'[4]1. MA DO'!$E$5:$AA$1933,23,0)</f>
        <v>1.1000000000000001</v>
      </c>
      <c r="K493" s="161">
        <f t="shared" si="1134"/>
        <v>1.1000000000000001</v>
      </c>
      <c r="L493" s="161">
        <f t="shared" si="1135"/>
        <v>1.1000000000000001</v>
      </c>
      <c r="M493" s="146">
        <f t="shared" si="1202"/>
        <v>6300</v>
      </c>
      <c r="N493" s="146">
        <f t="shared" si="1203"/>
        <v>2500</v>
      </c>
      <c r="O493" s="146">
        <f t="shared" si="1204"/>
        <v>1800</v>
      </c>
      <c r="P493" s="146">
        <f t="shared" si="1205"/>
        <v>1200</v>
      </c>
      <c r="Q493" s="147">
        <f t="shared" si="1206"/>
        <v>8200</v>
      </c>
      <c r="R493" s="147">
        <f t="shared" si="1207"/>
        <v>3300</v>
      </c>
      <c r="S493" s="147">
        <f t="shared" si="1208"/>
        <v>2300</v>
      </c>
      <c r="T493" s="147">
        <f t="shared" si="1209"/>
        <v>1600</v>
      </c>
      <c r="U493" s="147">
        <f t="shared" si="1209"/>
        <v>1</v>
      </c>
      <c r="V493" s="147" t="str">
        <f t="shared" si="1210"/>
        <v xml:space="preserve">Các tuyến đường giao thông không đấu nối trực tiếp và thông ra </v>
      </c>
      <c r="W493" s="147" t="str">
        <f t="shared" si="1211"/>
        <v>Đường Bình Minh - Giang Điền</v>
      </c>
      <c r="X493" s="147" t="str">
        <f t="shared" si="1211"/>
        <v xml:space="preserve"> đoạn từ Đường sắt</v>
      </c>
      <c r="Y493" s="147" t="str">
        <f t="shared" si="1212"/>
        <v xml:space="preserve"> đến Cầu Sông Buông</v>
      </c>
      <c r="Z493" s="147" t="s">
        <v>335</v>
      </c>
      <c r="AA493" s="149" t="s">
        <v>331</v>
      </c>
      <c r="AB493" s="149" t="s">
        <v>332</v>
      </c>
      <c r="AC493" s="147">
        <v>0</v>
      </c>
      <c r="AD493" s="123"/>
    </row>
    <row r="494" spans="1:30" ht="110.25" x14ac:dyDescent="0.25">
      <c r="A494" s="32">
        <f t="shared" si="1147"/>
        <v>489</v>
      </c>
      <c r="B494" s="32" t="str">
        <f t="shared" si="1200"/>
        <v>VT3*0,8</v>
      </c>
      <c r="C494" s="32" t="str">
        <f t="shared" si="1201"/>
        <v>TB14NT2_D2</v>
      </c>
      <c r="D494" s="164" t="str">
        <f>V494&amp;W494&amp;X494&amp;Y494&amp;Z494&amp;"
"&amp;AA494&amp;"
"
&amp;AB494&amp;"
"&amp;AC494</f>
        <v>Các tuyến đường giao thông không đấu nối trực tiếp và thông ra Đường Bình Minh - Giang Điền đoạn từ Đường sắt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E494" s="165"/>
      <c r="F494" s="166"/>
      <c r="G494" s="148">
        <v>2100</v>
      </c>
      <c r="H494" s="37">
        <v>1500</v>
      </c>
      <c r="I494" s="37">
        <v>1300</v>
      </c>
      <c r="J494" s="160">
        <f>VLOOKUP(C494,'[4]1. MA DO'!$E$5:$AA$1933,23,0)</f>
        <v>1.1000000000000001</v>
      </c>
      <c r="K494" s="161">
        <f t="shared" si="1134"/>
        <v>1.1000000000000001</v>
      </c>
      <c r="L494" s="161">
        <f t="shared" si="1135"/>
        <v>1.1000000000000001</v>
      </c>
      <c r="M494" s="146">
        <f t="shared" si="1202"/>
        <v>6300</v>
      </c>
      <c r="N494" s="146">
        <f t="shared" si="1203"/>
        <v>2500</v>
      </c>
      <c r="O494" s="146">
        <f t="shared" si="1204"/>
        <v>1800</v>
      </c>
      <c r="P494" s="146">
        <f t="shared" si="1205"/>
        <v>1200</v>
      </c>
      <c r="Q494" s="147">
        <f t="shared" si="1206"/>
        <v>8200</v>
      </c>
      <c r="R494" s="147">
        <f t="shared" si="1207"/>
        <v>3300</v>
      </c>
      <c r="S494" s="147">
        <f t="shared" si="1208"/>
        <v>2300</v>
      </c>
      <c r="T494" s="147">
        <f t="shared" si="1209"/>
        <v>1600</v>
      </c>
      <c r="U494" s="147">
        <f t="shared" si="1209"/>
        <v>1</v>
      </c>
      <c r="V494" s="147" t="str">
        <f t="shared" si="1210"/>
        <v xml:space="preserve">Các tuyến đường giao thông không đấu nối trực tiếp và thông ra </v>
      </c>
      <c r="W494" s="147" t="str">
        <f t="shared" si="1211"/>
        <v>Đường Bình Minh - Giang Điền</v>
      </c>
      <c r="X494" s="147" t="str">
        <f t="shared" si="1211"/>
        <v xml:space="preserve"> đoạn từ Đường sắt</v>
      </c>
      <c r="Y494" s="147" t="str">
        <f t="shared" si="1212"/>
        <v xml:space="preserve"> đến Cầu Sông Buông</v>
      </c>
      <c r="Z494" s="147" t="s">
        <v>335</v>
      </c>
      <c r="AA494" s="149" t="s">
        <v>333</v>
      </c>
      <c r="AB494" s="149" t="s">
        <v>334</v>
      </c>
      <c r="AC494" s="149" t="s">
        <v>273</v>
      </c>
      <c r="AD494" s="123"/>
    </row>
    <row r="495" spans="1:30" ht="110.25" x14ac:dyDescent="0.25">
      <c r="A495" s="32">
        <f t="shared" si="1147"/>
        <v>490</v>
      </c>
      <c r="B495" s="32" t="str">
        <f t="shared" si="1200"/>
        <v>VT4*0,8</v>
      </c>
      <c r="C495" s="32" t="str">
        <f t="shared" si="1201"/>
        <v>TB14NT2_D2</v>
      </c>
      <c r="D495" s="164" t="str">
        <f>V495&amp;W495&amp;X495&amp;Y495&amp;Z495</f>
        <v>Các tuyến đường giao thông không đấu nối trực tiếp và thông ra Đường Bình Minh - Giang Điền đoạn từ Đường sắt đến Cầu Sông Buông có hiện trạng là đường nhựa, bê tông xi măng:
- Có bề rộng từ ≥3m đến &lt;5m, cách đường giao thông &gt;1.000m.
- Có bề rộng &lt;3m, cách đường giao thông &gt;200m.</v>
      </c>
      <c r="E495" s="165"/>
      <c r="F495" s="166"/>
      <c r="G495" s="148">
        <v>1400</v>
      </c>
      <c r="H495" s="37">
        <v>980</v>
      </c>
      <c r="I495" s="37">
        <v>840</v>
      </c>
      <c r="J495" s="160">
        <f>VLOOKUP(C495,'[4]1. MA DO'!$E$5:$AA$1933,23,0)</f>
        <v>1.1000000000000001</v>
      </c>
      <c r="K495" s="161">
        <f t="shared" si="1134"/>
        <v>1.1000000000000001</v>
      </c>
      <c r="L495" s="161">
        <f t="shared" si="1135"/>
        <v>1.1000000000000001</v>
      </c>
      <c r="M495" s="146">
        <f t="shared" si="1202"/>
        <v>6300</v>
      </c>
      <c r="N495" s="146">
        <f t="shared" si="1203"/>
        <v>2500</v>
      </c>
      <c r="O495" s="146">
        <f t="shared" si="1204"/>
        <v>1800</v>
      </c>
      <c r="P495" s="146">
        <f t="shared" si="1205"/>
        <v>1200</v>
      </c>
      <c r="Q495" s="147">
        <f t="shared" si="1206"/>
        <v>8200</v>
      </c>
      <c r="R495" s="147">
        <f t="shared" si="1207"/>
        <v>3300</v>
      </c>
      <c r="S495" s="147">
        <f t="shared" si="1208"/>
        <v>2300</v>
      </c>
      <c r="T495" s="147">
        <f t="shared" si="1209"/>
        <v>1600</v>
      </c>
      <c r="U495" s="147">
        <f t="shared" si="1209"/>
        <v>1</v>
      </c>
      <c r="V495" s="147" t="str">
        <f t="shared" si="1210"/>
        <v xml:space="preserve">Các tuyến đường giao thông không đấu nối trực tiếp và thông ra </v>
      </c>
      <c r="W495" s="147" t="str">
        <f t="shared" si="1211"/>
        <v>Đường Bình Minh - Giang Điền</v>
      </c>
      <c r="X495" s="147" t="str">
        <f t="shared" si="1211"/>
        <v xml:space="preserve"> đoạn từ Đường sắt</v>
      </c>
      <c r="Y495" s="147" t="str">
        <f t="shared" si="1212"/>
        <v xml:space="preserve"> đến Cầu Sông Buông</v>
      </c>
      <c r="Z495" s="147" t="s">
        <v>347</v>
      </c>
      <c r="AA495" s="147">
        <v>0</v>
      </c>
      <c r="AB495" s="147">
        <v>0</v>
      </c>
      <c r="AC495" s="147">
        <v>0</v>
      </c>
      <c r="AD495" s="123"/>
    </row>
    <row r="496" spans="1:30" ht="31.5" x14ac:dyDescent="0.25">
      <c r="A496" s="32">
        <f t="shared" si="1147"/>
        <v>491</v>
      </c>
      <c r="B496" s="32" t="str">
        <f>'Đầu vào (2)'!G484</f>
        <v>TB14NT2_D3</v>
      </c>
      <c r="C496" s="32" t="str">
        <f>$B$496</f>
        <v>TB14NT2_D3</v>
      </c>
      <c r="D496" s="34" t="str">
        <f>'Đầu vào (2)'!H484</f>
        <v>Đường Bình Minh - Giang Điền</v>
      </c>
      <c r="E496" s="34" t="str">
        <f>'Đầu vào (2)'!I484</f>
        <v>Ranh giới xã Giang Điền (cũ)</v>
      </c>
      <c r="F496" s="34" t="str">
        <f>'Đầu vào (2)'!K484</f>
        <v>Cầu Sông Buông</v>
      </c>
      <c r="G496" s="37">
        <v>8600</v>
      </c>
      <c r="H496" s="37">
        <v>6000</v>
      </c>
      <c r="I496" s="37">
        <v>5200</v>
      </c>
      <c r="J496" s="160">
        <f>VLOOKUP(C496,'[4]1. MA DO'!$E$5:$AA$1933,23,0)</f>
        <v>1.1000000000000001</v>
      </c>
      <c r="K496" s="161">
        <f t="shared" si="1134"/>
        <v>1.1000000000000001</v>
      </c>
      <c r="L496" s="161">
        <f t="shared" si="1135"/>
        <v>1.1000000000000001</v>
      </c>
      <c r="M496" s="146">
        <f>'Đầu vào (2)'!L484</f>
        <v>6500</v>
      </c>
      <c r="N496" s="146">
        <f>'Đầu vào (2)'!M484</f>
        <v>2800</v>
      </c>
      <c r="O496" s="146">
        <f>'Đầu vào (2)'!N484</f>
        <v>1800</v>
      </c>
      <c r="P496" s="146">
        <f>'Đầu vào (2)'!O484</f>
        <v>1200</v>
      </c>
      <c r="Q496" s="147">
        <f>VLOOKUP(B496,'[3]Giá đề xuất ODT'!$G$11:$AD$2233,21,0)</f>
        <v>8600</v>
      </c>
      <c r="R496" s="147">
        <f>VLOOKUP(B496,'[3]Giá đề xuất ODT'!$G$11:$AD$2233,22,0)</f>
        <v>3700</v>
      </c>
      <c r="S496" s="147">
        <f>VLOOKUP(B496,'[3]Giá đề xuất ODT'!$G$11:$AD$2233,23,0)</f>
        <v>2400</v>
      </c>
      <c r="T496" s="147">
        <f>VLOOKUP(B496,'[3]Giá đề xuất ODT'!$G$11:$AD$2233,24,0)</f>
        <v>1600</v>
      </c>
      <c r="U496" s="147">
        <v>1</v>
      </c>
      <c r="V496" s="123"/>
      <c r="W496" s="147" t="str">
        <f>D496</f>
        <v>Đường Bình Minh - Giang Điền</v>
      </c>
      <c r="X496" s="147" t="str">
        <f>" đoạn từ "&amp;E496</f>
        <v xml:space="preserve"> đoạn từ Ranh giới xã Giang Điền (cũ)</v>
      </c>
      <c r="Y496" s="147" t="str">
        <f>" đến "&amp;F496</f>
        <v xml:space="preserve"> đến Cầu Sông Buông</v>
      </c>
      <c r="Z496" s="123">
        <f>Z489+7</f>
        <v>491</v>
      </c>
      <c r="AA496" s="123" t="b">
        <f>Z496=A496</f>
        <v>1</v>
      </c>
      <c r="AB496" s="123"/>
      <c r="AC496" s="123"/>
      <c r="AD496" s="123"/>
    </row>
    <row r="497" spans="1:30" ht="78.75" x14ac:dyDescent="0.25">
      <c r="A497" s="32">
        <f t="shared" si="1147"/>
        <v>492</v>
      </c>
      <c r="B497" s="32" t="str">
        <f t="shared" ref="B497:B502" si="1213">B490</f>
        <v>VT2</v>
      </c>
      <c r="C497" s="32" t="str">
        <f t="shared" ref="C497:C502" si="1214">$B$496</f>
        <v>TB14NT2_D3</v>
      </c>
      <c r="D497" s="164" t="str">
        <f>V497&amp;W497&amp;X497&amp;Y497&amp;Z497&amp;"
"&amp;AA497&amp;"
"
&amp;AB497</f>
        <v>Các tuyến đường giao thông đấu nối trực tiếp ra Đường Bình Minh - Giang Điền đoạn từ Ranh giới xã Giang Điền (cũ) đến Cầu Sông Buông có hiện trạng là đường nhựa, bê tông xi măng:
- Có bề rộng ≥5m, cách đường giao thông ≤1.000m.
- Có bề rộng từ ≥3m đến &lt;5m, cách đường giao thông ≤500m.</v>
      </c>
      <c r="E497" s="165"/>
      <c r="F497" s="166"/>
      <c r="G497" s="148">
        <v>3700</v>
      </c>
      <c r="H497" s="37">
        <v>2600</v>
      </c>
      <c r="I497" s="37">
        <v>2200</v>
      </c>
      <c r="J497" s="160">
        <f>VLOOKUP(C497,'[4]1. MA DO'!$E$5:$AA$1933,23,0)</f>
        <v>1.1000000000000001</v>
      </c>
      <c r="K497" s="161">
        <f t="shared" si="1134"/>
        <v>1.1000000000000001</v>
      </c>
      <c r="L497" s="161">
        <f t="shared" si="1135"/>
        <v>1.1000000000000001</v>
      </c>
      <c r="M497" s="146">
        <f t="shared" ref="M497:M502" si="1215">M496</f>
        <v>6500</v>
      </c>
      <c r="N497" s="146">
        <f t="shared" ref="N497:N502" si="1216">N496</f>
        <v>2800</v>
      </c>
      <c r="O497" s="146">
        <f t="shared" ref="O497:O502" si="1217">O496</f>
        <v>1800</v>
      </c>
      <c r="P497" s="146">
        <f t="shared" ref="P497:P502" si="1218">P496</f>
        <v>1200</v>
      </c>
      <c r="Q497" s="147">
        <f t="shared" ref="Q497:Q502" si="1219">Q496</f>
        <v>8600</v>
      </c>
      <c r="R497" s="147">
        <f t="shared" ref="R497:R502" si="1220">R496</f>
        <v>3700</v>
      </c>
      <c r="S497" s="147">
        <f t="shared" ref="S497:S502" si="1221">S496</f>
        <v>2400</v>
      </c>
      <c r="T497" s="147">
        <f t="shared" ref="T497:U502" si="1222">T496</f>
        <v>1600</v>
      </c>
      <c r="U497" s="147">
        <f t="shared" si="1222"/>
        <v>1</v>
      </c>
      <c r="V497" s="147" t="str">
        <f t="shared" ref="V497:V502" si="1223">V490</f>
        <v xml:space="preserve">Các tuyến đường giao thông đấu nối trực tiếp ra </v>
      </c>
      <c r="W497" s="147" t="str">
        <f t="shared" ref="W497:X502" si="1224">W496</f>
        <v>Đường Bình Minh - Giang Điền</v>
      </c>
      <c r="X497" s="147" t="str">
        <f t="shared" si="1224"/>
        <v xml:space="preserve"> đoạn từ Ranh giới xã Giang Điền (cũ)</v>
      </c>
      <c r="Y497" s="147" t="str">
        <f t="shared" ref="Y497:Y502" si="1225">Y496</f>
        <v xml:space="preserve"> đến Cầu Sông Buông</v>
      </c>
      <c r="Z497" s="147" t="s">
        <v>335</v>
      </c>
      <c r="AA497" s="149" t="s">
        <v>331</v>
      </c>
      <c r="AB497" s="149" t="s">
        <v>332</v>
      </c>
      <c r="AC497" s="147">
        <v>0</v>
      </c>
      <c r="AD497" s="123"/>
    </row>
    <row r="498" spans="1:30" ht="78.75" x14ac:dyDescent="0.25">
      <c r="A498" s="32">
        <f t="shared" si="1147"/>
        <v>493</v>
      </c>
      <c r="B498" s="32" t="str">
        <f t="shared" si="1213"/>
        <v>VT3</v>
      </c>
      <c r="C498" s="32" t="str">
        <f t="shared" si="1214"/>
        <v>TB14NT2_D3</v>
      </c>
      <c r="D498" s="164" t="str">
        <f>V498&amp;W498&amp;X498&amp;Y498&amp;Z498&amp;"
"&amp;AA498&amp;"
"&amp;AB498&amp;"
"&amp;AC498</f>
        <v>Các tuyến đường giao thông đấu nối trực tiếp ra Đường Bình Minh - Giang Điền đoạn từ Ranh giới xã Giang Điền (cũ)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E498" s="165"/>
      <c r="F498" s="166"/>
      <c r="G498" s="148">
        <v>2400</v>
      </c>
      <c r="H498" s="37">
        <v>1700</v>
      </c>
      <c r="I498" s="37">
        <v>1400</v>
      </c>
      <c r="J498" s="160">
        <f>VLOOKUP(C498,'[4]1. MA DO'!$E$5:$AA$1933,23,0)</f>
        <v>1.1000000000000001</v>
      </c>
      <c r="K498" s="161">
        <f t="shared" si="1134"/>
        <v>1.1000000000000001</v>
      </c>
      <c r="L498" s="161">
        <f t="shared" si="1135"/>
        <v>1.1000000000000001</v>
      </c>
      <c r="M498" s="146">
        <f t="shared" si="1215"/>
        <v>6500</v>
      </c>
      <c r="N498" s="146">
        <f t="shared" si="1216"/>
        <v>2800</v>
      </c>
      <c r="O498" s="146">
        <f t="shared" si="1217"/>
        <v>1800</v>
      </c>
      <c r="P498" s="146">
        <f t="shared" si="1218"/>
        <v>1200</v>
      </c>
      <c r="Q498" s="147">
        <f t="shared" si="1219"/>
        <v>8600</v>
      </c>
      <c r="R498" s="147">
        <f t="shared" si="1220"/>
        <v>3700</v>
      </c>
      <c r="S498" s="147">
        <f t="shared" si="1221"/>
        <v>2400</v>
      </c>
      <c r="T498" s="147">
        <f t="shared" si="1222"/>
        <v>1600</v>
      </c>
      <c r="U498" s="147">
        <f t="shared" si="1222"/>
        <v>1</v>
      </c>
      <c r="V498" s="147" t="str">
        <f t="shared" si="1223"/>
        <v xml:space="preserve">Các tuyến đường giao thông đấu nối trực tiếp ra </v>
      </c>
      <c r="W498" s="147" t="str">
        <f t="shared" si="1224"/>
        <v>Đường Bình Minh - Giang Điền</v>
      </c>
      <c r="X498" s="147" t="str">
        <f t="shared" si="1224"/>
        <v xml:space="preserve"> đoạn từ Ranh giới xã Giang Điền (cũ)</v>
      </c>
      <c r="Y498" s="147" t="str">
        <f t="shared" si="1225"/>
        <v xml:space="preserve"> đến Cầu Sông Buông</v>
      </c>
      <c r="Z498" s="147" t="s">
        <v>335</v>
      </c>
      <c r="AA498" s="149" t="s">
        <v>333</v>
      </c>
      <c r="AB498" s="149" t="s">
        <v>334</v>
      </c>
      <c r="AC498" s="149" t="s">
        <v>273</v>
      </c>
      <c r="AD498" s="123"/>
    </row>
    <row r="499" spans="1:30" ht="94.5" x14ac:dyDescent="0.25">
      <c r="A499" s="32">
        <f t="shared" si="1147"/>
        <v>494</v>
      </c>
      <c r="B499" s="32" t="str">
        <f t="shared" si="1213"/>
        <v>VT4</v>
      </c>
      <c r="C499" s="32" t="str">
        <f t="shared" si="1214"/>
        <v>TB14NT2_D3</v>
      </c>
      <c r="D499" s="164" t="str">
        <f>V499&amp;W499&amp;X499&amp;Y499&amp;Z499</f>
        <v>Các tuyến đường giao thông đấu nối trực tiếp ra Đường Bình Minh - Giang Điền đoạn từ Ranh giới xã Giang Điền (cũ) đến Cầu Sông Buông có hiện trạng là đường nhựa, bê tông xi măng:
- Có bề rộng từ ≥3m đến &lt;5m, cách đường giao thông &gt;1.000m.
- Có bề rộng &lt;3m, cách đường giao thông &gt;200m.</v>
      </c>
      <c r="E499" s="165"/>
      <c r="F499" s="166"/>
      <c r="G499" s="148">
        <v>1600</v>
      </c>
      <c r="H499" s="37">
        <v>1100</v>
      </c>
      <c r="I499" s="37">
        <v>960</v>
      </c>
      <c r="J499" s="160">
        <f>VLOOKUP(C499,'[4]1. MA DO'!$E$5:$AA$1933,23,0)</f>
        <v>1.1000000000000001</v>
      </c>
      <c r="K499" s="161">
        <f t="shared" si="1134"/>
        <v>1.1000000000000001</v>
      </c>
      <c r="L499" s="161">
        <f t="shared" si="1135"/>
        <v>1.1000000000000001</v>
      </c>
      <c r="M499" s="146">
        <f t="shared" si="1215"/>
        <v>6500</v>
      </c>
      <c r="N499" s="146">
        <f t="shared" si="1216"/>
        <v>2800</v>
      </c>
      <c r="O499" s="146">
        <f t="shared" si="1217"/>
        <v>1800</v>
      </c>
      <c r="P499" s="146">
        <f t="shared" si="1218"/>
        <v>1200</v>
      </c>
      <c r="Q499" s="147">
        <f t="shared" si="1219"/>
        <v>8600</v>
      </c>
      <c r="R499" s="147">
        <f t="shared" si="1220"/>
        <v>3700</v>
      </c>
      <c r="S499" s="147">
        <f t="shared" si="1221"/>
        <v>2400</v>
      </c>
      <c r="T499" s="147">
        <f t="shared" si="1222"/>
        <v>1600</v>
      </c>
      <c r="U499" s="147">
        <f t="shared" si="1222"/>
        <v>1</v>
      </c>
      <c r="V499" s="147" t="str">
        <f t="shared" si="1223"/>
        <v xml:space="preserve">Các tuyến đường giao thông đấu nối trực tiếp ra </v>
      </c>
      <c r="W499" s="147" t="str">
        <f t="shared" si="1224"/>
        <v>Đường Bình Minh - Giang Điền</v>
      </c>
      <c r="X499" s="147" t="str">
        <f t="shared" si="1224"/>
        <v xml:space="preserve"> đoạn từ Ranh giới xã Giang Điền (cũ)</v>
      </c>
      <c r="Y499" s="147" t="str">
        <f t="shared" si="1225"/>
        <v xml:space="preserve"> đến Cầu Sông Buông</v>
      </c>
      <c r="Z499" s="147" t="s">
        <v>347</v>
      </c>
      <c r="AA499" s="147">
        <v>0</v>
      </c>
      <c r="AB499" s="147">
        <v>0</v>
      </c>
      <c r="AC499" s="147">
        <v>0</v>
      </c>
      <c r="AD499" s="123"/>
    </row>
    <row r="500" spans="1:30" ht="110.25" x14ac:dyDescent="0.25">
      <c r="A500" s="32">
        <f t="shared" si="1147"/>
        <v>495</v>
      </c>
      <c r="B500" s="32" t="str">
        <f t="shared" si="1213"/>
        <v>VT2*0,8</v>
      </c>
      <c r="C500" s="32" t="str">
        <f t="shared" si="1214"/>
        <v>TB14NT2_D3</v>
      </c>
      <c r="D500" s="164" t="str">
        <f>V500&amp;W500&amp;X500&amp;Y500&amp;Z500&amp;"
"&amp;AA500&amp;"
"
&amp;AB500</f>
        <v>Các tuyến đường giao thông không đấu nối trực tiếp và thông ra Đường Bình Minh - Giang Điền đoạn từ Ranh giới xã Giang Điền (cũ) đến Cầu Sông Buông có hiện trạng là đường nhựa, bê tông xi măng:
- Có bề rộng ≥5m, cách đường giao thông ≤1.000m.
- Có bề rộng từ ≥3m đến &lt;5m, cách đường giao thông ≤500m.</v>
      </c>
      <c r="E500" s="165"/>
      <c r="F500" s="166"/>
      <c r="G500" s="148">
        <v>3300</v>
      </c>
      <c r="H500" s="37">
        <v>2300</v>
      </c>
      <c r="I500" s="37">
        <v>2000</v>
      </c>
      <c r="J500" s="160">
        <f>VLOOKUP(C500,'[4]1. MA DO'!$E$5:$AA$1933,23,0)</f>
        <v>1.1000000000000001</v>
      </c>
      <c r="K500" s="161">
        <f t="shared" si="1134"/>
        <v>1.1000000000000001</v>
      </c>
      <c r="L500" s="161">
        <f t="shared" si="1135"/>
        <v>1.1000000000000001</v>
      </c>
      <c r="M500" s="146">
        <f t="shared" si="1215"/>
        <v>6500</v>
      </c>
      <c r="N500" s="146">
        <f t="shared" si="1216"/>
        <v>2800</v>
      </c>
      <c r="O500" s="146">
        <f t="shared" si="1217"/>
        <v>1800</v>
      </c>
      <c r="P500" s="146">
        <f t="shared" si="1218"/>
        <v>1200</v>
      </c>
      <c r="Q500" s="147">
        <f t="shared" si="1219"/>
        <v>8600</v>
      </c>
      <c r="R500" s="147">
        <f t="shared" si="1220"/>
        <v>3700</v>
      </c>
      <c r="S500" s="147">
        <f t="shared" si="1221"/>
        <v>2400</v>
      </c>
      <c r="T500" s="147">
        <f t="shared" si="1222"/>
        <v>1600</v>
      </c>
      <c r="U500" s="147">
        <f t="shared" si="1222"/>
        <v>1</v>
      </c>
      <c r="V500" s="147" t="str">
        <f t="shared" si="1223"/>
        <v xml:space="preserve">Các tuyến đường giao thông không đấu nối trực tiếp và thông ra </v>
      </c>
      <c r="W500" s="147" t="str">
        <f t="shared" si="1224"/>
        <v>Đường Bình Minh - Giang Điền</v>
      </c>
      <c r="X500" s="147" t="str">
        <f t="shared" si="1224"/>
        <v xml:space="preserve"> đoạn từ Ranh giới xã Giang Điền (cũ)</v>
      </c>
      <c r="Y500" s="147" t="str">
        <f t="shared" si="1225"/>
        <v xml:space="preserve"> đến Cầu Sông Buông</v>
      </c>
      <c r="Z500" s="147" t="s">
        <v>335</v>
      </c>
      <c r="AA500" s="149" t="s">
        <v>331</v>
      </c>
      <c r="AB500" s="149" t="s">
        <v>332</v>
      </c>
      <c r="AC500" s="147">
        <v>0</v>
      </c>
      <c r="AD500" s="123"/>
    </row>
    <row r="501" spans="1:30" ht="110.25" x14ac:dyDescent="0.25">
      <c r="A501" s="32">
        <f t="shared" si="1147"/>
        <v>496</v>
      </c>
      <c r="B501" s="32" t="str">
        <f t="shared" si="1213"/>
        <v>VT3*0,8</v>
      </c>
      <c r="C501" s="32" t="str">
        <f t="shared" si="1214"/>
        <v>TB14NT2_D3</v>
      </c>
      <c r="D501" s="164" t="str">
        <f>V501&amp;W501&amp;X501&amp;Y501&amp;Z501&amp;"
"&amp;AA501&amp;"
"
&amp;AB501&amp;"
"&amp;AC501</f>
        <v>Các tuyến đường giao thông không đấu nối trực tiếp và thông ra Đường Bình Minh - Giang Điền đoạn từ Ranh giới xã Giang Điền (cũ)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E501" s="165"/>
      <c r="F501" s="166"/>
      <c r="G501" s="148">
        <v>2200</v>
      </c>
      <c r="H501" s="37">
        <v>1500</v>
      </c>
      <c r="I501" s="37">
        <v>1300</v>
      </c>
      <c r="J501" s="160">
        <f>VLOOKUP(C501,'[4]1. MA DO'!$E$5:$AA$1933,23,0)</f>
        <v>1.1000000000000001</v>
      </c>
      <c r="K501" s="161">
        <f t="shared" si="1134"/>
        <v>1.1000000000000001</v>
      </c>
      <c r="L501" s="161">
        <f t="shared" si="1135"/>
        <v>1.1000000000000001</v>
      </c>
      <c r="M501" s="146">
        <f t="shared" si="1215"/>
        <v>6500</v>
      </c>
      <c r="N501" s="146">
        <f t="shared" si="1216"/>
        <v>2800</v>
      </c>
      <c r="O501" s="146">
        <f t="shared" si="1217"/>
        <v>1800</v>
      </c>
      <c r="P501" s="146">
        <f t="shared" si="1218"/>
        <v>1200</v>
      </c>
      <c r="Q501" s="147">
        <f t="shared" si="1219"/>
        <v>8600</v>
      </c>
      <c r="R501" s="147">
        <f t="shared" si="1220"/>
        <v>3700</v>
      </c>
      <c r="S501" s="147">
        <f t="shared" si="1221"/>
        <v>2400</v>
      </c>
      <c r="T501" s="147">
        <f t="shared" si="1222"/>
        <v>1600</v>
      </c>
      <c r="U501" s="147">
        <f t="shared" si="1222"/>
        <v>1</v>
      </c>
      <c r="V501" s="147" t="str">
        <f t="shared" si="1223"/>
        <v xml:space="preserve">Các tuyến đường giao thông không đấu nối trực tiếp và thông ra </v>
      </c>
      <c r="W501" s="147" t="str">
        <f t="shared" si="1224"/>
        <v>Đường Bình Minh - Giang Điền</v>
      </c>
      <c r="X501" s="147" t="str">
        <f t="shared" si="1224"/>
        <v xml:space="preserve"> đoạn từ Ranh giới xã Giang Điền (cũ)</v>
      </c>
      <c r="Y501" s="147" t="str">
        <f t="shared" si="1225"/>
        <v xml:space="preserve"> đến Cầu Sông Buông</v>
      </c>
      <c r="Z501" s="147" t="s">
        <v>335</v>
      </c>
      <c r="AA501" s="149" t="s">
        <v>333</v>
      </c>
      <c r="AB501" s="149" t="s">
        <v>334</v>
      </c>
      <c r="AC501" s="149" t="s">
        <v>273</v>
      </c>
      <c r="AD501" s="123"/>
    </row>
    <row r="502" spans="1:30" ht="110.25" x14ac:dyDescent="0.25">
      <c r="A502" s="32">
        <f t="shared" si="1147"/>
        <v>497</v>
      </c>
      <c r="B502" s="32" t="str">
        <f t="shared" si="1213"/>
        <v>VT4*0,8</v>
      </c>
      <c r="C502" s="32" t="str">
        <f t="shared" si="1214"/>
        <v>TB14NT2_D3</v>
      </c>
      <c r="D502" s="164" t="str">
        <f>V502&amp;W502&amp;X502&amp;Y502&amp;Z502</f>
        <v>Các tuyến đường giao thông không đấu nối trực tiếp và thông ra Đường Bình Minh - Giang Điền đoạn từ Ranh giới xã Giang Điền (cũ) đến Cầu Sông Buông có hiện trạng là đường nhựa, bê tông xi măng:
- Có bề rộng từ ≥3m đến &lt;5m, cách đường giao thông &gt;1.000m.
- Có bề rộng &lt;3m, cách đường giao thông &gt;200m.</v>
      </c>
      <c r="E502" s="165"/>
      <c r="F502" s="166"/>
      <c r="G502" s="148">
        <v>1400</v>
      </c>
      <c r="H502" s="37">
        <v>980</v>
      </c>
      <c r="I502" s="37">
        <v>840</v>
      </c>
      <c r="J502" s="160">
        <f>VLOOKUP(C502,'[4]1. MA DO'!$E$5:$AA$1933,23,0)</f>
        <v>1.1000000000000001</v>
      </c>
      <c r="K502" s="161">
        <f t="shared" si="1134"/>
        <v>1.1000000000000001</v>
      </c>
      <c r="L502" s="161">
        <f t="shared" si="1135"/>
        <v>1.1000000000000001</v>
      </c>
      <c r="M502" s="146">
        <f t="shared" si="1215"/>
        <v>6500</v>
      </c>
      <c r="N502" s="146">
        <f t="shared" si="1216"/>
        <v>2800</v>
      </c>
      <c r="O502" s="146">
        <f t="shared" si="1217"/>
        <v>1800</v>
      </c>
      <c r="P502" s="146">
        <f t="shared" si="1218"/>
        <v>1200</v>
      </c>
      <c r="Q502" s="147">
        <f t="shared" si="1219"/>
        <v>8600</v>
      </c>
      <c r="R502" s="147">
        <f t="shared" si="1220"/>
        <v>3700</v>
      </c>
      <c r="S502" s="147">
        <f t="shared" si="1221"/>
        <v>2400</v>
      </c>
      <c r="T502" s="147">
        <f t="shared" si="1222"/>
        <v>1600</v>
      </c>
      <c r="U502" s="147">
        <f t="shared" si="1222"/>
        <v>1</v>
      </c>
      <c r="V502" s="147" t="str">
        <f t="shared" si="1223"/>
        <v xml:space="preserve">Các tuyến đường giao thông không đấu nối trực tiếp và thông ra </v>
      </c>
      <c r="W502" s="147" t="str">
        <f t="shared" si="1224"/>
        <v>Đường Bình Minh - Giang Điền</v>
      </c>
      <c r="X502" s="147" t="str">
        <f t="shared" si="1224"/>
        <v xml:space="preserve"> đoạn từ Ranh giới xã Giang Điền (cũ)</v>
      </c>
      <c r="Y502" s="147" t="str">
        <f t="shared" si="1225"/>
        <v xml:space="preserve"> đến Cầu Sông Buông</v>
      </c>
      <c r="Z502" s="147" t="s">
        <v>347</v>
      </c>
      <c r="AA502" s="147">
        <v>0</v>
      </c>
      <c r="AB502" s="147">
        <v>0</v>
      </c>
      <c r="AC502" s="147">
        <v>0</v>
      </c>
      <c r="AD502" s="123"/>
    </row>
    <row r="503" spans="1:30" ht="31.5" x14ac:dyDescent="0.25">
      <c r="A503" s="32">
        <f t="shared" si="1147"/>
        <v>498</v>
      </c>
      <c r="B503" s="32" t="str">
        <f>'Đầu vào (2)'!G491</f>
        <v>TB14NT2_D4</v>
      </c>
      <c r="C503" s="32" t="str">
        <f>$B$503</f>
        <v>TB14NT2_D4</v>
      </c>
      <c r="D503" s="34" t="str">
        <f>'Đầu vào (2)'!H491</f>
        <v>Đường Bình Minh - Giang Điền</v>
      </c>
      <c r="E503" s="34" t="str">
        <f>'Đầu vào (2)'!I491</f>
        <v>Cầu Sông Buông</v>
      </c>
      <c r="F503" s="34" t="str">
        <f>'Đầu vào (2)'!K491</f>
        <v>Ranh giới xã An Viễn</v>
      </c>
      <c r="G503" s="37">
        <v>7200</v>
      </c>
      <c r="H503" s="37">
        <v>5000</v>
      </c>
      <c r="I503" s="37">
        <v>4300</v>
      </c>
      <c r="J503" s="160">
        <f>VLOOKUP(C503,'[4]1. MA DO'!$E$5:$AA$1933,23,0)</f>
        <v>1.1000000000000001</v>
      </c>
      <c r="K503" s="161">
        <f t="shared" si="1134"/>
        <v>1.1000000000000001</v>
      </c>
      <c r="L503" s="161">
        <f t="shared" si="1135"/>
        <v>1.1000000000000001</v>
      </c>
      <c r="M503" s="146">
        <f>'Đầu vào (2)'!L491</f>
        <v>5500</v>
      </c>
      <c r="N503" s="146">
        <f>'Đầu vào (2)'!M491</f>
        <v>2300</v>
      </c>
      <c r="O503" s="146">
        <f>'Đầu vào (2)'!N491</f>
        <v>1400</v>
      </c>
      <c r="P503" s="146">
        <f>'Đầu vào (2)'!O491</f>
        <v>1000</v>
      </c>
      <c r="Q503" s="147">
        <f>VLOOKUP(B503,'[3]Giá đề xuất ODT'!$G$11:$AD$2233,21,0)</f>
        <v>7200</v>
      </c>
      <c r="R503" s="147">
        <f>VLOOKUP(B503,'[3]Giá đề xuất ODT'!$G$11:$AD$2233,22,0)</f>
        <v>3000</v>
      </c>
      <c r="S503" s="147">
        <f>VLOOKUP(B503,'[3]Giá đề xuất ODT'!$G$11:$AD$2233,23,0)</f>
        <v>1800</v>
      </c>
      <c r="T503" s="147">
        <f>VLOOKUP(B503,'[3]Giá đề xuất ODT'!$G$11:$AD$2233,24,0)</f>
        <v>1300</v>
      </c>
      <c r="U503" s="147">
        <v>2</v>
      </c>
      <c r="V503" s="123"/>
      <c r="W503" s="147" t="str">
        <f>D503</f>
        <v>Đường Bình Minh - Giang Điền</v>
      </c>
      <c r="X503" s="147" t="str">
        <f>" đoạn từ "&amp;E503</f>
        <v xml:space="preserve"> đoạn từ Cầu Sông Buông</v>
      </c>
      <c r="Y503" s="147" t="str">
        <f>" đến "&amp;F503</f>
        <v xml:space="preserve"> đến Ranh giới xã An Viễn</v>
      </c>
      <c r="Z503" s="123">
        <f>Z496+7</f>
        <v>498</v>
      </c>
      <c r="AA503" s="123" t="b">
        <f>Z503=A503</f>
        <v>1</v>
      </c>
      <c r="AB503" s="123"/>
      <c r="AC503" s="123"/>
      <c r="AD503" s="123"/>
    </row>
    <row r="504" spans="1:30" ht="78.75" x14ac:dyDescent="0.25">
      <c r="A504" s="32">
        <f t="shared" si="1147"/>
        <v>499</v>
      </c>
      <c r="B504" s="32" t="str">
        <f t="shared" ref="B504:B509" si="1226">B497</f>
        <v>VT2</v>
      </c>
      <c r="C504" s="32" t="str">
        <f t="shared" ref="C504:C509" si="1227">$B$503</f>
        <v>TB14NT2_D4</v>
      </c>
      <c r="D504" s="164" t="str">
        <f>V504&amp;W504&amp;X504&amp;Y504&amp;Z504&amp;"
"&amp;AA504&amp;"
"
&amp;AB504</f>
        <v>Các tuyến đường giao thông đấu nối trực tiếp ra Đường Bình Minh - Giang Điền đoạn từ Cầu Sông Buông đến Ranh giới xã An Viễn có hiện trạng là đường nhựa, bê tông xi măng:
- Có bề rộng ≥5m, cách đường giao thông ≤1.000m.
- Có bề rộng từ ≥3m đến &lt;5m, cách đường giao thông ≤500m.</v>
      </c>
      <c r="E504" s="165"/>
      <c r="F504" s="166"/>
      <c r="G504" s="148">
        <v>3000</v>
      </c>
      <c r="H504" s="37">
        <v>2100</v>
      </c>
      <c r="I504" s="37">
        <v>1800</v>
      </c>
      <c r="J504" s="160">
        <f>VLOOKUP(C504,'[4]1. MA DO'!$E$5:$AA$1933,23,0)</f>
        <v>1.1000000000000001</v>
      </c>
      <c r="K504" s="161">
        <f t="shared" si="1134"/>
        <v>1.1000000000000001</v>
      </c>
      <c r="L504" s="161">
        <f t="shared" si="1135"/>
        <v>1.1000000000000001</v>
      </c>
      <c r="M504" s="146">
        <f t="shared" ref="M504:M509" si="1228">M503</f>
        <v>5500</v>
      </c>
      <c r="N504" s="146">
        <f t="shared" ref="N504:N509" si="1229">N503</f>
        <v>2300</v>
      </c>
      <c r="O504" s="146">
        <f t="shared" ref="O504:O509" si="1230">O503</f>
        <v>1400</v>
      </c>
      <c r="P504" s="146">
        <f t="shared" ref="P504:P509" si="1231">P503</f>
        <v>1000</v>
      </c>
      <c r="Q504" s="147">
        <f t="shared" ref="Q504:Q509" si="1232">Q503</f>
        <v>7200</v>
      </c>
      <c r="R504" s="147">
        <f t="shared" ref="R504:R509" si="1233">R503</f>
        <v>3000</v>
      </c>
      <c r="S504" s="147">
        <f t="shared" ref="S504:S509" si="1234">S503</f>
        <v>1800</v>
      </c>
      <c r="T504" s="147">
        <f t="shared" ref="T504:U509" si="1235">T503</f>
        <v>1300</v>
      </c>
      <c r="U504" s="147">
        <f t="shared" si="1235"/>
        <v>2</v>
      </c>
      <c r="V504" s="147" t="str">
        <f t="shared" ref="V504:V509" si="1236">V497</f>
        <v xml:space="preserve">Các tuyến đường giao thông đấu nối trực tiếp ra </v>
      </c>
      <c r="W504" s="147" t="str">
        <f t="shared" ref="W504:X509" si="1237">W503</f>
        <v>Đường Bình Minh - Giang Điền</v>
      </c>
      <c r="X504" s="147" t="str">
        <f t="shared" si="1237"/>
        <v xml:space="preserve"> đoạn từ Cầu Sông Buông</v>
      </c>
      <c r="Y504" s="147" t="str">
        <f t="shared" ref="Y504:Y509" si="1238">Y503</f>
        <v xml:space="preserve"> đến Ranh giới xã An Viễn</v>
      </c>
      <c r="Z504" s="147" t="s">
        <v>335</v>
      </c>
      <c r="AA504" s="149" t="s">
        <v>331</v>
      </c>
      <c r="AB504" s="149" t="s">
        <v>332</v>
      </c>
      <c r="AC504" s="147">
        <v>0</v>
      </c>
      <c r="AD504" s="123"/>
    </row>
    <row r="505" spans="1:30" ht="78.75" x14ac:dyDescent="0.25">
      <c r="A505" s="32">
        <f t="shared" si="1147"/>
        <v>500</v>
      </c>
      <c r="B505" s="32" t="str">
        <f t="shared" si="1226"/>
        <v>VT3</v>
      </c>
      <c r="C505" s="32" t="str">
        <f t="shared" si="1227"/>
        <v>TB14NT2_D4</v>
      </c>
      <c r="D505" s="164" t="str">
        <f>V505&amp;W505&amp;X505&amp;Y505&amp;Z505&amp;"
"&amp;AA505&amp;"
"&amp;AB505&amp;"
"&amp;AC505</f>
        <v>Các tuyến đường giao thông đấu nối trực tiếp ra Đường Bình Minh - Giang Điền đoạn từ Cầu Sông Buông đến Ranh giới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505" s="165"/>
      <c r="F505" s="166"/>
      <c r="G505" s="148">
        <v>1800</v>
      </c>
      <c r="H505" s="37">
        <v>1300</v>
      </c>
      <c r="I505" s="37">
        <v>1100</v>
      </c>
      <c r="J505" s="160">
        <f>VLOOKUP(C505,'[4]1. MA DO'!$E$5:$AA$1933,23,0)</f>
        <v>1.1000000000000001</v>
      </c>
      <c r="K505" s="161">
        <f t="shared" si="1134"/>
        <v>1.1000000000000001</v>
      </c>
      <c r="L505" s="161">
        <f t="shared" si="1135"/>
        <v>1.1000000000000001</v>
      </c>
      <c r="M505" s="146">
        <f t="shared" si="1228"/>
        <v>5500</v>
      </c>
      <c r="N505" s="146">
        <f t="shared" si="1229"/>
        <v>2300</v>
      </c>
      <c r="O505" s="146">
        <f t="shared" si="1230"/>
        <v>1400</v>
      </c>
      <c r="P505" s="146">
        <f t="shared" si="1231"/>
        <v>1000</v>
      </c>
      <c r="Q505" s="147">
        <f t="shared" si="1232"/>
        <v>7200</v>
      </c>
      <c r="R505" s="147">
        <f t="shared" si="1233"/>
        <v>3000</v>
      </c>
      <c r="S505" s="147">
        <f t="shared" si="1234"/>
        <v>1800</v>
      </c>
      <c r="T505" s="147">
        <f t="shared" si="1235"/>
        <v>1300</v>
      </c>
      <c r="U505" s="147">
        <f t="shared" si="1235"/>
        <v>2</v>
      </c>
      <c r="V505" s="147" t="str">
        <f t="shared" si="1236"/>
        <v xml:space="preserve">Các tuyến đường giao thông đấu nối trực tiếp ra </v>
      </c>
      <c r="W505" s="147" t="str">
        <f t="shared" si="1237"/>
        <v>Đường Bình Minh - Giang Điền</v>
      </c>
      <c r="X505" s="147" t="str">
        <f t="shared" si="1237"/>
        <v xml:space="preserve"> đoạn từ Cầu Sông Buông</v>
      </c>
      <c r="Y505" s="147" t="str">
        <f t="shared" si="1238"/>
        <v xml:space="preserve"> đến Ranh giới xã An Viễn</v>
      </c>
      <c r="Z505" s="147" t="s">
        <v>335</v>
      </c>
      <c r="AA505" s="149" t="s">
        <v>333</v>
      </c>
      <c r="AB505" s="149" t="s">
        <v>334</v>
      </c>
      <c r="AC505" s="149" t="s">
        <v>273</v>
      </c>
      <c r="AD505" s="123"/>
    </row>
    <row r="506" spans="1:30" ht="94.5" x14ac:dyDescent="0.25">
      <c r="A506" s="32">
        <f t="shared" si="1147"/>
        <v>501</v>
      </c>
      <c r="B506" s="32" t="str">
        <f t="shared" si="1226"/>
        <v>VT4</v>
      </c>
      <c r="C506" s="32" t="str">
        <f t="shared" si="1227"/>
        <v>TB14NT2_D4</v>
      </c>
      <c r="D506" s="164" t="str">
        <f>V506&amp;W506&amp;X506&amp;Y506&amp;Z506</f>
        <v>Các tuyến đường giao thông đấu nối trực tiếp ra Đường Bình Minh - Giang Điền đoạn từ Cầu Sông Buông đến Ranh giới xã An Viễn có hiện trạng là đường nhựa, bê tông xi măng:
- Có bề rộng từ ≥3m đến &lt;5m, cách đường giao thông &gt;1.000m.
- Có bề rộng &lt;3m, cách đường giao thông &gt;200m.</v>
      </c>
      <c r="E506" s="165"/>
      <c r="F506" s="166"/>
      <c r="G506" s="148">
        <v>1300</v>
      </c>
      <c r="H506" s="37">
        <v>910</v>
      </c>
      <c r="I506" s="37">
        <v>780</v>
      </c>
      <c r="J506" s="160">
        <f>VLOOKUP(C506,'[4]1. MA DO'!$E$5:$AA$1933,23,0)</f>
        <v>1.1000000000000001</v>
      </c>
      <c r="K506" s="161">
        <f t="shared" si="1134"/>
        <v>1.1000000000000001</v>
      </c>
      <c r="L506" s="161">
        <f t="shared" si="1135"/>
        <v>1.1000000000000001</v>
      </c>
      <c r="M506" s="146">
        <f t="shared" si="1228"/>
        <v>5500</v>
      </c>
      <c r="N506" s="146">
        <f t="shared" si="1229"/>
        <v>2300</v>
      </c>
      <c r="O506" s="146">
        <f t="shared" si="1230"/>
        <v>1400</v>
      </c>
      <c r="P506" s="146">
        <f t="shared" si="1231"/>
        <v>1000</v>
      </c>
      <c r="Q506" s="147">
        <f t="shared" si="1232"/>
        <v>7200</v>
      </c>
      <c r="R506" s="147">
        <f t="shared" si="1233"/>
        <v>3000</v>
      </c>
      <c r="S506" s="147">
        <f t="shared" si="1234"/>
        <v>1800</v>
      </c>
      <c r="T506" s="147">
        <f t="shared" si="1235"/>
        <v>1300</v>
      </c>
      <c r="U506" s="147">
        <f t="shared" si="1235"/>
        <v>2</v>
      </c>
      <c r="V506" s="147" t="str">
        <f t="shared" si="1236"/>
        <v xml:space="preserve">Các tuyến đường giao thông đấu nối trực tiếp ra </v>
      </c>
      <c r="W506" s="147" t="str">
        <f t="shared" si="1237"/>
        <v>Đường Bình Minh - Giang Điền</v>
      </c>
      <c r="X506" s="147" t="str">
        <f t="shared" si="1237"/>
        <v xml:space="preserve"> đoạn từ Cầu Sông Buông</v>
      </c>
      <c r="Y506" s="147" t="str">
        <f t="shared" si="1238"/>
        <v xml:space="preserve"> đến Ranh giới xã An Viễn</v>
      </c>
      <c r="Z506" s="147" t="s">
        <v>347</v>
      </c>
      <c r="AA506" s="147">
        <v>0</v>
      </c>
      <c r="AB506" s="147">
        <v>0</v>
      </c>
      <c r="AC506" s="147">
        <v>0</v>
      </c>
      <c r="AD506" s="123"/>
    </row>
    <row r="507" spans="1:30" ht="110.25" x14ac:dyDescent="0.25">
      <c r="A507" s="32">
        <f t="shared" si="1147"/>
        <v>502</v>
      </c>
      <c r="B507" s="32" t="str">
        <f t="shared" si="1226"/>
        <v>VT2*0,8</v>
      </c>
      <c r="C507" s="32" t="str">
        <f t="shared" si="1227"/>
        <v>TB14NT2_D4</v>
      </c>
      <c r="D507" s="164" t="str">
        <f>V507&amp;W507&amp;X507&amp;Y507&amp;Z507&amp;"
"&amp;AA507&amp;"
"
&amp;AB507</f>
        <v>Các tuyến đường giao thông không đấu nối trực tiếp và thông ra Đường Bình Minh - Giang Điền đoạn từ Cầu Sông Buông đến Ranh giới xã An Viễn có hiện trạng là đường nhựa, bê tông xi măng:
- Có bề rộng ≥5m, cách đường giao thông ≤1.000m.
- Có bề rộng từ ≥3m đến &lt;5m, cách đường giao thông ≤500m.</v>
      </c>
      <c r="E507" s="165"/>
      <c r="F507" s="166"/>
      <c r="G507" s="148">
        <v>2700</v>
      </c>
      <c r="H507" s="37">
        <v>1900</v>
      </c>
      <c r="I507" s="37">
        <v>1600</v>
      </c>
      <c r="J507" s="160">
        <f>VLOOKUP(C507,'[4]1. MA DO'!$E$5:$AA$1933,23,0)</f>
        <v>1.1000000000000001</v>
      </c>
      <c r="K507" s="161">
        <f t="shared" si="1134"/>
        <v>1.1000000000000001</v>
      </c>
      <c r="L507" s="161">
        <f t="shared" si="1135"/>
        <v>1.1000000000000001</v>
      </c>
      <c r="M507" s="146">
        <f t="shared" si="1228"/>
        <v>5500</v>
      </c>
      <c r="N507" s="146">
        <f t="shared" si="1229"/>
        <v>2300</v>
      </c>
      <c r="O507" s="146">
        <f t="shared" si="1230"/>
        <v>1400</v>
      </c>
      <c r="P507" s="146">
        <f t="shared" si="1231"/>
        <v>1000</v>
      </c>
      <c r="Q507" s="147">
        <f t="shared" si="1232"/>
        <v>7200</v>
      </c>
      <c r="R507" s="147">
        <f t="shared" si="1233"/>
        <v>3000</v>
      </c>
      <c r="S507" s="147">
        <f t="shared" si="1234"/>
        <v>1800</v>
      </c>
      <c r="T507" s="147">
        <f t="shared" si="1235"/>
        <v>1300</v>
      </c>
      <c r="U507" s="147">
        <f t="shared" si="1235"/>
        <v>2</v>
      </c>
      <c r="V507" s="147" t="str">
        <f t="shared" si="1236"/>
        <v xml:space="preserve">Các tuyến đường giao thông không đấu nối trực tiếp và thông ra </v>
      </c>
      <c r="W507" s="147" t="str">
        <f t="shared" si="1237"/>
        <v>Đường Bình Minh - Giang Điền</v>
      </c>
      <c r="X507" s="147" t="str">
        <f t="shared" si="1237"/>
        <v xml:space="preserve"> đoạn từ Cầu Sông Buông</v>
      </c>
      <c r="Y507" s="147" t="str">
        <f t="shared" si="1238"/>
        <v xml:space="preserve"> đến Ranh giới xã An Viễn</v>
      </c>
      <c r="Z507" s="147" t="s">
        <v>335</v>
      </c>
      <c r="AA507" s="149" t="s">
        <v>331</v>
      </c>
      <c r="AB507" s="149" t="s">
        <v>332</v>
      </c>
      <c r="AC507" s="147">
        <v>0</v>
      </c>
      <c r="AD507" s="123"/>
    </row>
    <row r="508" spans="1:30" ht="110.25" x14ac:dyDescent="0.25">
      <c r="A508" s="32">
        <f t="shared" si="1147"/>
        <v>503</v>
      </c>
      <c r="B508" s="32" t="str">
        <f t="shared" si="1226"/>
        <v>VT3*0,8</v>
      </c>
      <c r="C508" s="32" t="str">
        <f t="shared" si="1227"/>
        <v>TB14NT2_D4</v>
      </c>
      <c r="D508" s="164" t="str">
        <f>V508&amp;W508&amp;X508&amp;Y508&amp;Z508&amp;"
"&amp;AA508&amp;"
"
&amp;AB508&amp;"
"&amp;AC508</f>
        <v>Các tuyến đường giao thông không đấu nối trực tiếp và thông ra Đường Bình Minh - Giang Điền đoạn từ Cầu Sông Buông đến Ranh giới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508" s="165"/>
      <c r="F508" s="166"/>
      <c r="G508" s="148">
        <v>1600</v>
      </c>
      <c r="H508" s="37">
        <v>1100</v>
      </c>
      <c r="I508" s="37">
        <v>960</v>
      </c>
      <c r="J508" s="160">
        <f>VLOOKUP(C508,'[4]1. MA DO'!$E$5:$AA$1933,23,0)</f>
        <v>1.1000000000000001</v>
      </c>
      <c r="K508" s="161">
        <f t="shared" si="1134"/>
        <v>1.1000000000000001</v>
      </c>
      <c r="L508" s="161">
        <f t="shared" si="1135"/>
        <v>1.1000000000000001</v>
      </c>
      <c r="M508" s="146">
        <f t="shared" si="1228"/>
        <v>5500</v>
      </c>
      <c r="N508" s="146">
        <f t="shared" si="1229"/>
        <v>2300</v>
      </c>
      <c r="O508" s="146">
        <f t="shared" si="1230"/>
        <v>1400</v>
      </c>
      <c r="P508" s="146">
        <f t="shared" si="1231"/>
        <v>1000</v>
      </c>
      <c r="Q508" s="147">
        <f t="shared" si="1232"/>
        <v>7200</v>
      </c>
      <c r="R508" s="147">
        <f t="shared" si="1233"/>
        <v>3000</v>
      </c>
      <c r="S508" s="147">
        <f t="shared" si="1234"/>
        <v>1800</v>
      </c>
      <c r="T508" s="147">
        <f t="shared" si="1235"/>
        <v>1300</v>
      </c>
      <c r="U508" s="147">
        <f t="shared" si="1235"/>
        <v>2</v>
      </c>
      <c r="V508" s="147" t="str">
        <f t="shared" si="1236"/>
        <v xml:space="preserve">Các tuyến đường giao thông không đấu nối trực tiếp và thông ra </v>
      </c>
      <c r="W508" s="147" t="str">
        <f t="shared" si="1237"/>
        <v>Đường Bình Minh - Giang Điền</v>
      </c>
      <c r="X508" s="147" t="str">
        <f t="shared" si="1237"/>
        <v xml:space="preserve"> đoạn từ Cầu Sông Buông</v>
      </c>
      <c r="Y508" s="147" t="str">
        <f t="shared" si="1238"/>
        <v xml:space="preserve"> đến Ranh giới xã An Viễn</v>
      </c>
      <c r="Z508" s="147" t="s">
        <v>335</v>
      </c>
      <c r="AA508" s="149" t="s">
        <v>333</v>
      </c>
      <c r="AB508" s="149" t="s">
        <v>334</v>
      </c>
      <c r="AC508" s="149" t="s">
        <v>273</v>
      </c>
      <c r="AD508" s="123"/>
    </row>
    <row r="509" spans="1:30" ht="110.25" x14ac:dyDescent="0.25">
      <c r="A509" s="32">
        <f t="shared" si="1147"/>
        <v>504</v>
      </c>
      <c r="B509" s="32" t="str">
        <f t="shared" si="1226"/>
        <v>VT4*0,8</v>
      </c>
      <c r="C509" s="32" t="str">
        <f t="shared" si="1227"/>
        <v>TB14NT2_D4</v>
      </c>
      <c r="D509" s="164" t="str">
        <f>V509&amp;W509&amp;X509&amp;Y509&amp;Z509</f>
        <v>Các tuyến đường giao thông không đấu nối trực tiếp và thông ra Đường Bình Minh - Giang Điền đoạn từ Cầu Sông Buông đến Ranh giới xã An Viễn có hiện trạng là đường nhựa, bê tông xi măng:
- Có bề rộng từ ≥3m đến &lt;5m, cách đường giao thông &gt;1.000m.
- Có bề rộng &lt;3m, cách đường giao thông &gt;200m.</v>
      </c>
      <c r="E509" s="165"/>
      <c r="F509" s="166"/>
      <c r="G509" s="148">
        <v>1200</v>
      </c>
      <c r="H509" s="37">
        <v>840</v>
      </c>
      <c r="I509" s="37">
        <v>720</v>
      </c>
      <c r="J509" s="160">
        <f>VLOOKUP(C509,'[4]1. MA DO'!$E$5:$AA$1933,23,0)</f>
        <v>1.1000000000000001</v>
      </c>
      <c r="K509" s="161">
        <f t="shared" si="1134"/>
        <v>1.1000000000000001</v>
      </c>
      <c r="L509" s="161">
        <f t="shared" si="1135"/>
        <v>1.1000000000000001</v>
      </c>
      <c r="M509" s="146">
        <f t="shared" si="1228"/>
        <v>5500</v>
      </c>
      <c r="N509" s="146">
        <f t="shared" si="1229"/>
        <v>2300</v>
      </c>
      <c r="O509" s="146">
        <f t="shared" si="1230"/>
        <v>1400</v>
      </c>
      <c r="P509" s="146">
        <f t="shared" si="1231"/>
        <v>1000</v>
      </c>
      <c r="Q509" s="147">
        <f t="shared" si="1232"/>
        <v>7200</v>
      </c>
      <c r="R509" s="147">
        <f t="shared" si="1233"/>
        <v>3000</v>
      </c>
      <c r="S509" s="147">
        <f t="shared" si="1234"/>
        <v>1800</v>
      </c>
      <c r="T509" s="147">
        <f t="shared" si="1235"/>
        <v>1300</v>
      </c>
      <c r="U509" s="147">
        <f t="shared" si="1235"/>
        <v>2</v>
      </c>
      <c r="V509" s="147" t="str">
        <f t="shared" si="1236"/>
        <v xml:space="preserve">Các tuyến đường giao thông không đấu nối trực tiếp và thông ra </v>
      </c>
      <c r="W509" s="147" t="str">
        <f t="shared" si="1237"/>
        <v>Đường Bình Minh - Giang Điền</v>
      </c>
      <c r="X509" s="147" t="str">
        <f t="shared" si="1237"/>
        <v xml:space="preserve"> đoạn từ Cầu Sông Buông</v>
      </c>
      <c r="Y509" s="147" t="str">
        <f t="shared" si="1238"/>
        <v xml:space="preserve"> đến Ranh giới xã An Viễn</v>
      </c>
      <c r="Z509" s="147" t="s">
        <v>347</v>
      </c>
      <c r="AA509" s="147">
        <v>0</v>
      </c>
      <c r="AB509" s="147">
        <v>0</v>
      </c>
      <c r="AC509" s="147">
        <v>0</v>
      </c>
      <c r="AD509" s="123"/>
    </row>
    <row r="510" spans="1:30" ht="63" x14ac:dyDescent="0.25">
      <c r="A510" s="32">
        <f t="shared" si="1147"/>
        <v>505</v>
      </c>
      <c r="B510" s="32" t="str">
        <f>'Đầu vào (2)'!G498</f>
        <v>TB52NT</v>
      </c>
      <c r="C510" s="32" t="str">
        <f>$B$510</f>
        <v>TB52NT</v>
      </c>
      <c r="D510" s="34" t="str">
        <f>'Đầu vào (2)'!H498</f>
        <v>Đường kết nối khu công nghiệp Giang Điền Đường Võ Nguyên Giáp</v>
      </c>
      <c r="E510" s="34" t="str">
        <f>'Đầu vào (2)'!I498</f>
        <v>Đường Bình Minh- Giang Điền</v>
      </c>
      <c r="F510" s="34" t="str">
        <f>'Đầu vào (2)'!K498</f>
        <v>Giáp ranh phường Tam Phước</v>
      </c>
      <c r="G510" s="37">
        <v>6600</v>
      </c>
      <c r="H510" s="37">
        <v>4600</v>
      </c>
      <c r="I510" s="37">
        <v>4000</v>
      </c>
      <c r="J510" s="160">
        <f>VLOOKUP(C510,'[4]1. MA DO'!$E$5:$AA$1933,23,0)</f>
        <v>1.1299999999999999</v>
      </c>
      <c r="K510" s="161">
        <f t="shared" si="1134"/>
        <v>1.1299999999999999</v>
      </c>
      <c r="L510" s="161">
        <f t="shared" si="1135"/>
        <v>1.1299999999999999</v>
      </c>
      <c r="M510" s="146">
        <f>'Đầu vào (2)'!L498</f>
        <v>5000</v>
      </c>
      <c r="N510" s="146">
        <f>'Đầu vào (2)'!M498</f>
        <v>2500</v>
      </c>
      <c r="O510" s="146">
        <f>'Đầu vào (2)'!N498</f>
        <v>1600</v>
      </c>
      <c r="P510" s="146">
        <f>'Đầu vào (2)'!O498</f>
        <v>1100</v>
      </c>
      <c r="Q510" s="147">
        <f>VLOOKUP(B510,'[3]Giá đề xuất ODT'!$G$11:$AD$2233,21,0)</f>
        <v>6600</v>
      </c>
      <c r="R510" s="147">
        <f>VLOOKUP(B510,'[3]Giá đề xuất ODT'!$G$11:$AD$2233,22,0)</f>
        <v>3300</v>
      </c>
      <c r="S510" s="147">
        <f>VLOOKUP(B510,'[3]Giá đề xuất ODT'!$G$11:$AD$2233,23,0)</f>
        <v>2100</v>
      </c>
      <c r="T510" s="147">
        <f>VLOOKUP(B510,'[3]Giá đề xuất ODT'!$G$11:$AD$2233,24,0)</f>
        <v>1400</v>
      </c>
      <c r="U510" s="147">
        <v>2</v>
      </c>
      <c r="V510" s="123"/>
      <c r="W510" s="147" t="str">
        <f>D510</f>
        <v>Đường kết nối khu công nghiệp Giang Điền Đường Võ Nguyên Giáp</v>
      </c>
      <c r="X510" s="147" t="str">
        <f>" đoạn từ "&amp;E510</f>
        <v xml:space="preserve"> đoạn từ Đường Bình Minh- Giang Điền</v>
      </c>
      <c r="Y510" s="147" t="str">
        <f>" đến "&amp;F510</f>
        <v xml:space="preserve"> đến Giáp ranh phường Tam Phước</v>
      </c>
      <c r="Z510" s="123">
        <f>Z503+7</f>
        <v>505</v>
      </c>
      <c r="AA510" s="123" t="b">
        <f>Z510=A510</f>
        <v>1</v>
      </c>
      <c r="AB510" s="123"/>
      <c r="AC510" s="123"/>
      <c r="AD510" s="123"/>
    </row>
    <row r="511" spans="1:30" ht="78.75" x14ac:dyDescent="0.25">
      <c r="A511" s="32">
        <f t="shared" si="1147"/>
        <v>506</v>
      </c>
      <c r="B511" s="32" t="str">
        <f t="shared" ref="B511:B516" si="1239">B504</f>
        <v>VT2</v>
      </c>
      <c r="C511" s="32" t="str">
        <f t="shared" ref="C511:C516" si="1240">$B$510</f>
        <v>TB52NT</v>
      </c>
      <c r="D511" s="164" t="str">
        <f>V511&amp;W511&amp;X511&amp;Y511&amp;Z511&amp;"
"&amp;AA511&amp;"
"
&amp;AB511</f>
        <v>Các tuyến đường giao thông đấu nối trực tiếp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≤1.000m.
- Có bề rộng từ ≥3m đến &lt;5m, cách đường giao thông ≤500m.</v>
      </c>
      <c r="E511" s="165"/>
      <c r="F511" s="166"/>
      <c r="G511" s="148">
        <v>3300</v>
      </c>
      <c r="H511" s="37">
        <v>2300</v>
      </c>
      <c r="I511" s="37">
        <v>2000</v>
      </c>
      <c r="J511" s="160">
        <f>VLOOKUP(C511,'[4]1. MA DO'!$E$5:$AA$1933,23,0)</f>
        <v>1.1299999999999999</v>
      </c>
      <c r="K511" s="161">
        <f t="shared" si="1134"/>
        <v>1.1299999999999999</v>
      </c>
      <c r="L511" s="161">
        <f t="shared" si="1135"/>
        <v>1.1299999999999999</v>
      </c>
      <c r="M511" s="146">
        <f t="shared" ref="M511:M516" si="1241">M510</f>
        <v>5000</v>
      </c>
      <c r="N511" s="146">
        <f t="shared" ref="N511:N516" si="1242">N510</f>
        <v>2500</v>
      </c>
      <c r="O511" s="146">
        <f t="shared" ref="O511:O516" si="1243">O510</f>
        <v>1600</v>
      </c>
      <c r="P511" s="146">
        <f t="shared" ref="P511:P516" si="1244">P510</f>
        <v>1100</v>
      </c>
      <c r="Q511" s="147">
        <f t="shared" ref="Q511:Q516" si="1245">Q510</f>
        <v>6600</v>
      </c>
      <c r="R511" s="147">
        <f t="shared" ref="R511:R516" si="1246">R510</f>
        <v>3300</v>
      </c>
      <c r="S511" s="147">
        <f t="shared" ref="S511:S516" si="1247">S510</f>
        <v>2100</v>
      </c>
      <c r="T511" s="147">
        <f t="shared" ref="T511:U516" si="1248">T510</f>
        <v>1400</v>
      </c>
      <c r="U511" s="147">
        <f t="shared" si="1248"/>
        <v>2</v>
      </c>
      <c r="V511" s="147" t="str">
        <f t="shared" ref="V511:V516" si="1249">V504</f>
        <v xml:space="preserve">Các tuyến đường giao thông đấu nối trực tiếp ra </v>
      </c>
      <c r="W511" s="147" t="str">
        <f t="shared" ref="W511:X516" si="1250">W510</f>
        <v>Đường kết nối khu công nghiệp Giang Điền Đường Võ Nguyên Giáp</v>
      </c>
      <c r="X511" s="147" t="str">
        <f t="shared" si="1250"/>
        <v xml:space="preserve"> đoạn từ Đường Bình Minh- Giang Điền</v>
      </c>
      <c r="Y511" s="147" t="str">
        <f t="shared" ref="Y511:Y516" si="1251">Y510</f>
        <v xml:space="preserve"> đến Giáp ranh phường Tam Phước</v>
      </c>
      <c r="Z511" s="147" t="s">
        <v>335</v>
      </c>
      <c r="AA511" s="149" t="s">
        <v>331</v>
      </c>
      <c r="AB511" s="149" t="s">
        <v>332</v>
      </c>
      <c r="AC511" s="147">
        <v>0</v>
      </c>
      <c r="AD511" s="123"/>
    </row>
    <row r="512" spans="1:30" ht="78.75" x14ac:dyDescent="0.25">
      <c r="A512" s="32">
        <f t="shared" si="1147"/>
        <v>507</v>
      </c>
      <c r="B512" s="32" t="str">
        <f t="shared" si="1239"/>
        <v>VT3</v>
      </c>
      <c r="C512" s="32" t="str">
        <f t="shared" si="1240"/>
        <v>TB52NT</v>
      </c>
      <c r="D512" s="164" t="str">
        <f>V512&amp;W512&amp;X512&amp;Y512&amp;Z512&amp;"
"&amp;AA512&amp;"
"&amp;AB512&amp;"
"&amp;AC512</f>
        <v>Các tuyến đường giao thông đấu nối trực tiếp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E512" s="165"/>
      <c r="F512" s="166"/>
      <c r="G512" s="148">
        <v>2100</v>
      </c>
      <c r="H512" s="37">
        <v>1500</v>
      </c>
      <c r="I512" s="37">
        <v>1300</v>
      </c>
      <c r="J512" s="160">
        <f>VLOOKUP(C512,'[4]1. MA DO'!$E$5:$AA$1933,23,0)</f>
        <v>1.1299999999999999</v>
      </c>
      <c r="K512" s="161">
        <f t="shared" si="1134"/>
        <v>1.1299999999999999</v>
      </c>
      <c r="L512" s="161">
        <f t="shared" si="1135"/>
        <v>1.1299999999999999</v>
      </c>
      <c r="M512" s="146">
        <f t="shared" si="1241"/>
        <v>5000</v>
      </c>
      <c r="N512" s="146">
        <f t="shared" si="1242"/>
        <v>2500</v>
      </c>
      <c r="O512" s="146">
        <f t="shared" si="1243"/>
        <v>1600</v>
      </c>
      <c r="P512" s="146">
        <f t="shared" si="1244"/>
        <v>1100</v>
      </c>
      <c r="Q512" s="147">
        <f t="shared" si="1245"/>
        <v>6600</v>
      </c>
      <c r="R512" s="147">
        <f t="shared" si="1246"/>
        <v>3300</v>
      </c>
      <c r="S512" s="147">
        <f t="shared" si="1247"/>
        <v>2100</v>
      </c>
      <c r="T512" s="147">
        <f t="shared" si="1248"/>
        <v>1400</v>
      </c>
      <c r="U512" s="147">
        <f t="shared" si="1248"/>
        <v>2</v>
      </c>
      <c r="V512" s="147" t="str">
        <f t="shared" si="1249"/>
        <v xml:space="preserve">Các tuyến đường giao thông đấu nối trực tiếp ra </v>
      </c>
      <c r="W512" s="147" t="str">
        <f t="shared" si="1250"/>
        <v>Đường kết nối khu công nghiệp Giang Điền Đường Võ Nguyên Giáp</v>
      </c>
      <c r="X512" s="147" t="str">
        <f t="shared" si="1250"/>
        <v xml:space="preserve"> đoạn từ Đường Bình Minh- Giang Điền</v>
      </c>
      <c r="Y512" s="147" t="str">
        <f t="shared" si="1251"/>
        <v xml:space="preserve"> đến Giáp ranh phường Tam Phước</v>
      </c>
      <c r="Z512" s="147" t="s">
        <v>335</v>
      </c>
      <c r="AA512" s="149" t="s">
        <v>333</v>
      </c>
      <c r="AB512" s="149" t="s">
        <v>334</v>
      </c>
      <c r="AC512" s="149" t="s">
        <v>273</v>
      </c>
      <c r="AD512" s="123"/>
    </row>
    <row r="513" spans="1:30" ht="94.5" x14ac:dyDescent="0.25">
      <c r="A513" s="32">
        <f t="shared" si="1147"/>
        <v>508</v>
      </c>
      <c r="B513" s="32" t="str">
        <f t="shared" si="1239"/>
        <v>VT4</v>
      </c>
      <c r="C513" s="32" t="str">
        <f t="shared" si="1240"/>
        <v>TB52NT</v>
      </c>
      <c r="D513" s="164" t="str">
        <f>V513&amp;W513&amp;X513&amp;Y513&amp;Z513</f>
        <v>Các tuyến đường giao thông đấu nối trực tiếp ra Đường kết nối khu công nghiệp Giang Điền Đường Võ Nguyên Giáp đoạn từ Đường Bình Minh- Giang Điền đến Giáp ranh phường Tam Phước có hiện trạng là đường nhựa, bê tông xi măng:
- Có bề rộng từ ≥3m đến &lt;5m, cách đường giao thông &gt;1.000m.
- Có bề rộng &lt;3m, cách đường giao thông &gt;200m.</v>
      </c>
      <c r="E513" s="165"/>
      <c r="F513" s="166"/>
      <c r="G513" s="148">
        <v>1400</v>
      </c>
      <c r="H513" s="37">
        <v>980</v>
      </c>
      <c r="I513" s="37">
        <v>840</v>
      </c>
      <c r="J513" s="160">
        <f>VLOOKUP(C513,'[4]1. MA DO'!$E$5:$AA$1933,23,0)</f>
        <v>1.1299999999999999</v>
      </c>
      <c r="K513" s="161">
        <f t="shared" si="1134"/>
        <v>1.1299999999999999</v>
      </c>
      <c r="L513" s="161">
        <f t="shared" si="1135"/>
        <v>1.1299999999999999</v>
      </c>
      <c r="M513" s="146">
        <f t="shared" si="1241"/>
        <v>5000</v>
      </c>
      <c r="N513" s="146">
        <f t="shared" si="1242"/>
        <v>2500</v>
      </c>
      <c r="O513" s="146">
        <f t="shared" si="1243"/>
        <v>1600</v>
      </c>
      <c r="P513" s="146">
        <f t="shared" si="1244"/>
        <v>1100</v>
      </c>
      <c r="Q513" s="147">
        <f t="shared" si="1245"/>
        <v>6600</v>
      </c>
      <c r="R513" s="147">
        <f t="shared" si="1246"/>
        <v>3300</v>
      </c>
      <c r="S513" s="147">
        <f t="shared" si="1247"/>
        <v>2100</v>
      </c>
      <c r="T513" s="147">
        <f t="shared" si="1248"/>
        <v>1400</v>
      </c>
      <c r="U513" s="147">
        <f t="shared" si="1248"/>
        <v>2</v>
      </c>
      <c r="V513" s="147" t="str">
        <f t="shared" si="1249"/>
        <v xml:space="preserve">Các tuyến đường giao thông đấu nối trực tiếp ra </v>
      </c>
      <c r="W513" s="147" t="str">
        <f t="shared" si="1250"/>
        <v>Đường kết nối khu công nghiệp Giang Điền Đường Võ Nguyên Giáp</v>
      </c>
      <c r="X513" s="147" t="str">
        <f t="shared" si="1250"/>
        <v xml:space="preserve"> đoạn từ Đường Bình Minh- Giang Điền</v>
      </c>
      <c r="Y513" s="147" t="str">
        <f t="shared" si="1251"/>
        <v xml:space="preserve"> đến Giáp ranh phường Tam Phước</v>
      </c>
      <c r="Z513" s="147" t="s">
        <v>347</v>
      </c>
      <c r="AA513" s="147">
        <v>0</v>
      </c>
      <c r="AB513" s="147">
        <v>0</v>
      </c>
      <c r="AC513" s="147">
        <v>0</v>
      </c>
      <c r="AD513" s="123"/>
    </row>
    <row r="514" spans="1:30" ht="110.25" x14ac:dyDescent="0.25">
      <c r="A514" s="32">
        <f t="shared" si="1147"/>
        <v>509</v>
      </c>
      <c r="B514" s="32" t="str">
        <f t="shared" si="1239"/>
        <v>VT2*0,8</v>
      </c>
      <c r="C514" s="32" t="str">
        <f t="shared" si="1240"/>
        <v>TB52NT</v>
      </c>
      <c r="D514" s="164" t="str">
        <f>V514&amp;W514&amp;X514&amp;Y514&amp;Z514&amp;"
"&amp;AA514&amp;"
"
&amp;AB514</f>
        <v>Các tuyến đường giao thông không đấu nối trực tiếp và thông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≤1.000m.
- Có bề rộng từ ≥3m đến &lt;5m, cách đường giao thông ≤500m.</v>
      </c>
      <c r="E514" s="165"/>
      <c r="F514" s="166"/>
      <c r="G514" s="148">
        <v>3000</v>
      </c>
      <c r="H514" s="37">
        <v>2100</v>
      </c>
      <c r="I514" s="37">
        <v>1800</v>
      </c>
      <c r="J514" s="160">
        <f>VLOOKUP(C514,'[4]1. MA DO'!$E$5:$AA$1933,23,0)</f>
        <v>1.1299999999999999</v>
      </c>
      <c r="K514" s="161">
        <f t="shared" si="1134"/>
        <v>1.1299999999999999</v>
      </c>
      <c r="L514" s="161">
        <f t="shared" si="1135"/>
        <v>1.1299999999999999</v>
      </c>
      <c r="M514" s="146">
        <f t="shared" si="1241"/>
        <v>5000</v>
      </c>
      <c r="N514" s="146">
        <f t="shared" si="1242"/>
        <v>2500</v>
      </c>
      <c r="O514" s="146">
        <f t="shared" si="1243"/>
        <v>1600</v>
      </c>
      <c r="P514" s="146">
        <f t="shared" si="1244"/>
        <v>1100</v>
      </c>
      <c r="Q514" s="147">
        <f t="shared" si="1245"/>
        <v>6600</v>
      </c>
      <c r="R514" s="147">
        <f t="shared" si="1246"/>
        <v>3300</v>
      </c>
      <c r="S514" s="147">
        <f t="shared" si="1247"/>
        <v>2100</v>
      </c>
      <c r="T514" s="147">
        <f t="shared" si="1248"/>
        <v>1400</v>
      </c>
      <c r="U514" s="147">
        <f t="shared" si="1248"/>
        <v>2</v>
      </c>
      <c r="V514" s="147" t="str">
        <f t="shared" si="1249"/>
        <v xml:space="preserve">Các tuyến đường giao thông không đấu nối trực tiếp và thông ra </v>
      </c>
      <c r="W514" s="147" t="str">
        <f t="shared" si="1250"/>
        <v>Đường kết nối khu công nghiệp Giang Điền Đường Võ Nguyên Giáp</v>
      </c>
      <c r="X514" s="147" t="str">
        <f t="shared" si="1250"/>
        <v xml:space="preserve"> đoạn từ Đường Bình Minh- Giang Điền</v>
      </c>
      <c r="Y514" s="147" t="str">
        <f t="shared" si="1251"/>
        <v xml:space="preserve"> đến Giáp ranh phường Tam Phước</v>
      </c>
      <c r="Z514" s="147" t="s">
        <v>335</v>
      </c>
      <c r="AA514" s="149" t="s">
        <v>331</v>
      </c>
      <c r="AB514" s="149" t="s">
        <v>332</v>
      </c>
      <c r="AC514" s="147">
        <v>0</v>
      </c>
      <c r="AD514" s="123"/>
    </row>
    <row r="515" spans="1:30" ht="110.25" x14ac:dyDescent="0.25">
      <c r="A515" s="32">
        <f t="shared" si="1147"/>
        <v>510</v>
      </c>
      <c r="B515" s="32" t="str">
        <f t="shared" si="1239"/>
        <v>VT3*0,8</v>
      </c>
      <c r="C515" s="32" t="str">
        <f t="shared" si="1240"/>
        <v>TB52NT</v>
      </c>
      <c r="D515" s="164" t="str">
        <f>V515&amp;W515&amp;X515&amp;Y515&amp;Z515&amp;"
"&amp;AA515&amp;"
"
&amp;AB515&amp;"
"&amp;AC515</f>
        <v>Các tuyến đường giao thông không đấu nối trực tiếp và thông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E515" s="165"/>
      <c r="F515" s="166"/>
      <c r="G515" s="148">
        <v>1900</v>
      </c>
      <c r="H515" s="37">
        <v>1300</v>
      </c>
      <c r="I515" s="37">
        <v>1100</v>
      </c>
      <c r="J515" s="160">
        <f>VLOOKUP(C515,'[4]1. MA DO'!$E$5:$AA$1933,23,0)</f>
        <v>1.1299999999999999</v>
      </c>
      <c r="K515" s="161">
        <f t="shared" si="1134"/>
        <v>1.1299999999999999</v>
      </c>
      <c r="L515" s="161">
        <f t="shared" si="1135"/>
        <v>1.1299999999999999</v>
      </c>
      <c r="M515" s="146">
        <f t="shared" si="1241"/>
        <v>5000</v>
      </c>
      <c r="N515" s="146">
        <f t="shared" si="1242"/>
        <v>2500</v>
      </c>
      <c r="O515" s="146">
        <f t="shared" si="1243"/>
        <v>1600</v>
      </c>
      <c r="P515" s="146">
        <f t="shared" si="1244"/>
        <v>1100</v>
      </c>
      <c r="Q515" s="147">
        <f t="shared" si="1245"/>
        <v>6600</v>
      </c>
      <c r="R515" s="147">
        <f t="shared" si="1246"/>
        <v>3300</v>
      </c>
      <c r="S515" s="147">
        <f t="shared" si="1247"/>
        <v>2100</v>
      </c>
      <c r="T515" s="147">
        <f t="shared" si="1248"/>
        <v>1400</v>
      </c>
      <c r="U515" s="147">
        <f t="shared" si="1248"/>
        <v>2</v>
      </c>
      <c r="V515" s="147" t="str">
        <f t="shared" si="1249"/>
        <v xml:space="preserve">Các tuyến đường giao thông không đấu nối trực tiếp và thông ra </v>
      </c>
      <c r="W515" s="147" t="str">
        <f t="shared" si="1250"/>
        <v>Đường kết nối khu công nghiệp Giang Điền Đường Võ Nguyên Giáp</v>
      </c>
      <c r="X515" s="147" t="str">
        <f t="shared" si="1250"/>
        <v xml:space="preserve"> đoạn từ Đường Bình Minh- Giang Điền</v>
      </c>
      <c r="Y515" s="147" t="str">
        <f t="shared" si="1251"/>
        <v xml:space="preserve"> đến Giáp ranh phường Tam Phước</v>
      </c>
      <c r="Z515" s="147" t="s">
        <v>335</v>
      </c>
      <c r="AA515" s="149" t="s">
        <v>333</v>
      </c>
      <c r="AB515" s="149" t="s">
        <v>334</v>
      </c>
      <c r="AC515" s="149" t="s">
        <v>273</v>
      </c>
      <c r="AD515" s="123"/>
    </row>
    <row r="516" spans="1:30" ht="110.25" x14ac:dyDescent="0.25">
      <c r="A516" s="32">
        <f t="shared" si="1147"/>
        <v>511</v>
      </c>
      <c r="B516" s="32" t="str">
        <f t="shared" si="1239"/>
        <v>VT4*0,8</v>
      </c>
      <c r="C516" s="32" t="str">
        <f t="shared" si="1240"/>
        <v>TB52NT</v>
      </c>
      <c r="D516" s="164" t="str">
        <f>V516&amp;W516&amp;X516&amp;Y516&amp;Z516</f>
        <v>Các tuyến đường giao thông không đấu nối trực tiếp và thông ra Đường kết nối khu công nghiệp Giang Điền Đường Võ Nguyên Giáp đoạn từ Đường Bình Minh- Giang Điền đến Giáp ranh phường Tam Phước có hiện trạng là đường nhựa, bê tông xi măng:
- Có bề rộng từ ≥3m đến &lt;5m, cách đường giao thông &gt;1.000m.
- Có bề rộng &lt;3m, cách đường giao thông &gt;200m.</v>
      </c>
      <c r="E516" s="165"/>
      <c r="F516" s="166"/>
      <c r="G516" s="148">
        <v>1300</v>
      </c>
      <c r="H516" s="37">
        <v>910</v>
      </c>
      <c r="I516" s="37">
        <v>780</v>
      </c>
      <c r="J516" s="160">
        <f>VLOOKUP(C516,'[4]1. MA DO'!$E$5:$AA$1933,23,0)</f>
        <v>1.1299999999999999</v>
      </c>
      <c r="K516" s="161">
        <f t="shared" si="1134"/>
        <v>1.1299999999999999</v>
      </c>
      <c r="L516" s="161">
        <f t="shared" si="1135"/>
        <v>1.1299999999999999</v>
      </c>
      <c r="M516" s="146">
        <f t="shared" si="1241"/>
        <v>5000</v>
      </c>
      <c r="N516" s="146">
        <f t="shared" si="1242"/>
        <v>2500</v>
      </c>
      <c r="O516" s="146">
        <f t="shared" si="1243"/>
        <v>1600</v>
      </c>
      <c r="P516" s="146">
        <f t="shared" si="1244"/>
        <v>1100</v>
      </c>
      <c r="Q516" s="147">
        <f t="shared" si="1245"/>
        <v>6600</v>
      </c>
      <c r="R516" s="147">
        <f t="shared" si="1246"/>
        <v>3300</v>
      </c>
      <c r="S516" s="147">
        <f t="shared" si="1247"/>
        <v>2100</v>
      </c>
      <c r="T516" s="147">
        <f t="shared" si="1248"/>
        <v>1400</v>
      </c>
      <c r="U516" s="147">
        <f t="shared" si="1248"/>
        <v>2</v>
      </c>
      <c r="V516" s="147" t="str">
        <f t="shared" si="1249"/>
        <v xml:space="preserve">Các tuyến đường giao thông không đấu nối trực tiếp và thông ra </v>
      </c>
      <c r="W516" s="147" t="str">
        <f t="shared" si="1250"/>
        <v>Đường kết nối khu công nghiệp Giang Điền Đường Võ Nguyên Giáp</v>
      </c>
      <c r="X516" s="147" t="str">
        <f t="shared" si="1250"/>
        <v xml:space="preserve"> đoạn từ Đường Bình Minh- Giang Điền</v>
      </c>
      <c r="Y516" s="147" t="str">
        <f t="shared" si="1251"/>
        <v xml:space="preserve"> đến Giáp ranh phường Tam Phước</v>
      </c>
      <c r="Z516" s="147" t="s">
        <v>347</v>
      </c>
      <c r="AA516" s="147">
        <v>0</v>
      </c>
      <c r="AB516" s="147">
        <v>0</v>
      </c>
      <c r="AC516" s="147">
        <v>0</v>
      </c>
      <c r="AD516" s="123"/>
    </row>
    <row r="517" spans="1:30" ht="47.25" x14ac:dyDescent="0.25">
      <c r="A517" s="32">
        <f t="shared" si="1147"/>
        <v>512</v>
      </c>
      <c r="B517" s="32" t="str">
        <f>'Đầu vào (2)'!G505</f>
        <v>TB46NT</v>
      </c>
      <c r="C517" s="32" t="str">
        <f>$B$517</f>
        <v>TB46NT</v>
      </c>
      <c r="D517" s="34" t="str">
        <f>'Đầu vào (2)'!H505</f>
        <v>Đường Phước Tân - Giang Điền</v>
      </c>
      <c r="E517" s="34" t="str">
        <f>'Đầu vào (2)'!I505</f>
        <v>Đường Bình Minh- Giang Điền</v>
      </c>
      <c r="F517" s="34" t="str">
        <f>'Đầu vào (2)'!K505</f>
        <v>Giáp ranh phường Phước Tân và xã Bình Minh</v>
      </c>
      <c r="G517" s="37">
        <v>5300</v>
      </c>
      <c r="H517" s="37">
        <v>3700</v>
      </c>
      <c r="I517" s="37">
        <v>3200</v>
      </c>
      <c r="J517" s="160">
        <f>VLOOKUP(C517,'[4]1. MA DO'!$E$5:$AA$1933,23,0)</f>
        <v>1.1299999999999999</v>
      </c>
      <c r="K517" s="161">
        <f t="shared" si="1134"/>
        <v>1.1299999999999999</v>
      </c>
      <c r="L517" s="161">
        <f t="shared" si="1135"/>
        <v>1.1299999999999999</v>
      </c>
      <c r="M517" s="146">
        <f>'Đầu vào (2)'!L505</f>
        <v>4000</v>
      </c>
      <c r="N517" s="146">
        <f>'Đầu vào (2)'!M505</f>
        <v>2100</v>
      </c>
      <c r="O517" s="146">
        <f>'Đầu vào (2)'!N505</f>
        <v>1400</v>
      </c>
      <c r="P517" s="146">
        <f>'Đầu vào (2)'!O505</f>
        <v>1000</v>
      </c>
      <c r="Q517" s="147">
        <f>VLOOKUP(B517,'[3]Giá đề xuất ODT'!$G$11:$AD$2233,21,0)</f>
        <v>5300</v>
      </c>
      <c r="R517" s="147">
        <f>VLOOKUP(B517,'[3]Giá đề xuất ODT'!$G$11:$AD$2233,22,0)</f>
        <v>2800</v>
      </c>
      <c r="S517" s="147">
        <f>VLOOKUP(B517,'[3]Giá đề xuất ODT'!$G$11:$AD$2233,23,0)</f>
        <v>1800</v>
      </c>
      <c r="T517" s="147">
        <f>VLOOKUP(B517,'[3]Giá đề xuất ODT'!$G$11:$AD$2233,24,0)</f>
        <v>1300</v>
      </c>
      <c r="U517" s="147">
        <v>3</v>
      </c>
      <c r="V517" s="123"/>
      <c r="W517" s="147" t="str">
        <f>D517</f>
        <v>Đường Phước Tân - Giang Điền</v>
      </c>
      <c r="X517" s="147" t="str">
        <f>" đoạn từ "&amp;E517</f>
        <v xml:space="preserve"> đoạn từ Đường Bình Minh- Giang Điền</v>
      </c>
      <c r="Y517" s="147" t="str">
        <f>" đến "&amp;F517</f>
        <v xml:space="preserve"> đến Giáp ranh phường Phước Tân và xã Bình Minh</v>
      </c>
      <c r="Z517" s="123">
        <f>Z510+7</f>
        <v>512</v>
      </c>
      <c r="AA517" s="123" t="b">
        <f>Z517=A517</f>
        <v>1</v>
      </c>
      <c r="AB517" s="123"/>
      <c r="AC517" s="123"/>
      <c r="AD517" s="123"/>
    </row>
    <row r="518" spans="1:30" ht="78.75" x14ac:dyDescent="0.25">
      <c r="A518" s="32">
        <f t="shared" si="1147"/>
        <v>513</v>
      </c>
      <c r="B518" s="32" t="str">
        <f t="shared" ref="B518:B523" si="1252">B511</f>
        <v>VT2</v>
      </c>
      <c r="C518" s="32" t="str">
        <f t="shared" ref="C518:C523" si="1253">$B$517</f>
        <v>TB46NT</v>
      </c>
      <c r="D518" s="164" t="str">
        <f>V518&amp;W518&amp;X518&amp;Y518&amp;Z518&amp;"
"&amp;AA518&amp;"
"
&amp;AB518</f>
        <v>Các tuyến đường giao thông đấu nối trực tiếp ra Đường Phước Tân - Giang Điền đoạn từ Đường Bình Minh- Giang Điền đến Giáp ranh phường Phước Tân và xã Bình Minh có hiện trạng là đường nhựa, bê tông xi măng:
- Có bề rộng ≥5m, cách đường giao thông ≤1.000m.
- Có bề rộng từ ≥3m đến &lt;5m, cách đường giao thông ≤500m.</v>
      </c>
      <c r="E518" s="165"/>
      <c r="F518" s="166"/>
      <c r="G518" s="148">
        <v>2800</v>
      </c>
      <c r="H518" s="37">
        <v>2000</v>
      </c>
      <c r="I518" s="37">
        <v>1700</v>
      </c>
      <c r="J518" s="160">
        <f>VLOOKUP(C518,'[4]1. MA DO'!$E$5:$AA$1933,23,0)</f>
        <v>1.1299999999999999</v>
      </c>
      <c r="K518" s="161">
        <f t="shared" si="1134"/>
        <v>1.1299999999999999</v>
      </c>
      <c r="L518" s="161">
        <f t="shared" si="1135"/>
        <v>1.1299999999999999</v>
      </c>
      <c r="M518" s="146">
        <f t="shared" ref="M518:M523" si="1254">M517</f>
        <v>4000</v>
      </c>
      <c r="N518" s="146">
        <f t="shared" ref="N518:N523" si="1255">N517</f>
        <v>2100</v>
      </c>
      <c r="O518" s="146">
        <f t="shared" ref="O518:O523" si="1256">O517</f>
        <v>1400</v>
      </c>
      <c r="P518" s="146">
        <f t="shared" ref="P518:P523" si="1257">P517</f>
        <v>1000</v>
      </c>
      <c r="Q518" s="147">
        <f t="shared" ref="Q518:Q523" si="1258">Q517</f>
        <v>5300</v>
      </c>
      <c r="R518" s="147">
        <f t="shared" ref="R518:R523" si="1259">R517</f>
        <v>2800</v>
      </c>
      <c r="S518" s="147">
        <f t="shared" ref="S518:S523" si="1260">S517</f>
        <v>1800</v>
      </c>
      <c r="T518" s="147">
        <f t="shared" ref="T518:U523" si="1261">T517</f>
        <v>1300</v>
      </c>
      <c r="U518" s="147">
        <f t="shared" si="1261"/>
        <v>3</v>
      </c>
      <c r="V518" s="147" t="str">
        <f t="shared" ref="V518:V523" si="1262">V511</f>
        <v xml:space="preserve">Các tuyến đường giao thông đấu nối trực tiếp ra </v>
      </c>
      <c r="W518" s="147" t="str">
        <f t="shared" ref="W518:X523" si="1263">W517</f>
        <v>Đường Phước Tân - Giang Điền</v>
      </c>
      <c r="X518" s="147" t="str">
        <f t="shared" si="1263"/>
        <v xml:space="preserve"> đoạn từ Đường Bình Minh- Giang Điền</v>
      </c>
      <c r="Y518" s="147" t="str">
        <f t="shared" ref="Y518:Y523" si="1264">Y517</f>
        <v xml:space="preserve"> đến Giáp ranh phường Phước Tân và xã Bình Minh</v>
      </c>
      <c r="Z518" s="147" t="s">
        <v>335</v>
      </c>
      <c r="AA518" s="149" t="s">
        <v>331</v>
      </c>
      <c r="AB518" s="149" t="s">
        <v>332</v>
      </c>
      <c r="AC518" s="147">
        <v>0</v>
      </c>
      <c r="AD518" s="123"/>
    </row>
    <row r="519" spans="1:30" ht="78.75" x14ac:dyDescent="0.25">
      <c r="A519" s="32">
        <f t="shared" si="1147"/>
        <v>514</v>
      </c>
      <c r="B519" s="32" t="str">
        <f t="shared" si="1252"/>
        <v>VT3</v>
      </c>
      <c r="C519" s="32" t="str">
        <f t="shared" si="1253"/>
        <v>TB46NT</v>
      </c>
      <c r="D519" s="164" t="str">
        <f>V519&amp;W519&amp;X519&amp;Y519&amp;Z519&amp;"
"&amp;AA519&amp;"
"&amp;AB519&amp;"
"&amp;AC519</f>
        <v>Các tuyến đường giao thông đấu nối trực tiếp ra Đường Phước Tân - Giang Điền đoạn từ Đường Bình Minh- Giang Điền đến Giáp ranh phường Phước Tân và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519" s="165"/>
      <c r="F519" s="166"/>
      <c r="G519" s="148">
        <v>1800</v>
      </c>
      <c r="H519" s="37">
        <v>1300</v>
      </c>
      <c r="I519" s="37">
        <v>1100</v>
      </c>
      <c r="J519" s="160">
        <f>VLOOKUP(C519,'[4]1. MA DO'!$E$5:$AA$1933,23,0)</f>
        <v>1.1299999999999999</v>
      </c>
      <c r="K519" s="161">
        <f t="shared" ref="K519:K582" si="1265">J519</f>
        <v>1.1299999999999999</v>
      </c>
      <c r="L519" s="161">
        <f t="shared" ref="L519:L582" si="1266">J519</f>
        <v>1.1299999999999999</v>
      </c>
      <c r="M519" s="146">
        <f t="shared" si="1254"/>
        <v>4000</v>
      </c>
      <c r="N519" s="146">
        <f t="shared" si="1255"/>
        <v>2100</v>
      </c>
      <c r="O519" s="146">
        <f t="shared" si="1256"/>
        <v>1400</v>
      </c>
      <c r="P519" s="146">
        <f t="shared" si="1257"/>
        <v>1000</v>
      </c>
      <c r="Q519" s="147">
        <f t="shared" si="1258"/>
        <v>5300</v>
      </c>
      <c r="R519" s="147">
        <f t="shared" si="1259"/>
        <v>2800</v>
      </c>
      <c r="S519" s="147">
        <f t="shared" si="1260"/>
        <v>1800</v>
      </c>
      <c r="T519" s="147">
        <f t="shared" si="1261"/>
        <v>1300</v>
      </c>
      <c r="U519" s="147">
        <f t="shared" si="1261"/>
        <v>3</v>
      </c>
      <c r="V519" s="147" t="str">
        <f t="shared" si="1262"/>
        <v xml:space="preserve">Các tuyến đường giao thông đấu nối trực tiếp ra </v>
      </c>
      <c r="W519" s="147" t="str">
        <f t="shared" si="1263"/>
        <v>Đường Phước Tân - Giang Điền</v>
      </c>
      <c r="X519" s="147" t="str">
        <f t="shared" si="1263"/>
        <v xml:space="preserve"> đoạn từ Đường Bình Minh- Giang Điền</v>
      </c>
      <c r="Y519" s="147" t="str">
        <f t="shared" si="1264"/>
        <v xml:space="preserve"> đến Giáp ranh phường Phước Tân và xã Bình Minh</v>
      </c>
      <c r="Z519" s="147" t="s">
        <v>335</v>
      </c>
      <c r="AA519" s="149" t="s">
        <v>333</v>
      </c>
      <c r="AB519" s="149" t="s">
        <v>334</v>
      </c>
      <c r="AC519" s="149" t="s">
        <v>273</v>
      </c>
      <c r="AD519" s="123"/>
    </row>
    <row r="520" spans="1:30" ht="94.5" x14ac:dyDescent="0.25">
      <c r="A520" s="32">
        <f t="shared" ref="A520:A583" si="1267">A519+1</f>
        <v>515</v>
      </c>
      <c r="B520" s="32" t="str">
        <f t="shared" si="1252"/>
        <v>VT4</v>
      </c>
      <c r="C520" s="32" t="str">
        <f t="shared" si="1253"/>
        <v>TB46NT</v>
      </c>
      <c r="D520" s="164" t="str">
        <f>V520&amp;W520&amp;X520&amp;Y520&amp;Z520</f>
        <v>Các tuyến đường giao thông đấu nối trực tiếp ra Đường Phước Tân - Giang Điền đoạn từ Đường Bình Minh- Giang Điền đến Giáp ranh phường Phước Tân và xã Bình Minh có hiện trạng là đường nhựa, bê tông xi măng:
- Có bề rộng từ ≥3m đến &lt;5m, cách đường giao thông &gt;1.000m.
- Có bề rộng &lt;3m, cách đường giao thông &gt;200m.</v>
      </c>
      <c r="E520" s="165"/>
      <c r="F520" s="166"/>
      <c r="G520" s="148">
        <v>1300</v>
      </c>
      <c r="H520" s="37">
        <v>910</v>
      </c>
      <c r="I520" s="37">
        <v>780</v>
      </c>
      <c r="J520" s="160">
        <f>VLOOKUP(C520,'[4]1. MA DO'!$E$5:$AA$1933,23,0)</f>
        <v>1.1299999999999999</v>
      </c>
      <c r="K520" s="161">
        <f t="shared" si="1265"/>
        <v>1.1299999999999999</v>
      </c>
      <c r="L520" s="161">
        <f t="shared" si="1266"/>
        <v>1.1299999999999999</v>
      </c>
      <c r="M520" s="146">
        <f t="shared" si="1254"/>
        <v>4000</v>
      </c>
      <c r="N520" s="146">
        <f t="shared" si="1255"/>
        <v>2100</v>
      </c>
      <c r="O520" s="146">
        <f t="shared" si="1256"/>
        <v>1400</v>
      </c>
      <c r="P520" s="146">
        <f t="shared" si="1257"/>
        <v>1000</v>
      </c>
      <c r="Q520" s="147">
        <f t="shared" si="1258"/>
        <v>5300</v>
      </c>
      <c r="R520" s="147">
        <f t="shared" si="1259"/>
        <v>2800</v>
      </c>
      <c r="S520" s="147">
        <f t="shared" si="1260"/>
        <v>1800</v>
      </c>
      <c r="T520" s="147">
        <f t="shared" si="1261"/>
        <v>1300</v>
      </c>
      <c r="U520" s="147">
        <f t="shared" si="1261"/>
        <v>3</v>
      </c>
      <c r="V520" s="147" t="str">
        <f t="shared" si="1262"/>
        <v xml:space="preserve">Các tuyến đường giao thông đấu nối trực tiếp ra </v>
      </c>
      <c r="W520" s="147" t="str">
        <f t="shared" si="1263"/>
        <v>Đường Phước Tân - Giang Điền</v>
      </c>
      <c r="X520" s="147" t="str">
        <f t="shared" si="1263"/>
        <v xml:space="preserve"> đoạn từ Đường Bình Minh- Giang Điền</v>
      </c>
      <c r="Y520" s="147" t="str">
        <f t="shared" si="1264"/>
        <v xml:space="preserve"> đến Giáp ranh phường Phước Tân và xã Bình Minh</v>
      </c>
      <c r="Z520" s="147" t="s">
        <v>347</v>
      </c>
      <c r="AA520" s="147">
        <v>0</v>
      </c>
      <c r="AB520" s="147">
        <v>0</v>
      </c>
      <c r="AC520" s="147">
        <v>0</v>
      </c>
      <c r="AD520" s="123"/>
    </row>
    <row r="521" spans="1:30" ht="110.25" x14ac:dyDescent="0.25">
      <c r="A521" s="32">
        <f t="shared" si="1267"/>
        <v>516</v>
      </c>
      <c r="B521" s="32" t="str">
        <f t="shared" si="1252"/>
        <v>VT2*0,8</v>
      </c>
      <c r="C521" s="32" t="str">
        <f t="shared" si="1253"/>
        <v>TB46NT</v>
      </c>
      <c r="D521" s="164" t="str">
        <f>V521&amp;W521&amp;X521&amp;Y521&amp;Z521&amp;"
"&amp;AA521&amp;"
"
&amp;AB521</f>
        <v>Các tuyến đường giao thông không đấu nối trực tiếp và thông ra Đường Phước Tân - Giang Điền đoạn từ Đường Bình Minh- Giang Điền đến Giáp ranh phường Phước Tân và xã Bình Minh có hiện trạng là đường nhựa, bê tông xi măng:
- Có bề rộng ≥5m, cách đường giao thông ≤1.000m.
- Có bề rộng từ ≥3m đến &lt;5m, cách đường giao thông ≤500m.</v>
      </c>
      <c r="E521" s="165"/>
      <c r="F521" s="166"/>
      <c r="G521" s="148">
        <v>2500</v>
      </c>
      <c r="H521" s="37">
        <v>1800</v>
      </c>
      <c r="I521" s="37">
        <v>1500</v>
      </c>
      <c r="J521" s="160">
        <f>VLOOKUP(C521,'[4]1. MA DO'!$E$5:$AA$1933,23,0)</f>
        <v>1.1299999999999999</v>
      </c>
      <c r="K521" s="161">
        <f t="shared" si="1265"/>
        <v>1.1299999999999999</v>
      </c>
      <c r="L521" s="161">
        <f t="shared" si="1266"/>
        <v>1.1299999999999999</v>
      </c>
      <c r="M521" s="146">
        <f t="shared" si="1254"/>
        <v>4000</v>
      </c>
      <c r="N521" s="146">
        <f t="shared" si="1255"/>
        <v>2100</v>
      </c>
      <c r="O521" s="146">
        <f t="shared" si="1256"/>
        <v>1400</v>
      </c>
      <c r="P521" s="146">
        <f t="shared" si="1257"/>
        <v>1000</v>
      </c>
      <c r="Q521" s="147">
        <f t="shared" si="1258"/>
        <v>5300</v>
      </c>
      <c r="R521" s="147">
        <f t="shared" si="1259"/>
        <v>2800</v>
      </c>
      <c r="S521" s="147">
        <f t="shared" si="1260"/>
        <v>1800</v>
      </c>
      <c r="T521" s="147">
        <f t="shared" si="1261"/>
        <v>1300</v>
      </c>
      <c r="U521" s="147">
        <f t="shared" si="1261"/>
        <v>3</v>
      </c>
      <c r="V521" s="147" t="str">
        <f t="shared" si="1262"/>
        <v xml:space="preserve">Các tuyến đường giao thông không đấu nối trực tiếp và thông ra </v>
      </c>
      <c r="W521" s="147" t="str">
        <f t="shared" si="1263"/>
        <v>Đường Phước Tân - Giang Điền</v>
      </c>
      <c r="X521" s="147" t="str">
        <f t="shared" si="1263"/>
        <v xml:space="preserve"> đoạn từ Đường Bình Minh- Giang Điền</v>
      </c>
      <c r="Y521" s="147" t="str">
        <f t="shared" si="1264"/>
        <v xml:space="preserve"> đến Giáp ranh phường Phước Tân và xã Bình Minh</v>
      </c>
      <c r="Z521" s="147" t="s">
        <v>335</v>
      </c>
      <c r="AA521" s="149" t="s">
        <v>331</v>
      </c>
      <c r="AB521" s="149" t="s">
        <v>332</v>
      </c>
      <c r="AC521" s="147">
        <v>0</v>
      </c>
      <c r="AD521" s="123"/>
    </row>
    <row r="522" spans="1:30" ht="110.25" x14ac:dyDescent="0.25">
      <c r="A522" s="32">
        <f t="shared" si="1267"/>
        <v>517</v>
      </c>
      <c r="B522" s="32" t="str">
        <f t="shared" si="1252"/>
        <v>VT3*0,8</v>
      </c>
      <c r="C522" s="32" t="str">
        <f t="shared" si="1253"/>
        <v>TB46NT</v>
      </c>
      <c r="D522" s="164" t="str">
        <f>V522&amp;W522&amp;X522&amp;Y522&amp;Z522&amp;"
"&amp;AA522&amp;"
"
&amp;AB522&amp;"
"&amp;AC522</f>
        <v>Các tuyến đường giao thông không đấu nối trực tiếp và thông ra Đường Phước Tân - Giang Điền đoạn từ Đường Bình Minh- Giang Điền đến Giáp ranh phường Phước Tân và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522" s="165"/>
      <c r="F522" s="166"/>
      <c r="G522" s="148">
        <v>1600</v>
      </c>
      <c r="H522" s="37">
        <v>1100</v>
      </c>
      <c r="I522" s="37">
        <v>960</v>
      </c>
      <c r="J522" s="160">
        <f>VLOOKUP(C522,'[4]1. MA DO'!$E$5:$AA$1933,23,0)</f>
        <v>1.1299999999999999</v>
      </c>
      <c r="K522" s="161">
        <f t="shared" si="1265"/>
        <v>1.1299999999999999</v>
      </c>
      <c r="L522" s="161">
        <f t="shared" si="1266"/>
        <v>1.1299999999999999</v>
      </c>
      <c r="M522" s="146">
        <f t="shared" si="1254"/>
        <v>4000</v>
      </c>
      <c r="N522" s="146">
        <f t="shared" si="1255"/>
        <v>2100</v>
      </c>
      <c r="O522" s="146">
        <f t="shared" si="1256"/>
        <v>1400</v>
      </c>
      <c r="P522" s="146">
        <f t="shared" si="1257"/>
        <v>1000</v>
      </c>
      <c r="Q522" s="147">
        <f t="shared" si="1258"/>
        <v>5300</v>
      </c>
      <c r="R522" s="147">
        <f t="shared" si="1259"/>
        <v>2800</v>
      </c>
      <c r="S522" s="147">
        <f t="shared" si="1260"/>
        <v>1800</v>
      </c>
      <c r="T522" s="147">
        <f t="shared" si="1261"/>
        <v>1300</v>
      </c>
      <c r="U522" s="147">
        <f t="shared" si="1261"/>
        <v>3</v>
      </c>
      <c r="V522" s="147" t="str">
        <f t="shared" si="1262"/>
        <v xml:space="preserve">Các tuyến đường giao thông không đấu nối trực tiếp và thông ra </v>
      </c>
      <c r="W522" s="147" t="str">
        <f t="shared" si="1263"/>
        <v>Đường Phước Tân - Giang Điền</v>
      </c>
      <c r="X522" s="147" t="str">
        <f t="shared" si="1263"/>
        <v xml:space="preserve"> đoạn từ Đường Bình Minh- Giang Điền</v>
      </c>
      <c r="Y522" s="147" t="str">
        <f t="shared" si="1264"/>
        <v xml:space="preserve"> đến Giáp ranh phường Phước Tân và xã Bình Minh</v>
      </c>
      <c r="Z522" s="147" t="s">
        <v>335</v>
      </c>
      <c r="AA522" s="149" t="s">
        <v>333</v>
      </c>
      <c r="AB522" s="149" t="s">
        <v>334</v>
      </c>
      <c r="AC522" s="149" t="s">
        <v>273</v>
      </c>
      <c r="AD522" s="123"/>
    </row>
    <row r="523" spans="1:30" ht="110.25" x14ac:dyDescent="0.25">
      <c r="A523" s="32">
        <f t="shared" si="1267"/>
        <v>518</v>
      </c>
      <c r="B523" s="32" t="str">
        <f t="shared" si="1252"/>
        <v>VT4*0,8</v>
      </c>
      <c r="C523" s="32" t="str">
        <f t="shared" si="1253"/>
        <v>TB46NT</v>
      </c>
      <c r="D523" s="164" t="str">
        <f>V523&amp;W523&amp;X523&amp;Y523&amp;Z523</f>
        <v>Các tuyến đường giao thông không đấu nối trực tiếp và thông ra Đường Phước Tân - Giang Điền đoạn từ Đường Bình Minh- Giang Điền đến Giáp ranh phường Phước Tân và xã Bình Minh có hiện trạng là đường nhựa, bê tông xi măng:
- Có bề rộng từ ≥3m đến &lt;5m, cách đường giao thông &gt;1.000m.
- Có bề rộng &lt;3m, cách đường giao thông &gt;200m.</v>
      </c>
      <c r="E523" s="165"/>
      <c r="F523" s="166"/>
      <c r="G523" s="148">
        <v>1200</v>
      </c>
      <c r="H523" s="37">
        <v>840</v>
      </c>
      <c r="I523" s="37">
        <v>720</v>
      </c>
      <c r="J523" s="160">
        <f>VLOOKUP(C523,'[4]1. MA DO'!$E$5:$AA$1933,23,0)</f>
        <v>1.1299999999999999</v>
      </c>
      <c r="K523" s="161">
        <f t="shared" si="1265"/>
        <v>1.1299999999999999</v>
      </c>
      <c r="L523" s="161">
        <f t="shared" si="1266"/>
        <v>1.1299999999999999</v>
      </c>
      <c r="M523" s="146">
        <f t="shared" si="1254"/>
        <v>4000</v>
      </c>
      <c r="N523" s="146">
        <f t="shared" si="1255"/>
        <v>2100</v>
      </c>
      <c r="O523" s="146">
        <f t="shared" si="1256"/>
        <v>1400</v>
      </c>
      <c r="P523" s="146">
        <f t="shared" si="1257"/>
        <v>1000</v>
      </c>
      <c r="Q523" s="147">
        <f t="shared" si="1258"/>
        <v>5300</v>
      </c>
      <c r="R523" s="147">
        <f t="shared" si="1259"/>
        <v>2800</v>
      </c>
      <c r="S523" s="147">
        <f t="shared" si="1260"/>
        <v>1800</v>
      </c>
      <c r="T523" s="147">
        <f t="shared" si="1261"/>
        <v>1300</v>
      </c>
      <c r="U523" s="147">
        <f t="shared" si="1261"/>
        <v>3</v>
      </c>
      <c r="V523" s="147" t="str">
        <f t="shared" si="1262"/>
        <v xml:space="preserve">Các tuyến đường giao thông không đấu nối trực tiếp và thông ra </v>
      </c>
      <c r="W523" s="147" t="str">
        <f t="shared" si="1263"/>
        <v>Đường Phước Tân - Giang Điền</v>
      </c>
      <c r="X523" s="147" t="str">
        <f t="shared" si="1263"/>
        <v xml:space="preserve"> đoạn từ Đường Bình Minh- Giang Điền</v>
      </c>
      <c r="Y523" s="147" t="str">
        <f t="shared" si="1264"/>
        <v xml:space="preserve"> đến Giáp ranh phường Phước Tân và xã Bình Minh</v>
      </c>
      <c r="Z523" s="147" t="s">
        <v>347</v>
      </c>
      <c r="AA523" s="147">
        <v>0</v>
      </c>
      <c r="AB523" s="147">
        <v>0</v>
      </c>
      <c r="AC523" s="147">
        <v>0</v>
      </c>
      <c r="AD523" s="123"/>
    </row>
    <row r="524" spans="1:30" ht="47.25" x14ac:dyDescent="0.25">
      <c r="A524" s="32">
        <f t="shared" si="1267"/>
        <v>519</v>
      </c>
      <c r="B524" s="32" t="str">
        <f>'Đầu vào (2)'!G512</f>
        <v>TB58NT</v>
      </c>
      <c r="C524" s="32" t="str">
        <f>$B$524</f>
        <v>TB58NT</v>
      </c>
      <c r="D524" s="34" t="str">
        <f>'Đầu vào (2)'!H512</f>
        <v>Đường Vĩnh Tân - Cây Điệp</v>
      </c>
      <c r="E524" s="34" t="str">
        <f>'Đầu vào (2)'!I512</f>
        <v>Đường Trảng Bom - Thanh Bình</v>
      </c>
      <c r="F524" s="34" t="str">
        <f>'Đầu vào (2)'!K512</f>
        <v>Ngã ba Đường tại thửa đất số 15, tờ BĐĐC số 8, xã Bàu Hàm (giáp ranh với xã Tân An)</v>
      </c>
      <c r="G524" s="37">
        <v>2200</v>
      </c>
      <c r="H524" s="37">
        <v>1500</v>
      </c>
      <c r="I524" s="37">
        <v>1300</v>
      </c>
      <c r="J524" s="160">
        <f>VLOOKUP(C524,'[4]1. MA DO'!$E$5:$AA$1933,23,0)</f>
        <v>1.1299999999999999</v>
      </c>
      <c r="K524" s="161">
        <f t="shared" si="1265"/>
        <v>1.1299999999999999</v>
      </c>
      <c r="L524" s="161">
        <f t="shared" si="1266"/>
        <v>1.1299999999999999</v>
      </c>
      <c r="M524" s="146">
        <f>'Đầu vào (2)'!L512</f>
        <v>1600</v>
      </c>
      <c r="N524" s="146">
        <f>'Đầu vào (2)'!M512</f>
        <v>800</v>
      </c>
      <c r="O524" s="146">
        <f>'Đầu vào (2)'!N512</f>
        <v>650</v>
      </c>
      <c r="P524" s="146">
        <f>'Đầu vào (2)'!O512</f>
        <v>450</v>
      </c>
      <c r="Q524" s="147">
        <f>VLOOKUP(B524,'[3]Giá đề xuất ODT'!$G$11:$AD$2233,21,0)</f>
        <v>2200</v>
      </c>
      <c r="R524" s="147">
        <f>VLOOKUP(B524,'[3]Giá đề xuất ODT'!$G$11:$AD$2233,22,0)</f>
        <v>1100</v>
      </c>
      <c r="S524" s="147">
        <f>VLOOKUP(B524,'[3]Giá đề xuất ODT'!$G$11:$AD$2233,23,0)</f>
        <v>890</v>
      </c>
      <c r="T524" s="147">
        <f>VLOOKUP(B524,'[3]Giá đề xuất ODT'!$G$11:$AD$2233,24,0)</f>
        <v>620</v>
      </c>
      <c r="U524" s="123">
        <v>4</v>
      </c>
      <c r="V524" s="123"/>
      <c r="W524" s="147" t="str">
        <f>D524</f>
        <v>Đường Vĩnh Tân - Cây Điệp</v>
      </c>
      <c r="X524" s="147" t="str">
        <f>" đoạn từ "&amp;E524</f>
        <v xml:space="preserve"> đoạn từ Đường Trảng Bom - Thanh Bình</v>
      </c>
      <c r="Y524" s="147" t="str">
        <f>" đến "&amp;F524</f>
        <v xml:space="preserve"> đến Ngã ba Đường tại thửa đất số 15, tờ BĐĐC số 8, xã Bàu Hàm (giáp ranh với xã Tân An)</v>
      </c>
      <c r="Z524" s="123">
        <f>Z517+7</f>
        <v>519</v>
      </c>
      <c r="AA524" s="123" t="b">
        <f>Z524=A524</f>
        <v>1</v>
      </c>
      <c r="AB524" s="123"/>
      <c r="AC524" s="123"/>
      <c r="AD524" s="123"/>
    </row>
    <row r="525" spans="1:30" ht="78.75" x14ac:dyDescent="0.25">
      <c r="A525" s="32">
        <f t="shared" si="1267"/>
        <v>520</v>
      </c>
      <c r="B525" s="32" t="str">
        <f t="shared" ref="B525:B530" si="1268">B518</f>
        <v>VT2</v>
      </c>
      <c r="C525" s="32" t="str">
        <f t="shared" ref="C525:C530" si="1269">$B$524</f>
        <v>TB58NT</v>
      </c>
      <c r="D525" s="164" t="str">
        <f>V525&amp;W525&amp;X525&amp;Y525&amp;Z525&amp;"
"&amp;AA525&amp;"
"
&amp;AB525</f>
        <v>Các tuyến đường giao thông đấu nối trực tiếp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≤1.000m.
- Có bề rộng từ ≥3m đến &lt;5m, cách đường giao thông ≤500m.</v>
      </c>
      <c r="E525" s="165"/>
      <c r="F525" s="166"/>
      <c r="G525" s="148">
        <v>1100</v>
      </c>
      <c r="H525" s="37">
        <v>770</v>
      </c>
      <c r="I525" s="37">
        <v>660</v>
      </c>
      <c r="J525" s="160">
        <f>VLOOKUP(C525,'[4]1. MA DO'!$E$5:$AA$1933,23,0)</f>
        <v>1.1299999999999999</v>
      </c>
      <c r="K525" s="161">
        <f t="shared" si="1265"/>
        <v>1.1299999999999999</v>
      </c>
      <c r="L525" s="161">
        <f t="shared" si="1266"/>
        <v>1.1299999999999999</v>
      </c>
      <c r="M525" s="146">
        <f t="shared" ref="M525:M530" si="1270">M524</f>
        <v>1600</v>
      </c>
      <c r="N525" s="146">
        <f t="shared" ref="N525:N530" si="1271">N524</f>
        <v>800</v>
      </c>
      <c r="O525" s="146">
        <f t="shared" ref="O525:O530" si="1272">O524</f>
        <v>650</v>
      </c>
      <c r="P525" s="146">
        <f t="shared" ref="P525:P530" si="1273">P524</f>
        <v>450</v>
      </c>
      <c r="Q525" s="147">
        <f t="shared" ref="Q525:Q530" si="1274">Q524</f>
        <v>2200</v>
      </c>
      <c r="R525" s="147">
        <f t="shared" ref="R525:R530" si="1275">R524</f>
        <v>1100</v>
      </c>
      <c r="S525" s="147">
        <f t="shared" ref="S525:S530" si="1276">S524</f>
        <v>890</v>
      </c>
      <c r="T525" s="147">
        <f t="shared" ref="T525:U530" si="1277">T524</f>
        <v>620</v>
      </c>
      <c r="U525" s="147">
        <f t="shared" si="1277"/>
        <v>4</v>
      </c>
      <c r="V525" s="147" t="str">
        <f t="shared" ref="V525:V530" si="1278">V518</f>
        <v xml:space="preserve">Các tuyến đường giao thông đấu nối trực tiếp ra </v>
      </c>
      <c r="W525" s="147" t="str">
        <f t="shared" ref="W525:X530" si="1279">W524</f>
        <v>Đường Vĩnh Tân - Cây Điệp</v>
      </c>
      <c r="X525" s="147" t="str">
        <f t="shared" si="1279"/>
        <v xml:space="preserve"> đoạn từ Đường Trảng Bom - Thanh Bình</v>
      </c>
      <c r="Y525" s="147" t="str">
        <f t="shared" ref="Y525:Y530" si="1280">Y524</f>
        <v xml:space="preserve"> đến Ngã ba Đường tại thửa đất số 15, tờ BĐĐC số 8, xã Bàu Hàm (giáp ranh với xã Tân An)</v>
      </c>
      <c r="Z525" s="147" t="s">
        <v>335</v>
      </c>
      <c r="AA525" s="149" t="s">
        <v>331</v>
      </c>
      <c r="AB525" s="149" t="s">
        <v>332</v>
      </c>
      <c r="AC525" s="147">
        <v>0</v>
      </c>
      <c r="AD525" s="123"/>
    </row>
    <row r="526" spans="1:30" ht="78.75" x14ac:dyDescent="0.25">
      <c r="A526" s="32">
        <f t="shared" si="1267"/>
        <v>521</v>
      </c>
      <c r="B526" s="32" t="str">
        <f t="shared" si="1268"/>
        <v>VT3</v>
      </c>
      <c r="C526" s="32" t="str">
        <f t="shared" si="1269"/>
        <v>TB58NT</v>
      </c>
      <c r="D526" s="164" t="str">
        <f>V526&amp;W526&amp;X526&amp;Y526&amp;Z526&amp;"
"&amp;AA526&amp;"
"&amp;AB526&amp;"
"&amp;AC526</f>
        <v>Các tuyến đường giao thông đấu nối trực tiếp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E526" s="165"/>
      <c r="F526" s="166"/>
      <c r="G526" s="148">
        <v>890</v>
      </c>
      <c r="H526" s="37">
        <v>620</v>
      </c>
      <c r="I526" s="37">
        <v>530</v>
      </c>
      <c r="J526" s="160">
        <f>VLOOKUP(C526,'[4]1. MA DO'!$E$5:$AA$1933,23,0)</f>
        <v>1.1299999999999999</v>
      </c>
      <c r="K526" s="161">
        <f t="shared" si="1265"/>
        <v>1.1299999999999999</v>
      </c>
      <c r="L526" s="161">
        <f t="shared" si="1266"/>
        <v>1.1299999999999999</v>
      </c>
      <c r="M526" s="146">
        <f t="shared" si="1270"/>
        <v>1600</v>
      </c>
      <c r="N526" s="146">
        <f t="shared" si="1271"/>
        <v>800</v>
      </c>
      <c r="O526" s="146">
        <f t="shared" si="1272"/>
        <v>650</v>
      </c>
      <c r="P526" s="146">
        <f t="shared" si="1273"/>
        <v>450</v>
      </c>
      <c r="Q526" s="147">
        <f t="shared" si="1274"/>
        <v>2200</v>
      </c>
      <c r="R526" s="147">
        <f t="shared" si="1275"/>
        <v>1100</v>
      </c>
      <c r="S526" s="147">
        <f t="shared" si="1276"/>
        <v>890</v>
      </c>
      <c r="T526" s="147">
        <f t="shared" si="1277"/>
        <v>620</v>
      </c>
      <c r="U526" s="147">
        <f t="shared" si="1277"/>
        <v>4</v>
      </c>
      <c r="V526" s="147" t="str">
        <f t="shared" si="1278"/>
        <v xml:space="preserve">Các tuyến đường giao thông đấu nối trực tiếp ra </v>
      </c>
      <c r="W526" s="147" t="str">
        <f t="shared" si="1279"/>
        <v>Đường Vĩnh Tân - Cây Điệp</v>
      </c>
      <c r="X526" s="147" t="str">
        <f t="shared" si="1279"/>
        <v xml:space="preserve"> đoạn từ Đường Trảng Bom - Thanh Bình</v>
      </c>
      <c r="Y526" s="147" t="str">
        <f t="shared" si="1280"/>
        <v xml:space="preserve"> đến Ngã ba Đường tại thửa đất số 15, tờ BĐĐC số 8, xã Bàu Hàm (giáp ranh với xã Tân An)</v>
      </c>
      <c r="Z526" s="147" t="s">
        <v>335</v>
      </c>
      <c r="AA526" s="149" t="s">
        <v>333</v>
      </c>
      <c r="AB526" s="149" t="s">
        <v>334</v>
      </c>
      <c r="AC526" s="149" t="s">
        <v>273</v>
      </c>
      <c r="AD526" s="123"/>
    </row>
    <row r="527" spans="1:30" ht="94.5" x14ac:dyDescent="0.25">
      <c r="A527" s="32">
        <f t="shared" si="1267"/>
        <v>522</v>
      </c>
      <c r="B527" s="32" t="str">
        <f t="shared" si="1268"/>
        <v>VT4</v>
      </c>
      <c r="C527" s="32" t="str">
        <f t="shared" si="1269"/>
        <v>TB58NT</v>
      </c>
      <c r="D527" s="164" t="str">
        <f>V527&amp;W527&amp;X527&amp;Y527&amp;Z527</f>
        <v>Các tuyến đường giao thông đấu nối trực tiếp ra Đường Vĩnh Tân - Cây Điệp đoạn từ Đường Trảng Bom - Thanh Bình đến Ngã ba Đường tại thửa đất số 15, tờ BĐĐC số 8, xã Bàu Hàm (giáp ranh với xã Tân An) có hiện trạng là đường nhựa, bê tông xi măng:
- Có bề rộng từ ≥3m đến &lt;5m, cách đường giao thông &gt;1.000m.
- Có bề rộng &lt;3m, cách đường giao thông &gt;200m.</v>
      </c>
      <c r="E527" s="165"/>
      <c r="F527" s="166"/>
      <c r="G527" s="148">
        <v>620</v>
      </c>
      <c r="H527" s="37">
        <v>430</v>
      </c>
      <c r="I527" s="37">
        <v>370</v>
      </c>
      <c r="J527" s="160">
        <f>VLOOKUP(C527,'[4]1. MA DO'!$E$5:$AA$1933,23,0)</f>
        <v>1.1299999999999999</v>
      </c>
      <c r="K527" s="161">
        <f t="shared" si="1265"/>
        <v>1.1299999999999999</v>
      </c>
      <c r="L527" s="161">
        <f t="shared" si="1266"/>
        <v>1.1299999999999999</v>
      </c>
      <c r="M527" s="146">
        <f t="shared" si="1270"/>
        <v>1600</v>
      </c>
      <c r="N527" s="146">
        <f t="shared" si="1271"/>
        <v>800</v>
      </c>
      <c r="O527" s="146">
        <f t="shared" si="1272"/>
        <v>650</v>
      </c>
      <c r="P527" s="146">
        <f t="shared" si="1273"/>
        <v>450</v>
      </c>
      <c r="Q527" s="147">
        <f t="shared" si="1274"/>
        <v>2200</v>
      </c>
      <c r="R527" s="147">
        <f t="shared" si="1275"/>
        <v>1100</v>
      </c>
      <c r="S527" s="147">
        <f t="shared" si="1276"/>
        <v>890</v>
      </c>
      <c r="T527" s="147">
        <f t="shared" si="1277"/>
        <v>620</v>
      </c>
      <c r="U527" s="147">
        <f t="shared" si="1277"/>
        <v>4</v>
      </c>
      <c r="V527" s="147" t="str">
        <f t="shared" si="1278"/>
        <v xml:space="preserve">Các tuyến đường giao thông đấu nối trực tiếp ra </v>
      </c>
      <c r="W527" s="147" t="str">
        <f t="shared" si="1279"/>
        <v>Đường Vĩnh Tân - Cây Điệp</v>
      </c>
      <c r="X527" s="147" t="str">
        <f t="shared" si="1279"/>
        <v xml:space="preserve"> đoạn từ Đường Trảng Bom - Thanh Bình</v>
      </c>
      <c r="Y527" s="147" t="str">
        <f t="shared" si="1280"/>
        <v xml:space="preserve"> đến Ngã ba Đường tại thửa đất số 15, tờ BĐĐC số 8, xã Bàu Hàm (giáp ranh với xã Tân An)</v>
      </c>
      <c r="Z527" s="147" t="s">
        <v>347</v>
      </c>
      <c r="AA527" s="147">
        <v>0</v>
      </c>
      <c r="AB527" s="147">
        <v>0</v>
      </c>
      <c r="AC527" s="147">
        <v>0</v>
      </c>
      <c r="AD527" s="123"/>
    </row>
    <row r="528" spans="1:30" ht="110.25" x14ac:dyDescent="0.25">
      <c r="A528" s="32">
        <f t="shared" si="1267"/>
        <v>523</v>
      </c>
      <c r="B528" s="32" t="str">
        <f t="shared" si="1268"/>
        <v>VT2*0,8</v>
      </c>
      <c r="C528" s="32" t="str">
        <f t="shared" si="1269"/>
        <v>TB58NT</v>
      </c>
      <c r="D528" s="164" t="str">
        <f>V528&amp;W528&amp;X528&amp;Y528&amp;Z528&amp;"
"&amp;AA528&amp;"
"
&amp;AB528</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≤1.000m.
- Có bề rộng từ ≥3m đến &lt;5m, cách đường giao thông ≤500m.</v>
      </c>
      <c r="E528" s="165"/>
      <c r="F528" s="166"/>
      <c r="G528" s="148">
        <v>990</v>
      </c>
      <c r="H528" s="37">
        <v>690</v>
      </c>
      <c r="I528" s="37">
        <v>590</v>
      </c>
      <c r="J528" s="160">
        <f>VLOOKUP(C528,'[4]1. MA DO'!$E$5:$AA$1933,23,0)</f>
        <v>1.1299999999999999</v>
      </c>
      <c r="K528" s="161">
        <f t="shared" si="1265"/>
        <v>1.1299999999999999</v>
      </c>
      <c r="L528" s="161">
        <f t="shared" si="1266"/>
        <v>1.1299999999999999</v>
      </c>
      <c r="M528" s="146">
        <f t="shared" si="1270"/>
        <v>1600</v>
      </c>
      <c r="N528" s="146">
        <f t="shared" si="1271"/>
        <v>800</v>
      </c>
      <c r="O528" s="146">
        <f t="shared" si="1272"/>
        <v>650</v>
      </c>
      <c r="P528" s="146">
        <f t="shared" si="1273"/>
        <v>450</v>
      </c>
      <c r="Q528" s="147">
        <f t="shared" si="1274"/>
        <v>2200</v>
      </c>
      <c r="R528" s="147">
        <f t="shared" si="1275"/>
        <v>1100</v>
      </c>
      <c r="S528" s="147">
        <f t="shared" si="1276"/>
        <v>890</v>
      </c>
      <c r="T528" s="147">
        <f t="shared" si="1277"/>
        <v>620</v>
      </c>
      <c r="U528" s="147">
        <f t="shared" si="1277"/>
        <v>4</v>
      </c>
      <c r="V528" s="147" t="str">
        <f t="shared" si="1278"/>
        <v xml:space="preserve">Các tuyến đường giao thông không đấu nối trực tiếp và thông ra </v>
      </c>
      <c r="W528" s="147" t="str">
        <f t="shared" si="1279"/>
        <v>Đường Vĩnh Tân - Cây Điệp</v>
      </c>
      <c r="X528" s="147" t="str">
        <f t="shared" si="1279"/>
        <v xml:space="preserve"> đoạn từ Đường Trảng Bom - Thanh Bình</v>
      </c>
      <c r="Y528" s="147" t="str">
        <f t="shared" si="1280"/>
        <v xml:space="preserve"> đến Ngã ba Đường tại thửa đất số 15, tờ BĐĐC số 8, xã Bàu Hàm (giáp ranh với xã Tân An)</v>
      </c>
      <c r="Z528" s="147" t="s">
        <v>335</v>
      </c>
      <c r="AA528" s="149" t="s">
        <v>331</v>
      </c>
      <c r="AB528" s="149" t="s">
        <v>332</v>
      </c>
      <c r="AC528" s="147">
        <v>0</v>
      </c>
      <c r="AD528" s="123"/>
    </row>
    <row r="529" spans="1:30" ht="110.25" x14ac:dyDescent="0.25">
      <c r="A529" s="32">
        <f t="shared" si="1267"/>
        <v>524</v>
      </c>
      <c r="B529" s="32" t="str">
        <f t="shared" si="1268"/>
        <v>VT3*0,8</v>
      </c>
      <c r="C529" s="32" t="str">
        <f t="shared" si="1269"/>
        <v>TB58NT</v>
      </c>
      <c r="D529" s="164" t="str">
        <f>V529&amp;W529&amp;X529&amp;Y529&amp;Z529&amp;"
"&amp;AA529&amp;"
"
&amp;AB529&amp;"
"&amp;AC529</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E529" s="165"/>
      <c r="F529" s="166"/>
      <c r="G529" s="148">
        <v>800</v>
      </c>
      <c r="H529" s="37">
        <v>560</v>
      </c>
      <c r="I529" s="37">
        <v>480</v>
      </c>
      <c r="J529" s="160">
        <f>VLOOKUP(C529,'[4]1. MA DO'!$E$5:$AA$1933,23,0)</f>
        <v>1.1299999999999999</v>
      </c>
      <c r="K529" s="161">
        <f t="shared" si="1265"/>
        <v>1.1299999999999999</v>
      </c>
      <c r="L529" s="161">
        <f t="shared" si="1266"/>
        <v>1.1299999999999999</v>
      </c>
      <c r="M529" s="146">
        <f t="shared" si="1270"/>
        <v>1600</v>
      </c>
      <c r="N529" s="146">
        <f t="shared" si="1271"/>
        <v>800</v>
      </c>
      <c r="O529" s="146">
        <f t="shared" si="1272"/>
        <v>650</v>
      </c>
      <c r="P529" s="146">
        <f t="shared" si="1273"/>
        <v>450</v>
      </c>
      <c r="Q529" s="147">
        <f t="shared" si="1274"/>
        <v>2200</v>
      </c>
      <c r="R529" s="147">
        <f t="shared" si="1275"/>
        <v>1100</v>
      </c>
      <c r="S529" s="147">
        <f t="shared" si="1276"/>
        <v>890</v>
      </c>
      <c r="T529" s="147">
        <f t="shared" si="1277"/>
        <v>620</v>
      </c>
      <c r="U529" s="147">
        <f t="shared" si="1277"/>
        <v>4</v>
      </c>
      <c r="V529" s="147" t="str">
        <f t="shared" si="1278"/>
        <v xml:space="preserve">Các tuyến đường giao thông không đấu nối trực tiếp và thông ra </v>
      </c>
      <c r="W529" s="147" t="str">
        <f t="shared" si="1279"/>
        <v>Đường Vĩnh Tân - Cây Điệp</v>
      </c>
      <c r="X529" s="147" t="str">
        <f t="shared" si="1279"/>
        <v xml:space="preserve"> đoạn từ Đường Trảng Bom - Thanh Bình</v>
      </c>
      <c r="Y529" s="147" t="str">
        <f t="shared" si="1280"/>
        <v xml:space="preserve"> đến Ngã ba Đường tại thửa đất số 15, tờ BĐĐC số 8, xã Bàu Hàm (giáp ranh với xã Tân An)</v>
      </c>
      <c r="Z529" s="147" t="s">
        <v>335</v>
      </c>
      <c r="AA529" s="149" t="s">
        <v>333</v>
      </c>
      <c r="AB529" s="149" t="s">
        <v>334</v>
      </c>
      <c r="AC529" s="149" t="s">
        <v>273</v>
      </c>
      <c r="AD529" s="123"/>
    </row>
    <row r="530" spans="1:30" ht="110.25" x14ac:dyDescent="0.25">
      <c r="A530" s="32">
        <f t="shared" si="1267"/>
        <v>525</v>
      </c>
      <c r="B530" s="32" t="str">
        <f t="shared" si="1268"/>
        <v>VT4*0,8</v>
      </c>
      <c r="C530" s="32" t="str">
        <f t="shared" si="1269"/>
        <v>TB58NT</v>
      </c>
      <c r="D530" s="164" t="str">
        <f>V530&amp;W530&amp;X530&amp;Y530&amp;Z530</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có hiện trạng là đường nhựa, bê tông xi măng:
- Có bề rộng từ ≥3m đến &lt;5m, cách đường giao thông &gt;1.000m.
- Có bề rộng &lt;3m, cách đường giao thông &gt;200m.</v>
      </c>
      <c r="E530" s="165"/>
      <c r="F530" s="166"/>
      <c r="G530" s="148">
        <v>560</v>
      </c>
      <c r="H530" s="37">
        <v>390</v>
      </c>
      <c r="I530" s="37">
        <v>340</v>
      </c>
      <c r="J530" s="160">
        <f>VLOOKUP(C530,'[4]1. MA DO'!$E$5:$AA$1933,23,0)</f>
        <v>1.1299999999999999</v>
      </c>
      <c r="K530" s="161">
        <f t="shared" si="1265"/>
        <v>1.1299999999999999</v>
      </c>
      <c r="L530" s="161">
        <f t="shared" si="1266"/>
        <v>1.1299999999999999</v>
      </c>
      <c r="M530" s="146">
        <f t="shared" si="1270"/>
        <v>1600</v>
      </c>
      <c r="N530" s="146">
        <f t="shared" si="1271"/>
        <v>800</v>
      </c>
      <c r="O530" s="146">
        <f t="shared" si="1272"/>
        <v>650</v>
      </c>
      <c r="P530" s="146">
        <f t="shared" si="1273"/>
        <v>450</v>
      </c>
      <c r="Q530" s="147">
        <f t="shared" si="1274"/>
        <v>2200</v>
      </c>
      <c r="R530" s="147">
        <f t="shared" si="1275"/>
        <v>1100</v>
      </c>
      <c r="S530" s="147">
        <f t="shared" si="1276"/>
        <v>890</v>
      </c>
      <c r="T530" s="147">
        <f t="shared" si="1277"/>
        <v>620</v>
      </c>
      <c r="U530" s="147">
        <f t="shared" si="1277"/>
        <v>4</v>
      </c>
      <c r="V530" s="147" t="str">
        <f t="shared" si="1278"/>
        <v xml:space="preserve">Các tuyến đường giao thông không đấu nối trực tiếp và thông ra </v>
      </c>
      <c r="W530" s="147" t="str">
        <f t="shared" si="1279"/>
        <v>Đường Vĩnh Tân - Cây Điệp</v>
      </c>
      <c r="X530" s="147" t="str">
        <f t="shared" si="1279"/>
        <v xml:space="preserve"> đoạn từ Đường Trảng Bom - Thanh Bình</v>
      </c>
      <c r="Y530" s="147" t="str">
        <f t="shared" si="1280"/>
        <v xml:space="preserve"> đến Ngã ba Đường tại thửa đất số 15, tờ BĐĐC số 8, xã Bàu Hàm (giáp ranh với xã Tân An)</v>
      </c>
      <c r="Z530" s="147" t="s">
        <v>347</v>
      </c>
      <c r="AA530" s="147">
        <v>0</v>
      </c>
      <c r="AB530" s="147">
        <v>0</v>
      </c>
      <c r="AC530" s="147">
        <v>0</v>
      </c>
      <c r="AD530" s="123"/>
    </row>
    <row r="531" spans="1:30" ht="47.25" x14ac:dyDescent="0.25">
      <c r="A531" s="32">
        <f t="shared" si="1267"/>
        <v>526</v>
      </c>
      <c r="B531" s="32" t="str">
        <f>'Đầu vào (2)'!G519</f>
        <v>TB57NT_D1</v>
      </c>
      <c r="C531" s="32" t="str">
        <f>$B$531</f>
        <v>TB57NT_D1</v>
      </c>
      <c r="D531" s="34" t="str">
        <f>'Đầu vào (2)'!H519</f>
        <v>Đường Sông Trầu - Cây Gáo - Sông Thao</v>
      </c>
      <c r="E531" s="34" t="str">
        <f>'Đầu vào (2)'!I519</f>
        <v>Đường Trảng Bom - Thanh Bình</v>
      </c>
      <c r="F531" s="34" t="str">
        <f>'Đầu vào (2)'!K519</f>
        <v>Giáp ranh xã Bàu Hàm</v>
      </c>
      <c r="G531" s="37">
        <v>2100</v>
      </c>
      <c r="H531" s="37">
        <v>1500</v>
      </c>
      <c r="I531" s="37">
        <v>1300</v>
      </c>
      <c r="J531" s="160">
        <f>VLOOKUP(C531,'[4]1. MA DO'!$E$5:$AA$1933,23,0)</f>
        <v>1.1299999999999999</v>
      </c>
      <c r="K531" s="161">
        <f t="shared" si="1265"/>
        <v>1.1299999999999999</v>
      </c>
      <c r="L531" s="161">
        <f t="shared" si="1266"/>
        <v>1.1299999999999999</v>
      </c>
      <c r="M531" s="146">
        <f>'Đầu vào (2)'!L519</f>
        <v>1500</v>
      </c>
      <c r="N531" s="146">
        <f>'Đầu vào (2)'!M519</f>
        <v>700</v>
      </c>
      <c r="O531" s="146">
        <f>'Đầu vào (2)'!N519</f>
        <v>550</v>
      </c>
      <c r="P531" s="146">
        <f>'Đầu vào (2)'!O519</f>
        <v>400</v>
      </c>
      <c r="Q531" s="147">
        <f>VLOOKUP(B531,'[3]Giá đề xuất ODT'!$G$11:$AD$2233,21,0)</f>
        <v>2100</v>
      </c>
      <c r="R531" s="147">
        <f>VLOOKUP(B531,'[3]Giá đề xuất ODT'!$G$11:$AD$2233,22,0)</f>
        <v>960</v>
      </c>
      <c r="S531" s="147">
        <f>VLOOKUP(B531,'[3]Giá đề xuất ODT'!$G$11:$AD$2233,23,0)</f>
        <v>760</v>
      </c>
      <c r="T531" s="147">
        <f>VLOOKUP(B531,'[3]Giá đề xuất ODT'!$G$11:$AD$2233,24,0)</f>
        <v>550</v>
      </c>
      <c r="U531" s="123">
        <v>4</v>
      </c>
      <c r="V531" s="123"/>
      <c r="W531" s="147" t="str">
        <f>D531</f>
        <v>Đường Sông Trầu - Cây Gáo - Sông Thao</v>
      </c>
      <c r="X531" s="147" t="str">
        <f>" đoạn từ "&amp;E531</f>
        <v xml:space="preserve"> đoạn từ Đường Trảng Bom - Thanh Bình</v>
      </c>
      <c r="Y531" s="147" t="str">
        <f>" đến "&amp;F531</f>
        <v xml:space="preserve"> đến Giáp ranh xã Bàu Hàm</v>
      </c>
      <c r="Z531" s="123">
        <f>Z524+7</f>
        <v>526</v>
      </c>
      <c r="AA531" s="123" t="b">
        <f>Z531=A531</f>
        <v>1</v>
      </c>
      <c r="AB531" s="123"/>
      <c r="AC531" s="123"/>
      <c r="AD531" s="123"/>
    </row>
    <row r="532" spans="1:30" ht="78.75" x14ac:dyDescent="0.25">
      <c r="A532" s="32">
        <f t="shared" si="1267"/>
        <v>527</v>
      </c>
      <c r="B532" s="32" t="str">
        <f t="shared" ref="B532:B537" si="1281">B525</f>
        <v>VT2</v>
      </c>
      <c r="C532" s="32" t="str">
        <f t="shared" ref="C532:C537" si="1282">$B$531</f>
        <v>TB57NT_D1</v>
      </c>
      <c r="D532" s="164" t="str">
        <f>V532&amp;W532&amp;X532&amp;Y532&amp;Z532&amp;"
"&amp;AA532&amp;"
"
&amp;AB532</f>
        <v>Các tuyến đường giao thông đấu nối trực tiếp ra Đường Sông Trầu - Cây Gáo - Sông Thao đoạn từ Đường Trảng Bom - Thanh Bình đến Giáp ranh xã Bàu Hàm có hiện trạng là đường nhựa, bê tông xi măng:
- Có bề rộng ≥5m, cách đường giao thông ≤1.000m.
- Có bề rộng từ ≥3m đến &lt;5m, cách đường giao thông ≤500m.</v>
      </c>
      <c r="E532" s="165"/>
      <c r="F532" s="166"/>
      <c r="G532" s="148">
        <v>960</v>
      </c>
      <c r="H532" s="37">
        <v>670</v>
      </c>
      <c r="I532" s="37">
        <v>580</v>
      </c>
      <c r="J532" s="160">
        <f>VLOOKUP(C532,'[4]1. MA DO'!$E$5:$AA$1933,23,0)</f>
        <v>1.1299999999999999</v>
      </c>
      <c r="K532" s="161">
        <f t="shared" si="1265"/>
        <v>1.1299999999999999</v>
      </c>
      <c r="L532" s="161">
        <f t="shared" si="1266"/>
        <v>1.1299999999999999</v>
      </c>
      <c r="M532" s="146">
        <f t="shared" ref="M532:M537" si="1283">M531</f>
        <v>1500</v>
      </c>
      <c r="N532" s="146">
        <f t="shared" ref="N532:N537" si="1284">N531</f>
        <v>700</v>
      </c>
      <c r="O532" s="146">
        <f t="shared" ref="O532:O537" si="1285">O531</f>
        <v>550</v>
      </c>
      <c r="P532" s="146">
        <f t="shared" ref="P532:P537" si="1286">P531</f>
        <v>400</v>
      </c>
      <c r="Q532" s="147">
        <f t="shared" ref="Q532:Q537" si="1287">Q531</f>
        <v>2100</v>
      </c>
      <c r="R532" s="147">
        <f t="shared" ref="R532:R537" si="1288">R531</f>
        <v>960</v>
      </c>
      <c r="S532" s="147">
        <f t="shared" ref="S532:S537" si="1289">S531</f>
        <v>760</v>
      </c>
      <c r="T532" s="147">
        <f t="shared" ref="T532:U537" si="1290">T531</f>
        <v>550</v>
      </c>
      <c r="U532" s="147">
        <f t="shared" si="1290"/>
        <v>4</v>
      </c>
      <c r="V532" s="147" t="str">
        <f t="shared" ref="V532:V537" si="1291">V525</f>
        <v xml:space="preserve">Các tuyến đường giao thông đấu nối trực tiếp ra </v>
      </c>
      <c r="W532" s="147" t="str">
        <f t="shared" ref="W532:X537" si="1292">W531</f>
        <v>Đường Sông Trầu - Cây Gáo - Sông Thao</v>
      </c>
      <c r="X532" s="147" t="str">
        <f t="shared" si="1292"/>
        <v xml:space="preserve"> đoạn từ Đường Trảng Bom - Thanh Bình</v>
      </c>
      <c r="Y532" s="147" t="str">
        <f t="shared" ref="Y532:Y537" si="1293">Y531</f>
        <v xml:space="preserve"> đến Giáp ranh xã Bàu Hàm</v>
      </c>
      <c r="Z532" s="147" t="s">
        <v>335</v>
      </c>
      <c r="AA532" s="149" t="s">
        <v>331</v>
      </c>
      <c r="AB532" s="149" t="s">
        <v>332</v>
      </c>
      <c r="AC532" s="147">
        <v>0</v>
      </c>
      <c r="AD532" s="123"/>
    </row>
    <row r="533" spans="1:30" ht="78.75" x14ac:dyDescent="0.25">
      <c r="A533" s="32">
        <f t="shared" si="1267"/>
        <v>528</v>
      </c>
      <c r="B533" s="32" t="str">
        <f t="shared" si="1281"/>
        <v>VT3</v>
      </c>
      <c r="C533" s="32" t="str">
        <f t="shared" si="1282"/>
        <v>TB57NT_D1</v>
      </c>
      <c r="D533" s="164" t="str">
        <f>V533&amp;W533&amp;X533&amp;Y533&amp;Z533&amp;"
"&amp;AA533&amp;"
"&amp;AB533&amp;"
"&amp;AC533</f>
        <v>Các tuyến đường giao thông đấu nối trực tiếp ra Đường Sông Trầu - Cây Gáo - Sông Thao đoạn từ Đường Trảng Bom - Thanh Bình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533" s="165"/>
      <c r="F533" s="166"/>
      <c r="G533" s="148">
        <v>760</v>
      </c>
      <c r="H533" s="37">
        <v>530</v>
      </c>
      <c r="I533" s="37">
        <v>460</v>
      </c>
      <c r="J533" s="160">
        <f>VLOOKUP(C533,'[4]1. MA DO'!$E$5:$AA$1933,23,0)</f>
        <v>1.1299999999999999</v>
      </c>
      <c r="K533" s="161">
        <f t="shared" si="1265"/>
        <v>1.1299999999999999</v>
      </c>
      <c r="L533" s="161">
        <f t="shared" si="1266"/>
        <v>1.1299999999999999</v>
      </c>
      <c r="M533" s="146">
        <f t="shared" si="1283"/>
        <v>1500</v>
      </c>
      <c r="N533" s="146">
        <f t="shared" si="1284"/>
        <v>700</v>
      </c>
      <c r="O533" s="146">
        <f t="shared" si="1285"/>
        <v>550</v>
      </c>
      <c r="P533" s="146">
        <f t="shared" si="1286"/>
        <v>400</v>
      </c>
      <c r="Q533" s="147">
        <f t="shared" si="1287"/>
        <v>2100</v>
      </c>
      <c r="R533" s="147">
        <f t="shared" si="1288"/>
        <v>960</v>
      </c>
      <c r="S533" s="147">
        <f t="shared" si="1289"/>
        <v>760</v>
      </c>
      <c r="T533" s="147">
        <f t="shared" si="1290"/>
        <v>550</v>
      </c>
      <c r="U533" s="147">
        <f t="shared" si="1290"/>
        <v>4</v>
      </c>
      <c r="V533" s="147" t="str">
        <f t="shared" si="1291"/>
        <v xml:space="preserve">Các tuyến đường giao thông đấu nối trực tiếp ra </v>
      </c>
      <c r="W533" s="147" t="str">
        <f t="shared" si="1292"/>
        <v>Đường Sông Trầu - Cây Gáo - Sông Thao</v>
      </c>
      <c r="X533" s="147" t="str">
        <f t="shared" si="1292"/>
        <v xml:space="preserve"> đoạn từ Đường Trảng Bom - Thanh Bình</v>
      </c>
      <c r="Y533" s="147" t="str">
        <f t="shared" si="1293"/>
        <v xml:space="preserve"> đến Giáp ranh xã Bàu Hàm</v>
      </c>
      <c r="Z533" s="147" t="s">
        <v>335</v>
      </c>
      <c r="AA533" s="149" t="s">
        <v>333</v>
      </c>
      <c r="AB533" s="149" t="s">
        <v>334</v>
      </c>
      <c r="AC533" s="149" t="s">
        <v>273</v>
      </c>
      <c r="AD533" s="123"/>
    </row>
    <row r="534" spans="1:30" ht="94.5" x14ac:dyDescent="0.25">
      <c r="A534" s="32">
        <f t="shared" si="1267"/>
        <v>529</v>
      </c>
      <c r="B534" s="32" t="str">
        <f t="shared" si="1281"/>
        <v>VT4</v>
      </c>
      <c r="C534" s="32" t="str">
        <f t="shared" si="1282"/>
        <v>TB57NT_D1</v>
      </c>
      <c r="D534" s="164" t="str">
        <f>V534&amp;W534&amp;X534&amp;Y534&amp;Z534</f>
        <v>Các tuyến đường giao thông đấu nối trực tiếp ra Đường Sông Trầu - Cây Gáo - Sông Thao đoạn từ Đường Trảng Bom - Thanh Bình đến Giáp ranh xã Bàu Hàm có hiện trạng là đường nhựa, bê tông xi măng:
- Có bề rộng từ ≥3m đến &lt;5m, cách đường giao thông &gt;1.000m.
- Có bề rộng &lt;3m, cách đường giao thông &gt;200m.</v>
      </c>
      <c r="E534" s="165"/>
      <c r="F534" s="166"/>
      <c r="G534" s="148">
        <v>550</v>
      </c>
      <c r="H534" s="37">
        <v>390</v>
      </c>
      <c r="I534" s="37">
        <v>330</v>
      </c>
      <c r="J534" s="160">
        <f>VLOOKUP(C534,'[4]1. MA DO'!$E$5:$AA$1933,23,0)</f>
        <v>1.1299999999999999</v>
      </c>
      <c r="K534" s="161">
        <f t="shared" si="1265"/>
        <v>1.1299999999999999</v>
      </c>
      <c r="L534" s="161">
        <f t="shared" si="1266"/>
        <v>1.1299999999999999</v>
      </c>
      <c r="M534" s="146">
        <f t="shared" si="1283"/>
        <v>1500</v>
      </c>
      <c r="N534" s="146">
        <f t="shared" si="1284"/>
        <v>700</v>
      </c>
      <c r="O534" s="146">
        <f t="shared" si="1285"/>
        <v>550</v>
      </c>
      <c r="P534" s="146">
        <f t="shared" si="1286"/>
        <v>400</v>
      </c>
      <c r="Q534" s="147">
        <f t="shared" si="1287"/>
        <v>2100</v>
      </c>
      <c r="R534" s="147">
        <f t="shared" si="1288"/>
        <v>960</v>
      </c>
      <c r="S534" s="147">
        <f t="shared" si="1289"/>
        <v>760</v>
      </c>
      <c r="T534" s="147">
        <f t="shared" si="1290"/>
        <v>550</v>
      </c>
      <c r="U534" s="147">
        <f t="shared" si="1290"/>
        <v>4</v>
      </c>
      <c r="V534" s="147" t="str">
        <f t="shared" si="1291"/>
        <v xml:space="preserve">Các tuyến đường giao thông đấu nối trực tiếp ra </v>
      </c>
      <c r="W534" s="147" t="str">
        <f t="shared" si="1292"/>
        <v>Đường Sông Trầu - Cây Gáo - Sông Thao</v>
      </c>
      <c r="X534" s="147" t="str">
        <f t="shared" si="1292"/>
        <v xml:space="preserve"> đoạn từ Đường Trảng Bom - Thanh Bình</v>
      </c>
      <c r="Y534" s="147" t="str">
        <f t="shared" si="1293"/>
        <v xml:space="preserve"> đến Giáp ranh xã Bàu Hàm</v>
      </c>
      <c r="Z534" s="147" t="s">
        <v>347</v>
      </c>
      <c r="AA534" s="147">
        <v>0</v>
      </c>
      <c r="AB534" s="147">
        <v>0</v>
      </c>
      <c r="AC534" s="147">
        <v>0</v>
      </c>
      <c r="AD534" s="123"/>
    </row>
    <row r="535" spans="1:30" ht="110.25" x14ac:dyDescent="0.25">
      <c r="A535" s="32">
        <f t="shared" si="1267"/>
        <v>530</v>
      </c>
      <c r="B535" s="32" t="str">
        <f t="shared" si="1281"/>
        <v>VT2*0,8</v>
      </c>
      <c r="C535" s="32" t="str">
        <f t="shared" si="1282"/>
        <v>TB57NT_D1</v>
      </c>
      <c r="D535" s="164" t="str">
        <f>V535&amp;W535&amp;X535&amp;Y535&amp;Z535&amp;"
"&amp;AA535&amp;"
"
&amp;AB535</f>
        <v>Các tuyến đường giao thông không đấu nối trực tiếp và thông ra Đường Sông Trầu - Cây Gáo - Sông Thao đoạn từ Đường Trảng Bom - Thanh Bình đến Giáp ranh xã Bàu Hàm có hiện trạng là đường nhựa, bê tông xi măng:
- Có bề rộng ≥5m, cách đường giao thông ≤1.000m.
- Có bề rộng từ ≥3m đến &lt;5m, cách đường giao thông ≤500m.</v>
      </c>
      <c r="E535" s="165"/>
      <c r="F535" s="166"/>
      <c r="G535" s="148">
        <v>860</v>
      </c>
      <c r="H535" s="37">
        <v>600</v>
      </c>
      <c r="I535" s="37">
        <v>520</v>
      </c>
      <c r="J535" s="160">
        <f>VLOOKUP(C535,'[4]1. MA DO'!$E$5:$AA$1933,23,0)</f>
        <v>1.1299999999999999</v>
      </c>
      <c r="K535" s="161">
        <f t="shared" si="1265"/>
        <v>1.1299999999999999</v>
      </c>
      <c r="L535" s="161">
        <f t="shared" si="1266"/>
        <v>1.1299999999999999</v>
      </c>
      <c r="M535" s="146">
        <f t="shared" si="1283"/>
        <v>1500</v>
      </c>
      <c r="N535" s="146">
        <f t="shared" si="1284"/>
        <v>700</v>
      </c>
      <c r="O535" s="146">
        <f t="shared" si="1285"/>
        <v>550</v>
      </c>
      <c r="P535" s="146">
        <f t="shared" si="1286"/>
        <v>400</v>
      </c>
      <c r="Q535" s="147">
        <f t="shared" si="1287"/>
        <v>2100</v>
      </c>
      <c r="R535" s="147">
        <f t="shared" si="1288"/>
        <v>960</v>
      </c>
      <c r="S535" s="147">
        <f t="shared" si="1289"/>
        <v>760</v>
      </c>
      <c r="T535" s="147">
        <f t="shared" si="1290"/>
        <v>550</v>
      </c>
      <c r="U535" s="147">
        <f t="shared" si="1290"/>
        <v>4</v>
      </c>
      <c r="V535" s="147" t="str">
        <f t="shared" si="1291"/>
        <v xml:space="preserve">Các tuyến đường giao thông không đấu nối trực tiếp và thông ra </v>
      </c>
      <c r="W535" s="147" t="str">
        <f t="shared" si="1292"/>
        <v>Đường Sông Trầu - Cây Gáo - Sông Thao</v>
      </c>
      <c r="X535" s="147" t="str">
        <f t="shared" si="1292"/>
        <v xml:space="preserve"> đoạn từ Đường Trảng Bom - Thanh Bình</v>
      </c>
      <c r="Y535" s="147" t="str">
        <f t="shared" si="1293"/>
        <v xml:space="preserve"> đến Giáp ranh xã Bàu Hàm</v>
      </c>
      <c r="Z535" s="147" t="s">
        <v>335</v>
      </c>
      <c r="AA535" s="149" t="s">
        <v>331</v>
      </c>
      <c r="AB535" s="149" t="s">
        <v>332</v>
      </c>
      <c r="AC535" s="147">
        <v>0</v>
      </c>
      <c r="AD535" s="123"/>
    </row>
    <row r="536" spans="1:30" ht="110.25" x14ac:dyDescent="0.25">
      <c r="A536" s="32">
        <f t="shared" si="1267"/>
        <v>531</v>
      </c>
      <c r="B536" s="32" t="str">
        <f t="shared" si="1281"/>
        <v>VT3*0,8</v>
      </c>
      <c r="C536" s="32" t="str">
        <f t="shared" si="1282"/>
        <v>TB57NT_D1</v>
      </c>
      <c r="D536" s="164" t="str">
        <f>V536&amp;W536&amp;X536&amp;Y536&amp;Z536&amp;"
"&amp;AA536&amp;"
"
&amp;AB536&amp;"
"&amp;AC536</f>
        <v>Các tuyến đường giao thông không đấu nối trực tiếp và thông ra Đường Sông Trầu - Cây Gáo - Sông Thao đoạn từ Đường Trảng Bom - Thanh Bình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536" s="165"/>
      <c r="F536" s="166"/>
      <c r="G536" s="148">
        <v>680</v>
      </c>
      <c r="H536" s="37">
        <v>480</v>
      </c>
      <c r="I536" s="37">
        <v>410</v>
      </c>
      <c r="J536" s="160">
        <f>VLOOKUP(C536,'[4]1. MA DO'!$E$5:$AA$1933,23,0)</f>
        <v>1.1299999999999999</v>
      </c>
      <c r="K536" s="161">
        <f t="shared" si="1265"/>
        <v>1.1299999999999999</v>
      </c>
      <c r="L536" s="161">
        <f t="shared" si="1266"/>
        <v>1.1299999999999999</v>
      </c>
      <c r="M536" s="146">
        <f t="shared" si="1283"/>
        <v>1500</v>
      </c>
      <c r="N536" s="146">
        <f t="shared" si="1284"/>
        <v>700</v>
      </c>
      <c r="O536" s="146">
        <f t="shared" si="1285"/>
        <v>550</v>
      </c>
      <c r="P536" s="146">
        <f t="shared" si="1286"/>
        <v>400</v>
      </c>
      <c r="Q536" s="147">
        <f t="shared" si="1287"/>
        <v>2100</v>
      </c>
      <c r="R536" s="147">
        <f t="shared" si="1288"/>
        <v>960</v>
      </c>
      <c r="S536" s="147">
        <f t="shared" si="1289"/>
        <v>760</v>
      </c>
      <c r="T536" s="147">
        <f t="shared" si="1290"/>
        <v>550</v>
      </c>
      <c r="U536" s="147">
        <f t="shared" si="1290"/>
        <v>4</v>
      </c>
      <c r="V536" s="147" t="str">
        <f t="shared" si="1291"/>
        <v xml:space="preserve">Các tuyến đường giao thông không đấu nối trực tiếp và thông ra </v>
      </c>
      <c r="W536" s="147" t="str">
        <f t="shared" si="1292"/>
        <v>Đường Sông Trầu - Cây Gáo - Sông Thao</v>
      </c>
      <c r="X536" s="147" t="str">
        <f t="shared" si="1292"/>
        <v xml:space="preserve"> đoạn từ Đường Trảng Bom - Thanh Bình</v>
      </c>
      <c r="Y536" s="147" t="str">
        <f t="shared" si="1293"/>
        <v xml:space="preserve"> đến Giáp ranh xã Bàu Hàm</v>
      </c>
      <c r="Z536" s="147" t="s">
        <v>335</v>
      </c>
      <c r="AA536" s="149" t="s">
        <v>333</v>
      </c>
      <c r="AB536" s="149" t="s">
        <v>334</v>
      </c>
      <c r="AC536" s="149" t="s">
        <v>273</v>
      </c>
      <c r="AD536" s="123"/>
    </row>
    <row r="537" spans="1:30" ht="110.25" x14ac:dyDescent="0.25">
      <c r="A537" s="32">
        <f t="shared" si="1267"/>
        <v>532</v>
      </c>
      <c r="B537" s="32" t="str">
        <f t="shared" si="1281"/>
        <v>VT4*0,8</v>
      </c>
      <c r="C537" s="32" t="str">
        <f t="shared" si="1282"/>
        <v>TB57NT_D1</v>
      </c>
      <c r="D537" s="164" t="str">
        <f>V537&amp;W537&amp;X537&amp;Y537&amp;Z537</f>
        <v>Các tuyến đường giao thông không đấu nối trực tiếp và thông ra Đường Sông Trầu - Cây Gáo - Sông Thao đoạn từ Đường Trảng Bom - Thanh Bình đến Giáp ranh xã Bàu Hàm có hiện trạng là đường nhựa, bê tông xi măng:
- Có bề rộng từ ≥3m đến &lt;5m, cách đường giao thông &gt;1.000m.
- Có bề rộng &lt;3m, cách đường giao thông &gt;200m.</v>
      </c>
      <c r="E537" s="165"/>
      <c r="F537" s="166"/>
      <c r="G537" s="148">
        <v>500</v>
      </c>
      <c r="H537" s="37">
        <v>350</v>
      </c>
      <c r="I537" s="37">
        <v>300</v>
      </c>
      <c r="J537" s="160">
        <f>VLOOKUP(C537,'[4]1. MA DO'!$E$5:$AA$1933,23,0)</f>
        <v>1.1299999999999999</v>
      </c>
      <c r="K537" s="161">
        <f t="shared" si="1265"/>
        <v>1.1299999999999999</v>
      </c>
      <c r="L537" s="161">
        <f t="shared" si="1266"/>
        <v>1.1299999999999999</v>
      </c>
      <c r="M537" s="146">
        <f t="shared" si="1283"/>
        <v>1500</v>
      </c>
      <c r="N537" s="146">
        <f t="shared" si="1284"/>
        <v>700</v>
      </c>
      <c r="O537" s="146">
        <f t="shared" si="1285"/>
        <v>550</v>
      </c>
      <c r="P537" s="146">
        <f t="shared" si="1286"/>
        <v>400</v>
      </c>
      <c r="Q537" s="147">
        <f t="shared" si="1287"/>
        <v>2100</v>
      </c>
      <c r="R537" s="147">
        <f t="shared" si="1288"/>
        <v>960</v>
      </c>
      <c r="S537" s="147">
        <f t="shared" si="1289"/>
        <v>760</v>
      </c>
      <c r="T537" s="147">
        <f t="shared" si="1290"/>
        <v>550</v>
      </c>
      <c r="U537" s="147">
        <f t="shared" si="1290"/>
        <v>4</v>
      </c>
      <c r="V537" s="147" t="str">
        <f t="shared" si="1291"/>
        <v xml:space="preserve">Các tuyến đường giao thông không đấu nối trực tiếp và thông ra </v>
      </c>
      <c r="W537" s="147" t="str">
        <f t="shared" si="1292"/>
        <v>Đường Sông Trầu - Cây Gáo - Sông Thao</v>
      </c>
      <c r="X537" s="147" t="str">
        <f t="shared" si="1292"/>
        <v xml:space="preserve"> đoạn từ Đường Trảng Bom - Thanh Bình</v>
      </c>
      <c r="Y537" s="147" t="str">
        <f t="shared" si="1293"/>
        <v xml:space="preserve"> đến Giáp ranh xã Bàu Hàm</v>
      </c>
      <c r="Z537" s="147" t="s">
        <v>347</v>
      </c>
      <c r="AA537" s="147">
        <v>0</v>
      </c>
      <c r="AB537" s="147">
        <v>0</v>
      </c>
      <c r="AC537" s="147">
        <v>0</v>
      </c>
      <c r="AD537" s="123"/>
    </row>
    <row r="538" spans="1:30" ht="47.25" x14ac:dyDescent="0.25">
      <c r="A538" s="32">
        <f t="shared" si="1267"/>
        <v>533</v>
      </c>
      <c r="B538" s="32" t="str">
        <f>'Đầu vào (2)'!G526</f>
        <v>TB30NT</v>
      </c>
      <c r="C538" s="32" t="str">
        <f>$B$538</f>
        <v>TB30NT</v>
      </c>
      <c r="D538" s="34" t="str">
        <f>'Đầu vào (2)'!H526</f>
        <v>Đường liên xã Tây Hòa - Sông Trầu</v>
      </c>
      <c r="E538" s="34" t="str">
        <f>'Đầu vào (2)'!I526</f>
        <v>Giáp ranh xã Hưng Thịnh</v>
      </c>
      <c r="F538" s="34" t="str">
        <f>'Đầu vào (2)'!K526</f>
        <v>Cầu 1 tấn</v>
      </c>
      <c r="G538" s="37">
        <v>4200</v>
      </c>
      <c r="H538" s="37">
        <v>2900</v>
      </c>
      <c r="I538" s="37">
        <v>2500</v>
      </c>
      <c r="J538" s="160">
        <f>VLOOKUP(C538,'[4]1. MA DO'!$E$5:$AA$1933,23,0)</f>
        <v>1.0900000000000001</v>
      </c>
      <c r="K538" s="161">
        <f t="shared" si="1265"/>
        <v>1.0900000000000001</v>
      </c>
      <c r="L538" s="161">
        <f t="shared" si="1266"/>
        <v>1.0900000000000001</v>
      </c>
      <c r="M538" s="146">
        <f>'Đầu vào (2)'!L526</f>
        <v>3200</v>
      </c>
      <c r="N538" s="146">
        <f>'Đầu vào (2)'!M526</f>
        <v>1600</v>
      </c>
      <c r="O538" s="146">
        <f>'Đầu vào (2)'!N526</f>
        <v>1400</v>
      </c>
      <c r="P538" s="146">
        <f>'Đầu vào (2)'!O526</f>
        <v>900</v>
      </c>
      <c r="Q538" s="147">
        <f>VLOOKUP(B538,'[3]Giá đề xuất ODT'!$G$11:$AD$2233,21,0)</f>
        <v>4200</v>
      </c>
      <c r="R538" s="147">
        <f>VLOOKUP(B538,'[3]Giá đề xuất ODT'!$G$11:$AD$2233,22,0)</f>
        <v>2100</v>
      </c>
      <c r="S538" s="147">
        <f>VLOOKUP(B538,'[3]Giá đề xuất ODT'!$G$11:$AD$2233,23,0)</f>
        <v>1800</v>
      </c>
      <c r="T538" s="147">
        <f>VLOOKUP(B538,'[3]Giá đề xuất ODT'!$G$11:$AD$2233,24,0)</f>
        <v>1200</v>
      </c>
      <c r="U538" s="147">
        <v>3</v>
      </c>
      <c r="V538" s="123"/>
      <c r="W538" s="147" t="str">
        <f>D538</f>
        <v>Đường liên xã Tây Hòa - Sông Trầu</v>
      </c>
      <c r="X538" s="147" t="str">
        <f>" đoạn từ "&amp;E538</f>
        <v xml:space="preserve"> đoạn từ Giáp ranh xã Hưng Thịnh</v>
      </c>
      <c r="Y538" s="147" t="str">
        <f>" đến "&amp;F538</f>
        <v xml:space="preserve"> đến Cầu 1 tấn</v>
      </c>
      <c r="Z538" s="123">
        <f>Z531+7</f>
        <v>533</v>
      </c>
      <c r="AA538" s="123" t="b">
        <f>Z538=A538</f>
        <v>1</v>
      </c>
      <c r="AB538" s="123"/>
      <c r="AC538" s="123"/>
      <c r="AD538" s="123"/>
    </row>
    <row r="539" spans="1:30" ht="78.75" x14ac:dyDescent="0.25">
      <c r="A539" s="32">
        <f t="shared" si="1267"/>
        <v>534</v>
      </c>
      <c r="B539" s="32" t="str">
        <f t="shared" ref="B539:B544" si="1294">B532</f>
        <v>VT2</v>
      </c>
      <c r="C539" s="32" t="str">
        <f t="shared" ref="C539:C544" si="1295">$B$538</f>
        <v>TB30NT</v>
      </c>
      <c r="D539" s="164" t="str">
        <f>V539&amp;W539&amp;X539&amp;Y539&amp;Z539&amp;"
"&amp;AA539&amp;"
"
&amp;AB539</f>
        <v>Các tuyến đường giao thông đấu nối trực tiếp ra Đường liên xã Tây Hòa - Sông Trầu đoạn từ Giáp ranh xã Hưng Thịnh đến Cầu 1 tấn có hiện trạng là đường nhựa, bê tông xi măng:
- Có bề rộng ≥5m, cách đường giao thông ≤1.000m.
- Có bề rộng từ ≥3m đến &lt;5m, cách đường giao thông ≤500m.</v>
      </c>
      <c r="E539" s="165"/>
      <c r="F539" s="166"/>
      <c r="G539" s="148">
        <v>2100</v>
      </c>
      <c r="H539" s="37">
        <v>1500</v>
      </c>
      <c r="I539" s="37">
        <v>1300</v>
      </c>
      <c r="J539" s="160">
        <f>VLOOKUP(C539,'[4]1. MA DO'!$E$5:$AA$1933,23,0)</f>
        <v>1.0900000000000001</v>
      </c>
      <c r="K539" s="161">
        <f t="shared" si="1265"/>
        <v>1.0900000000000001</v>
      </c>
      <c r="L539" s="161">
        <f t="shared" si="1266"/>
        <v>1.0900000000000001</v>
      </c>
      <c r="M539" s="146">
        <f t="shared" ref="M539:M544" si="1296">M538</f>
        <v>3200</v>
      </c>
      <c r="N539" s="146">
        <f t="shared" ref="N539:N544" si="1297">N538</f>
        <v>1600</v>
      </c>
      <c r="O539" s="146">
        <f t="shared" ref="O539:O544" si="1298">O538</f>
        <v>1400</v>
      </c>
      <c r="P539" s="146">
        <f t="shared" ref="P539:P544" si="1299">P538</f>
        <v>900</v>
      </c>
      <c r="Q539" s="147">
        <f t="shared" ref="Q539:Q544" si="1300">Q538</f>
        <v>4200</v>
      </c>
      <c r="R539" s="147">
        <f t="shared" ref="R539:R544" si="1301">R538</f>
        <v>2100</v>
      </c>
      <c r="S539" s="147">
        <f t="shared" ref="S539:S544" si="1302">S538</f>
        <v>1800</v>
      </c>
      <c r="T539" s="147">
        <f t="shared" ref="T539:U544" si="1303">T538</f>
        <v>1200</v>
      </c>
      <c r="U539" s="147">
        <f t="shared" si="1303"/>
        <v>3</v>
      </c>
      <c r="V539" s="147" t="str">
        <f t="shared" ref="V539:V544" si="1304">V532</f>
        <v xml:space="preserve">Các tuyến đường giao thông đấu nối trực tiếp ra </v>
      </c>
      <c r="W539" s="147" t="str">
        <f t="shared" ref="W539:X544" si="1305">W538</f>
        <v>Đường liên xã Tây Hòa - Sông Trầu</v>
      </c>
      <c r="X539" s="147" t="str">
        <f t="shared" si="1305"/>
        <v xml:space="preserve"> đoạn từ Giáp ranh xã Hưng Thịnh</v>
      </c>
      <c r="Y539" s="147" t="str">
        <f t="shared" ref="Y539:Y544" si="1306">Y538</f>
        <v xml:space="preserve"> đến Cầu 1 tấn</v>
      </c>
      <c r="Z539" s="147" t="s">
        <v>335</v>
      </c>
      <c r="AA539" s="149" t="s">
        <v>331</v>
      </c>
      <c r="AB539" s="149" t="s">
        <v>332</v>
      </c>
      <c r="AC539" s="147">
        <v>0</v>
      </c>
      <c r="AD539" s="123"/>
    </row>
    <row r="540" spans="1:30" ht="78.75" x14ac:dyDescent="0.25">
      <c r="A540" s="32">
        <f t="shared" si="1267"/>
        <v>535</v>
      </c>
      <c r="B540" s="32" t="str">
        <f t="shared" si="1294"/>
        <v>VT3</v>
      </c>
      <c r="C540" s="32" t="str">
        <f t="shared" si="1295"/>
        <v>TB30NT</v>
      </c>
      <c r="D540" s="164" t="str">
        <f>V540&amp;W540&amp;X540&amp;Y540&amp;Z540&amp;"
"&amp;AA540&amp;"
"&amp;AB540&amp;"
"&amp;AC540</f>
        <v>Các tuyến đường giao thông đấu nối trực tiếp ra Đường liên xã Tây Hòa - Sông Trầu đoạn từ Giáp ranh xã Hưng Thịnh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E540" s="165"/>
      <c r="F540" s="166"/>
      <c r="G540" s="148">
        <v>1800</v>
      </c>
      <c r="H540" s="37">
        <v>1300</v>
      </c>
      <c r="I540" s="37">
        <v>1100</v>
      </c>
      <c r="J540" s="160">
        <f>VLOOKUP(C540,'[4]1. MA DO'!$E$5:$AA$1933,23,0)</f>
        <v>1.0900000000000001</v>
      </c>
      <c r="K540" s="161">
        <f t="shared" si="1265"/>
        <v>1.0900000000000001</v>
      </c>
      <c r="L540" s="161">
        <f t="shared" si="1266"/>
        <v>1.0900000000000001</v>
      </c>
      <c r="M540" s="146">
        <f t="shared" si="1296"/>
        <v>3200</v>
      </c>
      <c r="N540" s="146">
        <f t="shared" si="1297"/>
        <v>1600</v>
      </c>
      <c r="O540" s="146">
        <f t="shared" si="1298"/>
        <v>1400</v>
      </c>
      <c r="P540" s="146">
        <f t="shared" si="1299"/>
        <v>900</v>
      </c>
      <c r="Q540" s="147">
        <f t="shared" si="1300"/>
        <v>4200</v>
      </c>
      <c r="R540" s="147">
        <f t="shared" si="1301"/>
        <v>2100</v>
      </c>
      <c r="S540" s="147">
        <f t="shared" si="1302"/>
        <v>1800</v>
      </c>
      <c r="T540" s="147">
        <f t="shared" si="1303"/>
        <v>1200</v>
      </c>
      <c r="U540" s="147">
        <f t="shared" si="1303"/>
        <v>3</v>
      </c>
      <c r="V540" s="147" t="str">
        <f t="shared" si="1304"/>
        <v xml:space="preserve">Các tuyến đường giao thông đấu nối trực tiếp ra </v>
      </c>
      <c r="W540" s="147" t="str">
        <f t="shared" si="1305"/>
        <v>Đường liên xã Tây Hòa - Sông Trầu</v>
      </c>
      <c r="X540" s="147" t="str">
        <f t="shared" si="1305"/>
        <v xml:space="preserve"> đoạn từ Giáp ranh xã Hưng Thịnh</v>
      </c>
      <c r="Y540" s="147" t="str">
        <f t="shared" si="1306"/>
        <v xml:space="preserve"> đến Cầu 1 tấn</v>
      </c>
      <c r="Z540" s="147" t="s">
        <v>335</v>
      </c>
      <c r="AA540" s="149" t="s">
        <v>333</v>
      </c>
      <c r="AB540" s="149" t="s">
        <v>334</v>
      </c>
      <c r="AC540" s="149" t="s">
        <v>273</v>
      </c>
      <c r="AD540" s="123"/>
    </row>
    <row r="541" spans="1:30" ht="94.5" x14ac:dyDescent="0.25">
      <c r="A541" s="32">
        <f t="shared" si="1267"/>
        <v>536</v>
      </c>
      <c r="B541" s="32" t="str">
        <f t="shared" si="1294"/>
        <v>VT4</v>
      </c>
      <c r="C541" s="32" t="str">
        <f t="shared" si="1295"/>
        <v>TB30NT</v>
      </c>
      <c r="D541" s="164" t="str">
        <f>V541&amp;W541&amp;X541&amp;Y541&amp;Z541</f>
        <v>Các tuyến đường giao thông đấu nối trực tiếp ra Đường liên xã Tây Hòa - Sông Trầu đoạn từ Giáp ranh xã Hưng Thịnh đến Cầu 1 tấn có hiện trạng là đường nhựa, bê tông xi măng:
- Có bề rộng từ ≥3m đến &lt;5m, cách đường giao thông &gt;1.000m.
- Có bề rộng &lt;3m, cách đường giao thông &gt;200m.</v>
      </c>
      <c r="E541" s="165"/>
      <c r="F541" s="166"/>
      <c r="G541" s="148">
        <v>1200</v>
      </c>
      <c r="H541" s="37">
        <v>840</v>
      </c>
      <c r="I541" s="37">
        <v>720</v>
      </c>
      <c r="J541" s="160">
        <f>VLOOKUP(C541,'[4]1. MA DO'!$E$5:$AA$1933,23,0)</f>
        <v>1.0900000000000001</v>
      </c>
      <c r="K541" s="161">
        <f t="shared" si="1265"/>
        <v>1.0900000000000001</v>
      </c>
      <c r="L541" s="161">
        <f t="shared" si="1266"/>
        <v>1.0900000000000001</v>
      </c>
      <c r="M541" s="146">
        <f t="shared" si="1296"/>
        <v>3200</v>
      </c>
      <c r="N541" s="146">
        <f t="shared" si="1297"/>
        <v>1600</v>
      </c>
      <c r="O541" s="146">
        <f t="shared" si="1298"/>
        <v>1400</v>
      </c>
      <c r="P541" s="146">
        <f t="shared" si="1299"/>
        <v>900</v>
      </c>
      <c r="Q541" s="147">
        <f t="shared" si="1300"/>
        <v>4200</v>
      </c>
      <c r="R541" s="147">
        <f t="shared" si="1301"/>
        <v>2100</v>
      </c>
      <c r="S541" s="147">
        <f t="shared" si="1302"/>
        <v>1800</v>
      </c>
      <c r="T541" s="147">
        <f t="shared" si="1303"/>
        <v>1200</v>
      </c>
      <c r="U541" s="147">
        <f t="shared" si="1303"/>
        <v>3</v>
      </c>
      <c r="V541" s="147" t="str">
        <f t="shared" si="1304"/>
        <v xml:space="preserve">Các tuyến đường giao thông đấu nối trực tiếp ra </v>
      </c>
      <c r="W541" s="147" t="str">
        <f t="shared" si="1305"/>
        <v>Đường liên xã Tây Hòa - Sông Trầu</v>
      </c>
      <c r="X541" s="147" t="str">
        <f t="shared" si="1305"/>
        <v xml:space="preserve"> đoạn từ Giáp ranh xã Hưng Thịnh</v>
      </c>
      <c r="Y541" s="147" t="str">
        <f t="shared" si="1306"/>
        <v xml:space="preserve"> đến Cầu 1 tấn</v>
      </c>
      <c r="Z541" s="147" t="s">
        <v>347</v>
      </c>
      <c r="AA541" s="147">
        <v>0</v>
      </c>
      <c r="AB541" s="147">
        <v>0</v>
      </c>
      <c r="AC541" s="147">
        <v>0</v>
      </c>
      <c r="AD541" s="123"/>
    </row>
    <row r="542" spans="1:30" ht="110.25" x14ac:dyDescent="0.25">
      <c r="A542" s="32">
        <f t="shared" si="1267"/>
        <v>537</v>
      </c>
      <c r="B542" s="32" t="str">
        <f t="shared" si="1294"/>
        <v>VT2*0,8</v>
      </c>
      <c r="C542" s="32" t="str">
        <f t="shared" si="1295"/>
        <v>TB30NT</v>
      </c>
      <c r="D542" s="164" t="str">
        <f>V542&amp;W542&amp;X542&amp;Y542&amp;Z542&amp;"
"&amp;AA542&amp;"
"
&amp;AB542</f>
        <v>Các tuyến đường giao thông không đấu nối trực tiếp và thông ra Đường liên xã Tây Hòa - Sông Trầu đoạn từ Giáp ranh xã Hưng Thịnh đến Cầu 1 tấn có hiện trạng là đường nhựa, bê tông xi măng:
- Có bề rộng ≥5m, cách đường giao thông ≤1.000m.
- Có bề rộng từ ≥3m đến &lt;5m, cách đường giao thông ≤500m.</v>
      </c>
      <c r="E542" s="165"/>
      <c r="F542" s="166"/>
      <c r="G542" s="148">
        <v>1900</v>
      </c>
      <c r="H542" s="37">
        <v>1300</v>
      </c>
      <c r="I542" s="37">
        <v>1100</v>
      </c>
      <c r="J542" s="160">
        <f>VLOOKUP(C542,'[4]1. MA DO'!$E$5:$AA$1933,23,0)</f>
        <v>1.0900000000000001</v>
      </c>
      <c r="K542" s="161">
        <f t="shared" si="1265"/>
        <v>1.0900000000000001</v>
      </c>
      <c r="L542" s="161">
        <f t="shared" si="1266"/>
        <v>1.0900000000000001</v>
      </c>
      <c r="M542" s="146">
        <f t="shared" si="1296"/>
        <v>3200</v>
      </c>
      <c r="N542" s="146">
        <f t="shared" si="1297"/>
        <v>1600</v>
      </c>
      <c r="O542" s="146">
        <f t="shared" si="1298"/>
        <v>1400</v>
      </c>
      <c r="P542" s="146">
        <f t="shared" si="1299"/>
        <v>900</v>
      </c>
      <c r="Q542" s="147">
        <f t="shared" si="1300"/>
        <v>4200</v>
      </c>
      <c r="R542" s="147">
        <f t="shared" si="1301"/>
        <v>2100</v>
      </c>
      <c r="S542" s="147">
        <f t="shared" si="1302"/>
        <v>1800</v>
      </c>
      <c r="T542" s="147">
        <f t="shared" si="1303"/>
        <v>1200</v>
      </c>
      <c r="U542" s="147">
        <f t="shared" si="1303"/>
        <v>3</v>
      </c>
      <c r="V542" s="147" t="str">
        <f t="shared" si="1304"/>
        <v xml:space="preserve">Các tuyến đường giao thông không đấu nối trực tiếp và thông ra </v>
      </c>
      <c r="W542" s="147" t="str">
        <f t="shared" si="1305"/>
        <v>Đường liên xã Tây Hòa - Sông Trầu</v>
      </c>
      <c r="X542" s="147" t="str">
        <f t="shared" si="1305"/>
        <v xml:space="preserve"> đoạn từ Giáp ranh xã Hưng Thịnh</v>
      </c>
      <c r="Y542" s="147" t="str">
        <f t="shared" si="1306"/>
        <v xml:space="preserve"> đến Cầu 1 tấn</v>
      </c>
      <c r="Z542" s="147" t="s">
        <v>335</v>
      </c>
      <c r="AA542" s="149" t="s">
        <v>331</v>
      </c>
      <c r="AB542" s="149" t="s">
        <v>332</v>
      </c>
      <c r="AC542" s="147">
        <v>0</v>
      </c>
      <c r="AD542" s="123"/>
    </row>
    <row r="543" spans="1:30" ht="110.25" x14ac:dyDescent="0.25">
      <c r="A543" s="32">
        <f t="shared" si="1267"/>
        <v>538</v>
      </c>
      <c r="B543" s="32" t="str">
        <f t="shared" si="1294"/>
        <v>VT3*0,8</v>
      </c>
      <c r="C543" s="32" t="str">
        <f t="shared" si="1295"/>
        <v>TB30NT</v>
      </c>
      <c r="D543" s="164" t="str">
        <f>V543&amp;W543&amp;X543&amp;Y543&amp;Z543&amp;"
"&amp;AA543&amp;"
"
&amp;AB543&amp;"
"&amp;AC543</f>
        <v>Các tuyến đường giao thông không đấu nối trực tiếp và thông ra Đường liên xã Tây Hòa - Sông Trầu đoạn từ Giáp ranh xã Hưng Thịnh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E543" s="165"/>
      <c r="F543" s="166"/>
      <c r="G543" s="148">
        <v>1600</v>
      </c>
      <c r="H543" s="37">
        <v>1100</v>
      </c>
      <c r="I543" s="37">
        <v>960</v>
      </c>
      <c r="J543" s="160">
        <f>VLOOKUP(C543,'[4]1. MA DO'!$E$5:$AA$1933,23,0)</f>
        <v>1.0900000000000001</v>
      </c>
      <c r="K543" s="161">
        <f t="shared" si="1265"/>
        <v>1.0900000000000001</v>
      </c>
      <c r="L543" s="161">
        <f t="shared" si="1266"/>
        <v>1.0900000000000001</v>
      </c>
      <c r="M543" s="146">
        <f t="shared" si="1296"/>
        <v>3200</v>
      </c>
      <c r="N543" s="146">
        <f t="shared" si="1297"/>
        <v>1600</v>
      </c>
      <c r="O543" s="146">
        <f t="shared" si="1298"/>
        <v>1400</v>
      </c>
      <c r="P543" s="146">
        <f t="shared" si="1299"/>
        <v>900</v>
      </c>
      <c r="Q543" s="147">
        <f t="shared" si="1300"/>
        <v>4200</v>
      </c>
      <c r="R543" s="147">
        <f t="shared" si="1301"/>
        <v>2100</v>
      </c>
      <c r="S543" s="147">
        <f t="shared" si="1302"/>
        <v>1800</v>
      </c>
      <c r="T543" s="147">
        <f t="shared" si="1303"/>
        <v>1200</v>
      </c>
      <c r="U543" s="147">
        <f t="shared" si="1303"/>
        <v>3</v>
      </c>
      <c r="V543" s="147" t="str">
        <f t="shared" si="1304"/>
        <v xml:space="preserve">Các tuyến đường giao thông không đấu nối trực tiếp và thông ra </v>
      </c>
      <c r="W543" s="147" t="str">
        <f t="shared" si="1305"/>
        <v>Đường liên xã Tây Hòa - Sông Trầu</v>
      </c>
      <c r="X543" s="147" t="str">
        <f t="shared" si="1305"/>
        <v xml:space="preserve"> đoạn từ Giáp ranh xã Hưng Thịnh</v>
      </c>
      <c r="Y543" s="147" t="str">
        <f t="shared" si="1306"/>
        <v xml:space="preserve"> đến Cầu 1 tấn</v>
      </c>
      <c r="Z543" s="147" t="s">
        <v>335</v>
      </c>
      <c r="AA543" s="149" t="s">
        <v>333</v>
      </c>
      <c r="AB543" s="149" t="s">
        <v>334</v>
      </c>
      <c r="AC543" s="149" t="s">
        <v>273</v>
      </c>
      <c r="AD543" s="123"/>
    </row>
    <row r="544" spans="1:30" ht="110.25" x14ac:dyDescent="0.25">
      <c r="A544" s="32">
        <f t="shared" si="1267"/>
        <v>539</v>
      </c>
      <c r="B544" s="32" t="str">
        <f t="shared" si="1294"/>
        <v>VT4*0,8</v>
      </c>
      <c r="C544" s="32" t="str">
        <f t="shared" si="1295"/>
        <v>TB30NT</v>
      </c>
      <c r="D544" s="164" t="str">
        <f>V544&amp;W544&amp;X544&amp;Y544&amp;Z544</f>
        <v>Các tuyến đường giao thông không đấu nối trực tiếp và thông ra Đường liên xã Tây Hòa - Sông Trầu đoạn từ Giáp ranh xã Hưng Thịnh đến Cầu 1 tấn có hiện trạng là đường nhựa, bê tông xi măng:
- Có bề rộng từ ≥3m đến &lt;5m, cách đường giao thông &gt;1.000m.
- Có bề rộng &lt;3m, cách đường giao thông &gt;200m.</v>
      </c>
      <c r="E544" s="165"/>
      <c r="F544" s="166"/>
      <c r="G544" s="148">
        <v>1100</v>
      </c>
      <c r="H544" s="37">
        <v>770</v>
      </c>
      <c r="I544" s="37">
        <v>660</v>
      </c>
      <c r="J544" s="160">
        <f>VLOOKUP(C544,'[4]1. MA DO'!$E$5:$AA$1933,23,0)</f>
        <v>1.0900000000000001</v>
      </c>
      <c r="K544" s="161">
        <f t="shared" si="1265"/>
        <v>1.0900000000000001</v>
      </c>
      <c r="L544" s="161">
        <f t="shared" si="1266"/>
        <v>1.0900000000000001</v>
      </c>
      <c r="M544" s="146">
        <f t="shared" si="1296"/>
        <v>3200</v>
      </c>
      <c r="N544" s="146">
        <f t="shared" si="1297"/>
        <v>1600</v>
      </c>
      <c r="O544" s="146">
        <f t="shared" si="1298"/>
        <v>1400</v>
      </c>
      <c r="P544" s="146">
        <f t="shared" si="1299"/>
        <v>900</v>
      </c>
      <c r="Q544" s="147">
        <f t="shared" si="1300"/>
        <v>4200</v>
      </c>
      <c r="R544" s="147">
        <f t="shared" si="1301"/>
        <v>2100</v>
      </c>
      <c r="S544" s="147">
        <f t="shared" si="1302"/>
        <v>1800</v>
      </c>
      <c r="T544" s="147">
        <f t="shared" si="1303"/>
        <v>1200</v>
      </c>
      <c r="U544" s="147">
        <f t="shared" si="1303"/>
        <v>3</v>
      </c>
      <c r="V544" s="147" t="str">
        <f t="shared" si="1304"/>
        <v xml:space="preserve">Các tuyến đường giao thông không đấu nối trực tiếp và thông ra </v>
      </c>
      <c r="W544" s="147" t="str">
        <f t="shared" si="1305"/>
        <v>Đường liên xã Tây Hòa - Sông Trầu</v>
      </c>
      <c r="X544" s="147" t="str">
        <f t="shared" si="1305"/>
        <v xml:space="preserve"> đoạn từ Giáp ranh xã Hưng Thịnh</v>
      </c>
      <c r="Y544" s="147" t="str">
        <f t="shared" si="1306"/>
        <v xml:space="preserve"> đến Cầu 1 tấn</v>
      </c>
      <c r="Z544" s="147" t="s">
        <v>347</v>
      </c>
      <c r="AA544" s="147">
        <v>0</v>
      </c>
      <c r="AB544" s="147">
        <v>0</v>
      </c>
      <c r="AC544" s="147">
        <v>0</v>
      </c>
      <c r="AD544" s="123"/>
    </row>
    <row r="545" spans="1:30" ht="31.5" x14ac:dyDescent="0.25">
      <c r="A545" s="32">
        <f t="shared" si="1267"/>
        <v>540</v>
      </c>
      <c r="B545" s="32" t="str">
        <f>'Đầu vào (2)'!G533</f>
        <v>TB1NT1_D7</v>
      </c>
      <c r="C545" s="32" t="str">
        <f>$B$545</f>
        <v>TB1NT1_D7</v>
      </c>
      <c r="D545" s="34" t="str">
        <f>'Đầu vào (2)'!H533</f>
        <v>Quốc lộ 1</v>
      </c>
      <c r="E545" s="34" t="str">
        <f>'Đầu vào (2)'!I533</f>
        <v>Giáp ranh xã Bình Minh</v>
      </c>
      <c r="F545" s="34" t="str">
        <f>'Đầu vào (2)'!K533</f>
        <v>Đường Trần Phú</v>
      </c>
      <c r="G545" s="37">
        <v>10600</v>
      </c>
      <c r="H545" s="37">
        <v>7400</v>
      </c>
      <c r="I545" s="37">
        <v>6400</v>
      </c>
      <c r="J545" s="160">
        <f>VLOOKUP(C545,'[4]1. MA DO'!$E$5:$AA$1933,23,0)</f>
        <v>1.1299999999999999</v>
      </c>
      <c r="K545" s="161">
        <f t="shared" si="1265"/>
        <v>1.1299999999999999</v>
      </c>
      <c r="L545" s="161">
        <f t="shared" si="1266"/>
        <v>1.1299999999999999</v>
      </c>
      <c r="M545" s="146">
        <f>'Đầu vào (2)'!L533</f>
        <v>9500</v>
      </c>
      <c r="N545" s="146">
        <f>'Đầu vào (2)'!M533</f>
        <v>3700</v>
      </c>
      <c r="O545" s="146">
        <f>'Đầu vào (2)'!N533</f>
        <v>2600</v>
      </c>
      <c r="P545" s="146">
        <f>'Đầu vào (2)'!O533</f>
        <v>1700</v>
      </c>
      <c r="Q545" s="147">
        <f>VLOOKUP(B545,'[3]Giá đề xuất ODT'!$G$11:$AD$2233,21,0)</f>
        <v>10600</v>
      </c>
      <c r="R545" s="147">
        <f>VLOOKUP(B545,'[3]Giá đề xuất ODT'!$G$11:$AD$2233,22,0)</f>
        <v>4100</v>
      </c>
      <c r="S545" s="147">
        <f>VLOOKUP(B545,'[3]Giá đề xuất ODT'!$G$11:$AD$2233,23,0)</f>
        <v>2900</v>
      </c>
      <c r="T545" s="147">
        <f>VLOOKUP(B545,'[3]Giá đề xuất ODT'!$G$11:$AD$2233,24,0)</f>
        <v>1900</v>
      </c>
      <c r="U545" s="147">
        <v>1</v>
      </c>
      <c r="V545" s="123"/>
      <c r="W545" s="147" t="str">
        <f>D545</f>
        <v>Quốc lộ 1</v>
      </c>
      <c r="X545" s="147" t="str">
        <f>" đoạn từ "&amp;E545</f>
        <v xml:space="preserve"> đoạn từ Giáp ranh xã Bình Minh</v>
      </c>
      <c r="Y545" s="147" t="str">
        <f>" đến "&amp;F545</f>
        <v xml:space="preserve"> đến Đường Trần Phú</v>
      </c>
      <c r="Z545" s="123">
        <f>Z538+7</f>
        <v>540</v>
      </c>
      <c r="AA545" s="123" t="b">
        <f>Z545=A545</f>
        <v>1</v>
      </c>
      <c r="AB545" s="123"/>
      <c r="AC545" s="123"/>
      <c r="AD545" s="123"/>
    </row>
    <row r="546" spans="1:30" ht="78.75" x14ac:dyDescent="0.25">
      <c r="A546" s="32">
        <f t="shared" si="1267"/>
        <v>541</v>
      </c>
      <c r="B546" s="32" t="str">
        <f t="shared" ref="B546:B551" si="1307">B539</f>
        <v>VT2</v>
      </c>
      <c r="C546" s="32" t="str">
        <f t="shared" ref="C546:C551" si="1308">$B$545</f>
        <v>TB1NT1_D7</v>
      </c>
      <c r="D546" s="164" t="str">
        <f>V546&amp;W546&amp;X546&amp;Y546&amp;Z546&amp;"
"&amp;AA546&amp;"
"
&amp;AB546</f>
        <v>Các tuyến đường giao thông đấu nối trực tiếp ra Quốc lộ 1 đoạn từ Giáp ranh xã Bình Minh đến Đường Trần Phú có hiện trạng là đường nhựa, bê tông xi măng:
- Có bề rộng ≥5m, cách đường giao thông ≤1.000m.
- Có bề rộng từ ≥3m đến &lt;5m, cách đường giao thông ≤500m.</v>
      </c>
      <c r="E546" s="165"/>
      <c r="F546" s="166"/>
      <c r="G546" s="148">
        <v>4100</v>
      </c>
      <c r="H546" s="37">
        <v>2900</v>
      </c>
      <c r="I546" s="37">
        <v>2500</v>
      </c>
      <c r="J546" s="160">
        <f>VLOOKUP(C546,'[4]1. MA DO'!$E$5:$AA$1933,23,0)</f>
        <v>1.1299999999999999</v>
      </c>
      <c r="K546" s="161">
        <f t="shared" si="1265"/>
        <v>1.1299999999999999</v>
      </c>
      <c r="L546" s="161">
        <f t="shared" si="1266"/>
        <v>1.1299999999999999</v>
      </c>
      <c r="M546" s="146">
        <f t="shared" ref="M546:M551" si="1309">M545</f>
        <v>9500</v>
      </c>
      <c r="N546" s="146">
        <f t="shared" ref="N546:N551" si="1310">N545</f>
        <v>3700</v>
      </c>
      <c r="O546" s="146">
        <f t="shared" ref="O546:O551" si="1311">O545</f>
        <v>2600</v>
      </c>
      <c r="P546" s="146">
        <f t="shared" ref="P546:P551" si="1312">P545</f>
        <v>1700</v>
      </c>
      <c r="Q546" s="147">
        <f t="shared" ref="Q546:Q551" si="1313">Q545</f>
        <v>10600</v>
      </c>
      <c r="R546" s="147">
        <f t="shared" ref="R546:R551" si="1314">R545</f>
        <v>4100</v>
      </c>
      <c r="S546" s="147">
        <f t="shared" ref="S546:S551" si="1315">S545</f>
        <v>2900</v>
      </c>
      <c r="T546" s="147">
        <f t="shared" ref="T546:U551" si="1316">T545</f>
        <v>1900</v>
      </c>
      <c r="U546" s="147">
        <f t="shared" si="1316"/>
        <v>1</v>
      </c>
      <c r="V546" s="147" t="str">
        <f t="shared" ref="V546:V551" si="1317">V539</f>
        <v xml:space="preserve">Các tuyến đường giao thông đấu nối trực tiếp ra </v>
      </c>
      <c r="W546" s="147" t="str">
        <f t="shared" ref="W546:X551" si="1318">W545</f>
        <v>Quốc lộ 1</v>
      </c>
      <c r="X546" s="147" t="str">
        <f t="shared" si="1318"/>
        <v xml:space="preserve"> đoạn từ Giáp ranh xã Bình Minh</v>
      </c>
      <c r="Y546" s="147" t="str">
        <f t="shared" ref="Y546:Y551" si="1319">Y545</f>
        <v xml:space="preserve"> đến Đường Trần Phú</v>
      </c>
      <c r="Z546" s="147" t="s">
        <v>335</v>
      </c>
      <c r="AA546" s="149" t="s">
        <v>331</v>
      </c>
      <c r="AB546" s="149" t="s">
        <v>332</v>
      </c>
      <c r="AC546" s="147">
        <v>0</v>
      </c>
      <c r="AD546" s="123"/>
    </row>
    <row r="547" spans="1:30" ht="78.75" x14ac:dyDescent="0.25">
      <c r="A547" s="32">
        <f t="shared" si="1267"/>
        <v>542</v>
      </c>
      <c r="B547" s="32" t="str">
        <f t="shared" si="1307"/>
        <v>VT3</v>
      </c>
      <c r="C547" s="32" t="str">
        <f t="shared" si="1308"/>
        <v>TB1NT1_D7</v>
      </c>
      <c r="D547" s="164" t="str">
        <f>V547&amp;W547&amp;X547&amp;Y547&amp;Z547&amp;"
"&amp;AA547&amp;"
"&amp;AB547&amp;"
"&amp;AC547</f>
        <v>Các tuyến đường giao thông đấu nối trực tiếp ra Quốc lộ 1 đoạn từ Giáp ranh xã Bình Minh đến Đường Trần Phú có hiện trạng là đường nhựa, bê tông xi măng:
- Có bề rộng ≥5m, cách đường giao thông &gt;1.000m.
- Có bề rộng từ ≥3m đến &lt;5m, cách đường giao thông từ &gt;500m đến ≤1.000m.
- Có bề rộng &lt;3m, cách đường giao thông ≤200m.</v>
      </c>
      <c r="E547" s="165"/>
      <c r="F547" s="166"/>
      <c r="G547" s="148">
        <v>2900</v>
      </c>
      <c r="H547" s="37">
        <v>2000</v>
      </c>
      <c r="I547" s="37">
        <v>1700</v>
      </c>
      <c r="J547" s="160">
        <f>VLOOKUP(C547,'[4]1. MA DO'!$E$5:$AA$1933,23,0)</f>
        <v>1.1299999999999999</v>
      </c>
      <c r="K547" s="161">
        <f t="shared" si="1265"/>
        <v>1.1299999999999999</v>
      </c>
      <c r="L547" s="161">
        <f t="shared" si="1266"/>
        <v>1.1299999999999999</v>
      </c>
      <c r="M547" s="146">
        <f t="shared" si="1309"/>
        <v>9500</v>
      </c>
      <c r="N547" s="146">
        <f t="shared" si="1310"/>
        <v>3700</v>
      </c>
      <c r="O547" s="146">
        <f t="shared" si="1311"/>
        <v>2600</v>
      </c>
      <c r="P547" s="146">
        <f t="shared" si="1312"/>
        <v>1700</v>
      </c>
      <c r="Q547" s="147">
        <f t="shared" si="1313"/>
        <v>10600</v>
      </c>
      <c r="R547" s="147">
        <f t="shared" si="1314"/>
        <v>4100</v>
      </c>
      <c r="S547" s="147">
        <f t="shared" si="1315"/>
        <v>2900</v>
      </c>
      <c r="T547" s="147">
        <f t="shared" si="1316"/>
        <v>1900</v>
      </c>
      <c r="U547" s="147">
        <f t="shared" si="1316"/>
        <v>1</v>
      </c>
      <c r="V547" s="147" t="str">
        <f t="shared" si="1317"/>
        <v xml:space="preserve">Các tuyến đường giao thông đấu nối trực tiếp ra </v>
      </c>
      <c r="W547" s="147" t="str">
        <f t="shared" si="1318"/>
        <v>Quốc lộ 1</v>
      </c>
      <c r="X547" s="147" t="str">
        <f t="shared" si="1318"/>
        <v xml:space="preserve"> đoạn từ Giáp ranh xã Bình Minh</v>
      </c>
      <c r="Y547" s="147" t="str">
        <f t="shared" si="1319"/>
        <v xml:space="preserve"> đến Đường Trần Phú</v>
      </c>
      <c r="Z547" s="147" t="s">
        <v>335</v>
      </c>
      <c r="AA547" s="149" t="s">
        <v>333</v>
      </c>
      <c r="AB547" s="149" t="s">
        <v>334</v>
      </c>
      <c r="AC547" s="149" t="s">
        <v>273</v>
      </c>
      <c r="AD547" s="123"/>
    </row>
    <row r="548" spans="1:30" ht="94.5" x14ac:dyDescent="0.25">
      <c r="A548" s="32">
        <f t="shared" si="1267"/>
        <v>543</v>
      </c>
      <c r="B548" s="32" t="str">
        <f t="shared" si="1307"/>
        <v>VT4</v>
      </c>
      <c r="C548" s="32" t="str">
        <f t="shared" si="1308"/>
        <v>TB1NT1_D7</v>
      </c>
      <c r="D548" s="164" t="str">
        <f>V548&amp;W548&amp;X548&amp;Y548&amp;Z548</f>
        <v>Các tuyến đường giao thông đấu nối trực tiếp ra Quốc lộ 1 đoạn từ Giáp ranh xã Bình Minh đến Đường Trần Phú có hiện trạng là đường nhựa, bê tông xi măng:
- Có bề rộng từ ≥3m đến &lt;5m, cách đường giao thông &gt;1.000m.
- Có bề rộng &lt;3m, cách đường giao thông &gt;200m.</v>
      </c>
      <c r="E548" s="165"/>
      <c r="F548" s="166"/>
      <c r="G548" s="148">
        <v>1900</v>
      </c>
      <c r="H548" s="37">
        <v>1300</v>
      </c>
      <c r="I548" s="37">
        <v>1100</v>
      </c>
      <c r="J548" s="160">
        <f>VLOOKUP(C548,'[4]1. MA DO'!$E$5:$AA$1933,23,0)</f>
        <v>1.1299999999999999</v>
      </c>
      <c r="K548" s="161">
        <f t="shared" si="1265"/>
        <v>1.1299999999999999</v>
      </c>
      <c r="L548" s="161">
        <f t="shared" si="1266"/>
        <v>1.1299999999999999</v>
      </c>
      <c r="M548" s="146">
        <f t="shared" si="1309"/>
        <v>9500</v>
      </c>
      <c r="N548" s="146">
        <f t="shared" si="1310"/>
        <v>3700</v>
      </c>
      <c r="O548" s="146">
        <f t="shared" si="1311"/>
        <v>2600</v>
      </c>
      <c r="P548" s="146">
        <f t="shared" si="1312"/>
        <v>1700</v>
      </c>
      <c r="Q548" s="147">
        <f t="shared" si="1313"/>
        <v>10600</v>
      </c>
      <c r="R548" s="147">
        <f t="shared" si="1314"/>
        <v>4100</v>
      </c>
      <c r="S548" s="147">
        <f t="shared" si="1315"/>
        <v>2900</v>
      </c>
      <c r="T548" s="147">
        <f t="shared" si="1316"/>
        <v>1900</v>
      </c>
      <c r="U548" s="147">
        <f t="shared" si="1316"/>
        <v>1</v>
      </c>
      <c r="V548" s="147" t="str">
        <f t="shared" si="1317"/>
        <v xml:space="preserve">Các tuyến đường giao thông đấu nối trực tiếp ra </v>
      </c>
      <c r="W548" s="147" t="str">
        <f t="shared" si="1318"/>
        <v>Quốc lộ 1</v>
      </c>
      <c r="X548" s="147" t="str">
        <f t="shared" si="1318"/>
        <v xml:space="preserve"> đoạn từ Giáp ranh xã Bình Minh</v>
      </c>
      <c r="Y548" s="147" t="str">
        <f t="shared" si="1319"/>
        <v xml:space="preserve"> đến Đường Trần Phú</v>
      </c>
      <c r="Z548" s="147" t="s">
        <v>347</v>
      </c>
      <c r="AA548" s="147">
        <v>0</v>
      </c>
      <c r="AB548" s="147">
        <v>0</v>
      </c>
      <c r="AC548" s="147">
        <v>0</v>
      </c>
      <c r="AD548" s="123"/>
    </row>
    <row r="549" spans="1:30" ht="110.25" x14ac:dyDescent="0.25">
      <c r="A549" s="32">
        <f t="shared" si="1267"/>
        <v>544</v>
      </c>
      <c r="B549" s="32" t="str">
        <f t="shared" si="1307"/>
        <v>VT2*0,8</v>
      </c>
      <c r="C549" s="32" t="str">
        <f t="shared" si="1308"/>
        <v>TB1NT1_D7</v>
      </c>
      <c r="D549" s="164" t="str">
        <f>V549&amp;W549&amp;X549&amp;Y549&amp;Z549&amp;"
"&amp;AA549&amp;"
"
&amp;AB549</f>
        <v>Các tuyến đường giao thông không đấu nối trực tiếp và thông ra Quốc lộ 1 đoạn từ Giáp ranh xã Bình Minh đến Đường Trần Phú có hiện trạng là đường nhựa, bê tông xi măng:
- Có bề rộng ≥5m, cách đường giao thông ≤1.000m.
- Có bề rộng từ ≥3m đến &lt;5m, cách đường giao thông ≤500m.</v>
      </c>
      <c r="E549" s="165"/>
      <c r="F549" s="166"/>
      <c r="G549" s="148">
        <v>3700</v>
      </c>
      <c r="H549" s="37">
        <v>2600</v>
      </c>
      <c r="I549" s="37">
        <v>2200</v>
      </c>
      <c r="J549" s="160">
        <f>VLOOKUP(C549,'[4]1. MA DO'!$E$5:$AA$1933,23,0)</f>
        <v>1.1299999999999999</v>
      </c>
      <c r="K549" s="161">
        <f t="shared" si="1265"/>
        <v>1.1299999999999999</v>
      </c>
      <c r="L549" s="161">
        <f t="shared" si="1266"/>
        <v>1.1299999999999999</v>
      </c>
      <c r="M549" s="146">
        <f t="shared" si="1309"/>
        <v>9500</v>
      </c>
      <c r="N549" s="146">
        <f t="shared" si="1310"/>
        <v>3700</v>
      </c>
      <c r="O549" s="146">
        <f t="shared" si="1311"/>
        <v>2600</v>
      </c>
      <c r="P549" s="146">
        <f t="shared" si="1312"/>
        <v>1700</v>
      </c>
      <c r="Q549" s="147">
        <f t="shared" si="1313"/>
        <v>10600</v>
      </c>
      <c r="R549" s="147">
        <f t="shared" si="1314"/>
        <v>4100</v>
      </c>
      <c r="S549" s="147">
        <f t="shared" si="1315"/>
        <v>2900</v>
      </c>
      <c r="T549" s="147">
        <f t="shared" si="1316"/>
        <v>1900</v>
      </c>
      <c r="U549" s="147">
        <f t="shared" si="1316"/>
        <v>1</v>
      </c>
      <c r="V549" s="147" t="str">
        <f t="shared" si="1317"/>
        <v xml:space="preserve">Các tuyến đường giao thông không đấu nối trực tiếp và thông ra </v>
      </c>
      <c r="W549" s="147" t="str">
        <f t="shared" si="1318"/>
        <v>Quốc lộ 1</v>
      </c>
      <c r="X549" s="147" t="str">
        <f t="shared" si="1318"/>
        <v xml:space="preserve"> đoạn từ Giáp ranh xã Bình Minh</v>
      </c>
      <c r="Y549" s="147" t="str">
        <f t="shared" si="1319"/>
        <v xml:space="preserve"> đến Đường Trần Phú</v>
      </c>
      <c r="Z549" s="147" t="s">
        <v>335</v>
      </c>
      <c r="AA549" s="149" t="s">
        <v>331</v>
      </c>
      <c r="AB549" s="149" t="s">
        <v>332</v>
      </c>
      <c r="AC549" s="147">
        <v>0</v>
      </c>
      <c r="AD549" s="123"/>
    </row>
    <row r="550" spans="1:30" ht="110.25" x14ac:dyDescent="0.25">
      <c r="A550" s="32">
        <f t="shared" si="1267"/>
        <v>545</v>
      </c>
      <c r="B550" s="32" t="str">
        <f t="shared" si="1307"/>
        <v>VT3*0,8</v>
      </c>
      <c r="C550" s="32" t="str">
        <f t="shared" si="1308"/>
        <v>TB1NT1_D7</v>
      </c>
      <c r="D550" s="164" t="str">
        <f>V550&amp;W550&amp;X550&amp;Y550&amp;Z550&amp;"
"&amp;AA550&amp;"
"
&amp;AB550&amp;"
"&amp;AC550</f>
        <v>Các tuyến đường giao thông không đấu nối trực tiếp và thông ra Quốc lộ 1 đoạn từ Giáp ranh xã Bình Minh đến Đường Trần Phú có hiện trạng là đường nhựa, bê tông xi măng:
- Có bề rộng ≥5m, cách đường giao thông &gt;1.000m.
- Có bề rộng từ ≥3m đến &lt;5m, cách đường giao thông từ &gt;500m đến ≤1.000m.
- Có bề rộng &lt;3m, cách đường giao thông ≤200m.</v>
      </c>
      <c r="E550" s="165"/>
      <c r="F550" s="166"/>
      <c r="G550" s="148">
        <v>2600</v>
      </c>
      <c r="H550" s="37">
        <v>1800</v>
      </c>
      <c r="I550" s="37">
        <v>1600</v>
      </c>
      <c r="J550" s="160">
        <f>VLOOKUP(C550,'[4]1. MA DO'!$E$5:$AA$1933,23,0)</f>
        <v>1.1299999999999999</v>
      </c>
      <c r="K550" s="161">
        <f t="shared" si="1265"/>
        <v>1.1299999999999999</v>
      </c>
      <c r="L550" s="161">
        <f t="shared" si="1266"/>
        <v>1.1299999999999999</v>
      </c>
      <c r="M550" s="146">
        <f t="shared" si="1309"/>
        <v>9500</v>
      </c>
      <c r="N550" s="146">
        <f t="shared" si="1310"/>
        <v>3700</v>
      </c>
      <c r="O550" s="146">
        <f t="shared" si="1311"/>
        <v>2600</v>
      </c>
      <c r="P550" s="146">
        <f t="shared" si="1312"/>
        <v>1700</v>
      </c>
      <c r="Q550" s="147">
        <f t="shared" si="1313"/>
        <v>10600</v>
      </c>
      <c r="R550" s="147">
        <f t="shared" si="1314"/>
        <v>4100</v>
      </c>
      <c r="S550" s="147">
        <f t="shared" si="1315"/>
        <v>2900</v>
      </c>
      <c r="T550" s="147">
        <f t="shared" si="1316"/>
        <v>1900</v>
      </c>
      <c r="U550" s="147">
        <f t="shared" si="1316"/>
        <v>1</v>
      </c>
      <c r="V550" s="147" t="str">
        <f t="shared" si="1317"/>
        <v xml:space="preserve">Các tuyến đường giao thông không đấu nối trực tiếp và thông ra </v>
      </c>
      <c r="W550" s="147" t="str">
        <f t="shared" si="1318"/>
        <v>Quốc lộ 1</v>
      </c>
      <c r="X550" s="147" t="str">
        <f t="shared" si="1318"/>
        <v xml:space="preserve"> đoạn từ Giáp ranh xã Bình Minh</v>
      </c>
      <c r="Y550" s="147" t="str">
        <f t="shared" si="1319"/>
        <v xml:space="preserve"> đến Đường Trần Phú</v>
      </c>
      <c r="Z550" s="147" t="s">
        <v>335</v>
      </c>
      <c r="AA550" s="149" t="s">
        <v>333</v>
      </c>
      <c r="AB550" s="149" t="s">
        <v>334</v>
      </c>
      <c r="AC550" s="149" t="s">
        <v>273</v>
      </c>
      <c r="AD550" s="123"/>
    </row>
    <row r="551" spans="1:30" ht="110.25" x14ac:dyDescent="0.25">
      <c r="A551" s="32">
        <f t="shared" si="1267"/>
        <v>546</v>
      </c>
      <c r="B551" s="32" t="str">
        <f t="shared" si="1307"/>
        <v>VT4*0,8</v>
      </c>
      <c r="C551" s="32" t="str">
        <f t="shared" si="1308"/>
        <v>TB1NT1_D7</v>
      </c>
      <c r="D551" s="164" t="str">
        <f>V551&amp;W551&amp;X551&amp;Y551&amp;Z551</f>
        <v>Các tuyến đường giao thông không đấu nối trực tiếp và thông ra Quốc lộ 1 đoạn từ Giáp ranh xã Bình Minh đến Đường Trần Phú có hiện trạng là đường nhựa, bê tông xi măng:
- Có bề rộng từ ≥3m đến &lt;5m, cách đường giao thông &gt;1.000m.
- Có bề rộng &lt;3m, cách đường giao thông &gt;200m.</v>
      </c>
      <c r="E551" s="165"/>
      <c r="F551" s="166"/>
      <c r="G551" s="148">
        <v>1700</v>
      </c>
      <c r="H551" s="37">
        <v>1200</v>
      </c>
      <c r="I551" s="37">
        <v>1000</v>
      </c>
      <c r="J551" s="160">
        <f>VLOOKUP(C551,'[4]1. MA DO'!$E$5:$AA$1933,23,0)</f>
        <v>1.1299999999999999</v>
      </c>
      <c r="K551" s="161">
        <f t="shared" si="1265"/>
        <v>1.1299999999999999</v>
      </c>
      <c r="L551" s="161">
        <f t="shared" si="1266"/>
        <v>1.1299999999999999</v>
      </c>
      <c r="M551" s="146">
        <f t="shared" si="1309"/>
        <v>9500</v>
      </c>
      <c r="N551" s="146">
        <f t="shared" si="1310"/>
        <v>3700</v>
      </c>
      <c r="O551" s="146">
        <f t="shared" si="1311"/>
        <v>2600</v>
      </c>
      <c r="P551" s="146">
        <f t="shared" si="1312"/>
        <v>1700</v>
      </c>
      <c r="Q551" s="147">
        <f t="shared" si="1313"/>
        <v>10600</v>
      </c>
      <c r="R551" s="147">
        <f t="shared" si="1314"/>
        <v>4100</v>
      </c>
      <c r="S551" s="147">
        <f t="shared" si="1315"/>
        <v>2900</v>
      </c>
      <c r="T551" s="147">
        <f t="shared" si="1316"/>
        <v>1900</v>
      </c>
      <c r="U551" s="147">
        <f t="shared" si="1316"/>
        <v>1</v>
      </c>
      <c r="V551" s="147" t="str">
        <f t="shared" si="1317"/>
        <v xml:space="preserve">Các tuyến đường giao thông không đấu nối trực tiếp và thông ra </v>
      </c>
      <c r="W551" s="147" t="str">
        <f t="shared" si="1318"/>
        <v>Quốc lộ 1</v>
      </c>
      <c r="X551" s="147" t="str">
        <f t="shared" si="1318"/>
        <v xml:space="preserve"> đoạn từ Giáp ranh xã Bình Minh</v>
      </c>
      <c r="Y551" s="147" t="str">
        <f t="shared" si="1319"/>
        <v xml:space="preserve"> đến Đường Trần Phú</v>
      </c>
      <c r="Z551" s="147" t="s">
        <v>347</v>
      </c>
      <c r="AA551" s="147">
        <v>0</v>
      </c>
      <c r="AB551" s="147">
        <v>0</v>
      </c>
      <c r="AC551" s="147">
        <v>0</v>
      </c>
      <c r="AD551" s="123"/>
    </row>
    <row r="552" spans="1:30" ht="47.25" x14ac:dyDescent="0.25">
      <c r="A552" s="32">
        <f t="shared" si="1267"/>
        <v>547</v>
      </c>
      <c r="B552" s="32" t="str">
        <f>'Đầu vào (2)'!G540</f>
        <v>TB1DT</v>
      </c>
      <c r="C552" s="32" t="str">
        <f>$B$552</f>
        <v>TB1DT</v>
      </c>
      <c r="D552" s="34" t="str">
        <f>'Đầu vào (2)'!H540</f>
        <v>Quốc lộ 1 (trừ những đoạn đã có Đường song hành)</v>
      </c>
      <c r="E552" s="34" t="str">
        <f>'Đầu vào (2)'!I540</f>
        <v>Đường Trần Phú</v>
      </c>
      <c r="F552" s="34" t="str">
        <f>'Đầu vào (2)'!K540</f>
        <v>Đường tỉnh 777</v>
      </c>
      <c r="G552" s="37">
        <v>13900</v>
      </c>
      <c r="H552" s="37">
        <v>9700</v>
      </c>
      <c r="I552" s="37">
        <v>8300</v>
      </c>
      <c r="J552" s="160">
        <v>1</v>
      </c>
      <c r="K552" s="161">
        <f t="shared" si="1265"/>
        <v>1</v>
      </c>
      <c r="L552" s="161">
        <f t="shared" si="1266"/>
        <v>1</v>
      </c>
      <c r="M552" s="146">
        <f>'Đầu vào (2)'!L540</f>
        <v>10000</v>
      </c>
      <c r="N552" s="146">
        <f>'Đầu vào (2)'!M540</f>
        <v>4200</v>
      </c>
      <c r="O552" s="146">
        <f>'Đầu vào (2)'!N540</f>
        <v>3000</v>
      </c>
      <c r="P552" s="146">
        <f>'Đầu vào (2)'!O540</f>
        <v>1800</v>
      </c>
      <c r="Q552" s="147">
        <f>VLOOKUP(B552,'[3]Giá đề xuất ODT'!$G$11:$AD$2233,21,0)</f>
        <v>13900</v>
      </c>
      <c r="R552" s="147">
        <f>VLOOKUP(B552,'[3]Giá đề xuất ODT'!$G$11:$AD$2233,22,0)</f>
        <v>5900</v>
      </c>
      <c r="S552" s="147">
        <f>VLOOKUP(B552,'[3]Giá đề xuất ODT'!$G$11:$AD$2233,23,0)</f>
        <v>4200</v>
      </c>
      <c r="T552" s="147">
        <f>VLOOKUP(B552,'[3]Giá đề xuất ODT'!$G$11:$AD$2233,24,0)</f>
        <v>2500</v>
      </c>
      <c r="U552" s="147">
        <v>1</v>
      </c>
      <c r="V552" s="123"/>
      <c r="W552" s="147" t="str">
        <f>D552</f>
        <v>Quốc lộ 1 (trừ những đoạn đã có Đường song hành)</v>
      </c>
      <c r="X552" s="147" t="str">
        <f>" đoạn từ "&amp;E552</f>
        <v xml:space="preserve"> đoạn từ Đường Trần Phú</v>
      </c>
      <c r="Y552" s="147" t="str">
        <f>" đến "&amp;F552</f>
        <v xml:space="preserve"> đến Đường tỉnh 777</v>
      </c>
      <c r="Z552" s="123"/>
      <c r="AA552" s="123"/>
      <c r="AB552" s="123"/>
      <c r="AC552" s="123"/>
      <c r="AD552" s="123"/>
    </row>
    <row r="553" spans="1:30" ht="78.75" x14ac:dyDescent="0.25">
      <c r="A553" s="32">
        <f t="shared" si="1267"/>
        <v>548</v>
      </c>
      <c r="B553" s="32" t="str">
        <f t="shared" ref="B553:B558" si="1320">B546</f>
        <v>VT2</v>
      </c>
      <c r="C553" s="32" t="str">
        <f t="shared" ref="C553:C558" si="1321">$B$552</f>
        <v>TB1DT</v>
      </c>
      <c r="D553" s="164" t="str">
        <f>V553&amp;W553&amp;X553&amp;Y553&amp;Z553&amp;"
"&amp;AA553&amp;"
"
&amp;AB553</f>
        <v>Các tuyến đường giao thông đấu nối trực tiếp ra Quốc lộ 1 (trừ những đoạn đã có Đường song hành) đoạn từ Đường Trần Phú đến Đường tỉnh 777 có hiện trạng là đường nhựa, bê tông xi măng:
- Có bề rộng ≥5m, cách đường giao thông ≤1.000m.
- Có bề rộng từ ≥3m đến &lt;5m, cách đường giao thông ≤500m.</v>
      </c>
      <c r="E553" s="165"/>
      <c r="F553" s="166"/>
      <c r="G553" s="148">
        <v>5900</v>
      </c>
      <c r="H553" s="37">
        <v>4100</v>
      </c>
      <c r="I553" s="37">
        <v>3500</v>
      </c>
      <c r="J553" s="160">
        <v>1</v>
      </c>
      <c r="K553" s="161">
        <f t="shared" si="1265"/>
        <v>1</v>
      </c>
      <c r="L553" s="161">
        <f t="shared" si="1266"/>
        <v>1</v>
      </c>
      <c r="M553" s="146">
        <f t="shared" ref="M553:M558" si="1322">M552</f>
        <v>10000</v>
      </c>
      <c r="N553" s="146">
        <f t="shared" ref="N553:N558" si="1323">N552</f>
        <v>4200</v>
      </c>
      <c r="O553" s="146">
        <f t="shared" ref="O553:O558" si="1324">O552</f>
        <v>3000</v>
      </c>
      <c r="P553" s="146">
        <f t="shared" ref="P553:P558" si="1325">P552</f>
        <v>1800</v>
      </c>
      <c r="Q553" s="147">
        <f t="shared" ref="Q553:Q558" si="1326">Q552</f>
        <v>13900</v>
      </c>
      <c r="R553" s="147">
        <f t="shared" ref="R553:R558" si="1327">R552</f>
        <v>5900</v>
      </c>
      <c r="S553" s="147">
        <f t="shared" ref="S553:S558" si="1328">S552</f>
        <v>4200</v>
      </c>
      <c r="T553" s="147">
        <f t="shared" ref="T553:U558" si="1329">T552</f>
        <v>2500</v>
      </c>
      <c r="U553" s="147">
        <f t="shared" si="1329"/>
        <v>1</v>
      </c>
      <c r="V553" s="147" t="str">
        <f t="shared" ref="V553:V558" si="1330">V546</f>
        <v xml:space="preserve">Các tuyến đường giao thông đấu nối trực tiếp ra </v>
      </c>
      <c r="W553" s="147" t="str">
        <f t="shared" ref="W553:X558" si="1331">W552</f>
        <v>Quốc lộ 1 (trừ những đoạn đã có Đường song hành)</v>
      </c>
      <c r="X553" s="147" t="str">
        <f t="shared" si="1331"/>
        <v xml:space="preserve"> đoạn từ Đường Trần Phú</v>
      </c>
      <c r="Y553" s="147" t="str">
        <f t="shared" ref="Y553:Y558" si="1332">Y552</f>
        <v xml:space="preserve"> đến Đường tỉnh 777</v>
      </c>
      <c r="Z553" s="147" t="s">
        <v>335</v>
      </c>
      <c r="AA553" s="149" t="s">
        <v>331</v>
      </c>
      <c r="AB553" s="149" t="s">
        <v>332</v>
      </c>
      <c r="AC553" s="147">
        <v>0</v>
      </c>
      <c r="AD553" s="123"/>
    </row>
    <row r="554" spans="1:30" ht="78.75" x14ac:dyDescent="0.25">
      <c r="A554" s="32">
        <f t="shared" si="1267"/>
        <v>549</v>
      </c>
      <c r="B554" s="32" t="str">
        <f t="shared" si="1320"/>
        <v>VT3</v>
      </c>
      <c r="C554" s="32" t="str">
        <f t="shared" si="1321"/>
        <v>TB1DT</v>
      </c>
      <c r="D554" s="164" t="str">
        <f>V554&amp;W554&amp;X554&amp;Y554&amp;Z554&amp;"
"&amp;AA554&amp;"
"&amp;AB554&amp;"
"&amp;AC554</f>
        <v>Các tuyến đường giao thông đấu nối trực tiếp ra Quốc lộ 1 (trừ những đoạn đã có Đường song hành) đoạn từ Đường Trần Phú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E554" s="165"/>
      <c r="F554" s="166"/>
      <c r="G554" s="148">
        <v>4200</v>
      </c>
      <c r="H554" s="37">
        <v>2900</v>
      </c>
      <c r="I554" s="37">
        <v>2500</v>
      </c>
      <c r="J554" s="160">
        <v>1</v>
      </c>
      <c r="K554" s="161">
        <f t="shared" si="1265"/>
        <v>1</v>
      </c>
      <c r="L554" s="161">
        <f t="shared" si="1266"/>
        <v>1</v>
      </c>
      <c r="M554" s="146">
        <f t="shared" si="1322"/>
        <v>10000</v>
      </c>
      <c r="N554" s="146">
        <f t="shared" si="1323"/>
        <v>4200</v>
      </c>
      <c r="O554" s="146">
        <f t="shared" si="1324"/>
        <v>3000</v>
      </c>
      <c r="P554" s="146">
        <f t="shared" si="1325"/>
        <v>1800</v>
      </c>
      <c r="Q554" s="147">
        <f t="shared" si="1326"/>
        <v>13900</v>
      </c>
      <c r="R554" s="147">
        <f t="shared" si="1327"/>
        <v>5900</v>
      </c>
      <c r="S554" s="147">
        <f t="shared" si="1328"/>
        <v>4200</v>
      </c>
      <c r="T554" s="147">
        <f t="shared" si="1329"/>
        <v>2500</v>
      </c>
      <c r="U554" s="147">
        <f t="shared" si="1329"/>
        <v>1</v>
      </c>
      <c r="V554" s="147" t="str">
        <f t="shared" si="1330"/>
        <v xml:space="preserve">Các tuyến đường giao thông đấu nối trực tiếp ra </v>
      </c>
      <c r="W554" s="147" t="str">
        <f t="shared" si="1331"/>
        <v>Quốc lộ 1 (trừ những đoạn đã có Đường song hành)</v>
      </c>
      <c r="X554" s="147" t="str">
        <f t="shared" si="1331"/>
        <v xml:space="preserve"> đoạn từ Đường Trần Phú</v>
      </c>
      <c r="Y554" s="147" t="str">
        <f t="shared" si="1332"/>
        <v xml:space="preserve"> đến Đường tỉnh 777</v>
      </c>
      <c r="Z554" s="147" t="s">
        <v>335</v>
      </c>
      <c r="AA554" s="149" t="s">
        <v>333</v>
      </c>
      <c r="AB554" s="149" t="s">
        <v>334</v>
      </c>
      <c r="AC554" s="149" t="s">
        <v>273</v>
      </c>
      <c r="AD554" s="123"/>
    </row>
    <row r="555" spans="1:30" ht="94.5" x14ac:dyDescent="0.25">
      <c r="A555" s="32">
        <f t="shared" si="1267"/>
        <v>550</v>
      </c>
      <c r="B555" s="32" t="str">
        <f t="shared" si="1320"/>
        <v>VT4</v>
      </c>
      <c r="C555" s="32" t="str">
        <f t="shared" si="1321"/>
        <v>TB1DT</v>
      </c>
      <c r="D555" s="164" t="str">
        <f>V555&amp;W555&amp;X555&amp;Y555&amp;Z555</f>
        <v>Các tuyến đường giao thông đấu nối trực tiếp ra Quốc lộ 1 (trừ những đoạn đã có Đường song hành) đoạn từ Đường Trần Phú đến Đường tỉnh 777 có hiện trạng là đường nhựa, bê tông xi măng:
- Có bề rộng từ ≥3m đến &lt;5m, cách đường giao thông &gt;1.000m.
- Có bề rộng &lt;3m, cách đường giao thông &gt;200m.</v>
      </c>
      <c r="E555" s="165"/>
      <c r="F555" s="166"/>
      <c r="G555" s="148">
        <v>2500</v>
      </c>
      <c r="H555" s="37">
        <v>1800</v>
      </c>
      <c r="I555" s="37">
        <v>1500</v>
      </c>
      <c r="J555" s="160">
        <v>1</v>
      </c>
      <c r="K555" s="161">
        <f t="shared" si="1265"/>
        <v>1</v>
      </c>
      <c r="L555" s="161">
        <f t="shared" si="1266"/>
        <v>1</v>
      </c>
      <c r="M555" s="146">
        <f t="shared" si="1322"/>
        <v>10000</v>
      </c>
      <c r="N555" s="146">
        <f t="shared" si="1323"/>
        <v>4200</v>
      </c>
      <c r="O555" s="146">
        <f t="shared" si="1324"/>
        <v>3000</v>
      </c>
      <c r="P555" s="146">
        <f t="shared" si="1325"/>
        <v>1800</v>
      </c>
      <c r="Q555" s="147">
        <f t="shared" si="1326"/>
        <v>13900</v>
      </c>
      <c r="R555" s="147">
        <f t="shared" si="1327"/>
        <v>5900</v>
      </c>
      <c r="S555" s="147">
        <f t="shared" si="1328"/>
        <v>4200</v>
      </c>
      <c r="T555" s="147">
        <f t="shared" si="1329"/>
        <v>2500</v>
      </c>
      <c r="U555" s="147">
        <f t="shared" si="1329"/>
        <v>1</v>
      </c>
      <c r="V555" s="147" t="str">
        <f t="shared" si="1330"/>
        <v xml:space="preserve">Các tuyến đường giao thông đấu nối trực tiếp ra </v>
      </c>
      <c r="W555" s="147" t="str">
        <f t="shared" si="1331"/>
        <v>Quốc lộ 1 (trừ những đoạn đã có Đường song hành)</v>
      </c>
      <c r="X555" s="147" t="str">
        <f t="shared" si="1331"/>
        <v xml:space="preserve"> đoạn từ Đường Trần Phú</v>
      </c>
      <c r="Y555" s="147" t="str">
        <f t="shared" si="1332"/>
        <v xml:space="preserve"> đến Đường tỉnh 777</v>
      </c>
      <c r="Z555" s="147" t="s">
        <v>347</v>
      </c>
      <c r="AA555" s="147">
        <v>0</v>
      </c>
      <c r="AB555" s="147">
        <v>0</v>
      </c>
      <c r="AC555" s="147">
        <v>0</v>
      </c>
      <c r="AD555" s="123"/>
    </row>
    <row r="556" spans="1:30" ht="110.25" x14ac:dyDescent="0.25">
      <c r="A556" s="32">
        <f t="shared" si="1267"/>
        <v>551</v>
      </c>
      <c r="B556" s="32" t="str">
        <f t="shared" si="1320"/>
        <v>VT2*0,8</v>
      </c>
      <c r="C556" s="32" t="str">
        <f t="shared" si="1321"/>
        <v>TB1DT</v>
      </c>
      <c r="D556" s="164" t="str">
        <f>V556&amp;W556&amp;X556&amp;Y556&amp;Z556&amp;"
"&amp;AA556&amp;"
"
&amp;AB556</f>
        <v>Các tuyến đường giao thông không đấu nối trực tiếp và thông ra Quốc lộ 1 (trừ những đoạn đã có Đường song hành) đoạn từ Đường Trần Phú đến Đường tỉnh 777 có hiện trạng là đường nhựa, bê tông xi măng:
- Có bề rộng ≥5m, cách đường giao thông ≤1.000m.
- Có bề rộng từ ≥3m đến &lt;5m, cách đường giao thông ≤500m.</v>
      </c>
      <c r="E556" s="165"/>
      <c r="F556" s="166"/>
      <c r="G556" s="148">
        <v>5300</v>
      </c>
      <c r="H556" s="37">
        <v>3700</v>
      </c>
      <c r="I556" s="37">
        <v>3200</v>
      </c>
      <c r="J556" s="160">
        <v>1</v>
      </c>
      <c r="K556" s="161">
        <f t="shared" si="1265"/>
        <v>1</v>
      </c>
      <c r="L556" s="161">
        <f t="shared" si="1266"/>
        <v>1</v>
      </c>
      <c r="M556" s="146">
        <f t="shared" si="1322"/>
        <v>10000</v>
      </c>
      <c r="N556" s="146">
        <f t="shared" si="1323"/>
        <v>4200</v>
      </c>
      <c r="O556" s="146">
        <f t="shared" si="1324"/>
        <v>3000</v>
      </c>
      <c r="P556" s="146">
        <f t="shared" si="1325"/>
        <v>1800</v>
      </c>
      <c r="Q556" s="147">
        <f t="shared" si="1326"/>
        <v>13900</v>
      </c>
      <c r="R556" s="147">
        <f t="shared" si="1327"/>
        <v>5900</v>
      </c>
      <c r="S556" s="147">
        <f t="shared" si="1328"/>
        <v>4200</v>
      </c>
      <c r="T556" s="147">
        <f t="shared" si="1329"/>
        <v>2500</v>
      </c>
      <c r="U556" s="147">
        <f t="shared" si="1329"/>
        <v>1</v>
      </c>
      <c r="V556" s="147" t="str">
        <f t="shared" si="1330"/>
        <v xml:space="preserve">Các tuyến đường giao thông không đấu nối trực tiếp và thông ra </v>
      </c>
      <c r="W556" s="147" t="str">
        <f t="shared" si="1331"/>
        <v>Quốc lộ 1 (trừ những đoạn đã có Đường song hành)</v>
      </c>
      <c r="X556" s="147" t="str">
        <f t="shared" si="1331"/>
        <v xml:space="preserve"> đoạn từ Đường Trần Phú</v>
      </c>
      <c r="Y556" s="147" t="str">
        <f t="shared" si="1332"/>
        <v xml:space="preserve"> đến Đường tỉnh 777</v>
      </c>
      <c r="Z556" s="147" t="s">
        <v>335</v>
      </c>
      <c r="AA556" s="149" t="s">
        <v>331</v>
      </c>
      <c r="AB556" s="149" t="s">
        <v>332</v>
      </c>
      <c r="AC556" s="147">
        <v>0</v>
      </c>
      <c r="AD556" s="123"/>
    </row>
    <row r="557" spans="1:30" ht="110.25" x14ac:dyDescent="0.25">
      <c r="A557" s="32">
        <f t="shared" si="1267"/>
        <v>552</v>
      </c>
      <c r="B557" s="32" t="str">
        <f t="shared" si="1320"/>
        <v>VT3*0,8</v>
      </c>
      <c r="C557" s="32" t="str">
        <f t="shared" si="1321"/>
        <v>TB1DT</v>
      </c>
      <c r="D557" s="164" t="str">
        <f>V557&amp;W557&amp;X557&amp;Y557&amp;Z557&amp;"
"&amp;AA557&amp;"
"
&amp;AB557&amp;"
"&amp;AC557</f>
        <v>Các tuyến đường giao thông không đấu nối trực tiếp và thông ra Quốc lộ 1 (trừ những đoạn đã có Đường song hành) đoạn từ Đường Trần Phú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E557" s="165"/>
      <c r="F557" s="166"/>
      <c r="G557" s="148">
        <v>3800</v>
      </c>
      <c r="H557" s="37">
        <v>2700</v>
      </c>
      <c r="I557" s="37">
        <v>2300</v>
      </c>
      <c r="J557" s="160">
        <v>1</v>
      </c>
      <c r="K557" s="161">
        <f t="shared" si="1265"/>
        <v>1</v>
      </c>
      <c r="L557" s="161">
        <f t="shared" si="1266"/>
        <v>1</v>
      </c>
      <c r="M557" s="146">
        <f t="shared" si="1322"/>
        <v>10000</v>
      </c>
      <c r="N557" s="146">
        <f t="shared" si="1323"/>
        <v>4200</v>
      </c>
      <c r="O557" s="146">
        <f t="shared" si="1324"/>
        <v>3000</v>
      </c>
      <c r="P557" s="146">
        <f t="shared" si="1325"/>
        <v>1800</v>
      </c>
      <c r="Q557" s="147">
        <f t="shared" si="1326"/>
        <v>13900</v>
      </c>
      <c r="R557" s="147">
        <f t="shared" si="1327"/>
        <v>5900</v>
      </c>
      <c r="S557" s="147">
        <f t="shared" si="1328"/>
        <v>4200</v>
      </c>
      <c r="T557" s="147">
        <f t="shared" si="1329"/>
        <v>2500</v>
      </c>
      <c r="U557" s="147">
        <f t="shared" si="1329"/>
        <v>1</v>
      </c>
      <c r="V557" s="147" t="str">
        <f t="shared" si="1330"/>
        <v xml:space="preserve">Các tuyến đường giao thông không đấu nối trực tiếp và thông ra </v>
      </c>
      <c r="W557" s="147" t="str">
        <f t="shared" si="1331"/>
        <v>Quốc lộ 1 (trừ những đoạn đã có Đường song hành)</v>
      </c>
      <c r="X557" s="147" t="str">
        <f t="shared" si="1331"/>
        <v xml:space="preserve"> đoạn từ Đường Trần Phú</v>
      </c>
      <c r="Y557" s="147" t="str">
        <f t="shared" si="1332"/>
        <v xml:space="preserve"> đến Đường tỉnh 777</v>
      </c>
      <c r="Z557" s="147" t="s">
        <v>335</v>
      </c>
      <c r="AA557" s="149" t="s">
        <v>333</v>
      </c>
      <c r="AB557" s="149" t="s">
        <v>334</v>
      </c>
      <c r="AC557" s="149" t="s">
        <v>273</v>
      </c>
      <c r="AD557" s="123"/>
    </row>
    <row r="558" spans="1:30" ht="110.25" x14ac:dyDescent="0.25">
      <c r="A558" s="32">
        <f t="shared" si="1267"/>
        <v>553</v>
      </c>
      <c r="B558" s="32" t="str">
        <f t="shared" si="1320"/>
        <v>VT4*0,8</v>
      </c>
      <c r="C558" s="32" t="str">
        <f t="shared" si="1321"/>
        <v>TB1DT</v>
      </c>
      <c r="D558" s="164" t="str">
        <f>V558&amp;W558&amp;X558&amp;Y558&amp;Z558</f>
        <v>Các tuyến đường giao thông không đấu nối trực tiếp và thông ra Quốc lộ 1 (trừ những đoạn đã có Đường song hành) đoạn từ Đường Trần Phú đến Đường tỉnh 777 có hiện trạng là đường nhựa, bê tông xi măng:
- Có bề rộng từ ≥3m đến &lt;5m, cách đường giao thông &gt;1.000m.
- Có bề rộng &lt;3m, cách đường giao thông &gt;200m.</v>
      </c>
      <c r="E558" s="165"/>
      <c r="F558" s="166"/>
      <c r="G558" s="148">
        <v>2300</v>
      </c>
      <c r="H558" s="37">
        <v>1600</v>
      </c>
      <c r="I558" s="37">
        <v>1400</v>
      </c>
      <c r="J558" s="160">
        <v>1</v>
      </c>
      <c r="K558" s="161">
        <f t="shared" si="1265"/>
        <v>1</v>
      </c>
      <c r="L558" s="161">
        <f t="shared" si="1266"/>
        <v>1</v>
      </c>
      <c r="M558" s="146">
        <f t="shared" si="1322"/>
        <v>10000</v>
      </c>
      <c r="N558" s="146">
        <f t="shared" si="1323"/>
        <v>4200</v>
      </c>
      <c r="O558" s="146">
        <f t="shared" si="1324"/>
        <v>3000</v>
      </c>
      <c r="P558" s="146">
        <f t="shared" si="1325"/>
        <v>1800</v>
      </c>
      <c r="Q558" s="147">
        <f t="shared" si="1326"/>
        <v>13900</v>
      </c>
      <c r="R558" s="147">
        <f t="shared" si="1327"/>
        <v>5900</v>
      </c>
      <c r="S558" s="147">
        <f t="shared" si="1328"/>
        <v>4200</v>
      </c>
      <c r="T558" s="147">
        <f t="shared" si="1329"/>
        <v>2500</v>
      </c>
      <c r="U558" s="147">
        <f t="shared" si="1329"/>
        <v>1</v>
      </c>
      <c r="V558" s="147" t="str">
        <f t="shared" si="1330"/>
        <v xml:space="preserve">Các tuyến đường giao thông không đấu nối trực tiếp và thông ra </v>
      </c>
      <c r="W558" s="147" t="str">
        <f t="shared" si="1331"/>
        <v>Quốc lộ 1 (trừ những đoạn đã có Đường song hành)</v>
      </c>
      <c r="X558" s="147" t="str">
        <f t="shared" si="1331"/>
        <v xml:space="preserve"> đoạn từ Đường Trần Phú</v>
      </c>
      <c r="Y558" s="147" t="str">
        <f t="shared" si="1332"/>
        <v xml:space="preserve"> đến Đường tỉnh 777</v>
      </c>
      <c r="Z558" s="147" t="s">
        <v>347</v>
      </c>
      <c r="AA558" s="147">
        <v>0</v>
      </c>
      <c r="AB558" s="147">
        <v>0</v>
      </c>
      <c r="AC558" s="147">
        <v>0</v>
      </c>
      <c r="AD558" s="123"/>
    </row>
    <row r="559" spans="1:30" ht="31.5" x14ac:dyDescent="0.25">
      <c r="A559" s="32">
        <f t="shared" si="1267"/>
        <v>554</v>
      </c>
      <c r="B559" s="32" t="str">
        <f>'Đầu vào (2)'!G547</f>
        <v>TB1NT1_D8</v>
      </c>
      <c r="C559" s="32" t="str">
        <f>$B$559</f>
        <v>TB1NT1_D8</v>
      </c>
      <c r="D559" s="34" t="str">
        <f>'Đầu vào (2)'!H547</f>
        <v>Quốc lộ 1</v>
      </c>
      <c r="E559" s="34" t="str">
        <f>'Đầu vào (2)'!I547</f>
        <v>Đường tỉnh 777</v>
      </c>
      <c r="F559" s="34" t="str">
        <f>'Đầu vào (2)'!K547</f>
        <v>Giáp ranh xã Hưng Thịnh</v>
      </c>
      <c r="G559" s="37">
        <v>9400</v>
      </c>
      <c r="H559" s="37">
        <v>6600</v>
      </c>
      <c r="I559" s="37">
        <v>5600</v>
      </c>
      <c r="J559" s="160">
        <f>VLOOKUP(C559,'[4]1. MA DO'!$E$5:$AA$1933,23,0)</f>
        <v>1.1299999999999999</v>
      </c>
      <c r="K559" s="161">
        <f t="shared" si="1265"/>
        <v>1.1299999999999999</v>
      </c>
      <c r="L559" s="161">
        <f t="shared" si="1266"/>
        <v>1.1299999999999999</v>
      </c>
      <c r="M559" s="146">
        <f>'Đầu vào (2)'!L547</f>
        <v>8500</v>
      </c>
      <c r="N559" s="146">
        <f>'Đầu vào (2)'!M547</f>
        <v>2800</v>
      </c>
      <c r="O559" s="146">
        <f>'Đầu vào (2)'!N547</f>
        <v>2000</v>
      </c>
      <c r="P559" s="146">
        <f>'Đầu vào (2)'!O547</f>
        <v>1400</v>
      </c>
      <c r="Q559" s="147">
        <f>VLOOKUP(B559,'[3]Giá đề xuất ODT'!$G$11:$AD$2233,21,0)</f>
        <v>9400</v>
      </c>
      <c r="R559" s="147">
        <f>VLOOKUP(B559,'[3]Giá đề xuất ODT'!$G$11:$AD$2233,22,0)</f>
        <v>3100</v>
      </c>
      <c r="S559" s="147">
        <f>VLOOKUP(B559,'[3]Giá đề xuất ODT'!$G$11:$AD$2233,23,0)</f>
        <v>2200</v>
      </c>
      <c r="T559" s="147">
        <f>VLOOKUP(B559,'[3]Giá đề xuất ODT'!$G$11:$AD$2233,24,0)</f>
        <v>1600</v>
      </c>
      <c r="U559" s="147">
        <v>1</v>
      </c>
      <c r="V559" s="123"/>
      <c r="W559" s="147" t="str">
        <f>D559</f>
        <v>Quốc lộ 1</v>
      </c>
      <c r="X559" s="147" t="str">
        <f>" đoạn từ "&amp;E559</f>
        <v xml:space="preserve"> đoạn từ Đường tỉnh 777</v>
      </c>
      <c r="Y559" s="147" t="str">
        <f>" đến "&amp;F559</f>
        <v xml:space="preserve"> đến Giáp ranh xã Hưng Thịnh</v>
      </c>
      <c r="Z559" s="123">
        <v>554</v>
      </c>
      <c r="AA559" s="123" t="b">
        <f>Z559=A559</f>
        <v>1</v>
      </c>
      <c r="AB559" s="123"/>
      <c r="AC559" s="123"/>
      <c r="AD559" s="123"/>
    </row>
    <row r="560" spans="1:30" ht="78.75" x14ac:dyDescent="0.25">
      <c r="A560" s="32">
        <f t="shared" si="1267"/>
        <v>555</v>
      </c>
      <c r="B560" s="32" t="str">
        <f t="shared" ref="B560:B565" si="1333">B553</f>
        <v>VT2</v>
      </c>
      <c r="C560" s="32" t="str">
        <f t="shared" ref="C560:C565" si="1334">$B$559</f>
        <v>TB1NT1_D8</v>
      </c>
      <c r="D560" s="164" t="str">
        <f>V560&amp;W560&amp;X560&amp;Y560&amp;Z560&amp;"
"&amp;AA560&amp;"
"
&amp;AB560</f>
        <v>Các tuyến đường giao thông đấu nối trực tiếp ra Quốc lộ 1 đoạn từ Đường tỉnh 777 đến Giáp ranh xã Hưng Thịnh có hiện trạng là đường nhựa, bê tông xi măng:
- Có bề rộng ≥5m, cách đường giao thông ≤1.000m.
- Có bề rộng từ ≥3m đến &lt;5m, cách đường giao thông ≤500m.</v>
      </c>
      <c r="E560" s="165"/>
      <c r="F560" s="166"/>
      <c r="G560" s="148">
        <v>3100</v>
      </c>
      <c r="H560" s="37">
        <v>2200</v>
      </c>
      <c r="I560" s="37">
        <v>1900</v>
      </c>
      <c r="J560" s="160">
        <f>VLOOKUP(C560,'[4]1. MA DO'!$E$5:$AA$1933,23,0)</f>
        <v>1.1299999999999999</v>
      </c>
      <c r="K560" s="161">
        <f t="shared" si="1265"/>
        <v>1.1299999999999999</v>
      </c>
      <c r="L560" s="161">
        <f t="shared" si="1266"/>
        <v>1.1299999999999999</v>
      </c>
      <c r="M560" s="146">
        <f t="shared" ref="M560:M565" si="1335">M559</f>
        <v>8500</v>
      </c>
      <c r="N560" s="146">
        <f t="shared" ref="N560:N565" si="1336">N559</f>
        <v>2800</v>
      </c>
      <c r="O560" s="146">
        <f t="shared" ref="O560:O565" si="1337">O559</f>
        <v>2000</v>
      </c>
      <c r="P560" s="146">
        <f t="shared" ref="P560:P565" si="1338">P559</f>
        <v>1400</v>
      </c>
      <c r="Q560" s="147">
        <f t="shared" ref="Q560:Q565" si="1339">Q559</f>
        <v>9400</v>
      </c>
      <c r="R560" s="147">
        <f t="shared" ref="R560:R565" si="1340">R559</f>
        <v>3100</v>
      </c>
      <c r="S560" s="147">
        <f t="shared" ref="S560:S565" si="1341">S559</f>
        <v>2200</v>
      </c>
      <c r="T560" s="147">
        <f t="shared" ref="T560:U565" si="1342">T559</f>
        <v>1600</v>
      </c>
      <c r="U560" s="147">
        <f t="shared" si="1342"/>
        <v>1</v>
      </c>
      <c r="V560" s="147" t="str">
        <f t="shared" ref="V560:V565" si="1343">V553</f>
        <v xml:space="preserve">Các tuyến đường giao thông đấu nối trực tiếp ra </v>
      </c>
      <c r="W560" s="147" t="str">
        <f t="shared" ref="W560:X565" si="1344">W559</f>
        <v>Quốc lộ 1</v>
      </c>
      <c r="X560" s="147" t="str">
        <f t="shared" si="1344"/>
        <v xml:space="preserve"> đoạn từ Đường tỉnh 777</v>
      </c>
      <c r="Y560" s="147" t="str">
        <f t="shared" ref="Y560:Y565" si="1345">Y559</f>
        <v xml:space="preserve"> đến Giáp ranh xã Hưng Thịnh</v>
      </c>
      <c r="Z560" s="147" t="s">
        <v>335</v>
      </c>
      <c r="AA560" s="149" t="s">
        <v>331</v>
      </c>
      <c r="AB560" s="149" t="s">
        <v>332</v>
      </c>
      <c r="AC560" s="147">
        <v>0</v>
      </c>
      <c r="AD560" s="123"/>
    </row>
    <row r="561" spans="1:30" ht="78.75" x14ac:dyDescent="0.25">
      <c r="A561" s="32">
        <f t="shared" si="1267"/>
        <v>556</v>
      </c>
      <c r="B561" s="32" t="str">
        <f t="shared" si="1333"/>
        <v>VT3</v>
      </c>
      <c r="C561" s="32" t="str">
        <f t="shared" si="1334"/>
        <v>TB1NT1_D8</v>
      </c>
      <c r="D561" s="164" t="str">
        <f>V561&amp;W561&amp;X561&amp;Y561&amp;Z561&amp;"
"&amp;AA561&amp;"
"&amp;AB561&amp;"
"&amp;AC561</f>
        <v>Các tuyến đường giao thông đấu nối trực tiếp ra Quốc lộ 1 đoạn từ Đường tỉnh 777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561" s="165"/>
      <c r="F561" s="166"/>
      <c r="G561" s="148">
        <v>2200</v>
      </c>
      <c r="H561" s="37">
        <v>1500</v>
      </c>
      <c r="I561" s="37">
        <v>1300</v>
      </c>
      <c r="J561" s="160">
        <f>VLOOKUP(C561,'[4]1. MA DO'!$E$5:$AA$1933,23,0)</f>
        <v>1.1299999999999999</v>
      </c>
      <c r="K561" s="161">
        <f t="shared" si="1265"/>
        <v>1.1299999999999999</v>
      </c>
      <c r="L561" s="161">
        <f t="shared" si="1266"/>
        <v>1.1299999999999999</v>
      </c>
      <c r="M561" s="146">
        <f t="shared" si="1335"/>
        <v>8500</v>
      </c>
      <c r="N561" s="146">
        <f t="shared" si="1336"/>
        <v>2800</v>
      </c>
      <c r="O561" s="146">
        <f t="shared" si="1337"/>
        <v>2000</v>
      </c>
      <c r="P561" s="146">
        <f t="shared" si="1338"/>
        <v>1400</v>
      </c>
      <c r="Q561" s="147">
        <f t="shared" si="1339"/>
        <v>9400</v>
      </c>
      <c r="R561" s="147">
        <f t="shared" si="1340"/>
        <v>3100</v>
      </c>
      <c r="S561" s="147">
        <f t="shared" si="1341"/>
        <v>2200</v>
      </c>
      <c r="T561" s="147">
        <f t="shared" si="1342"/>
        <v>1600</v>
      </c>
      <c r="U561" s="147">
        <f t="shared" si="1342"/>
        <v>1</v>
      </c>
      <c r="V561" s="147" t="str">
        <f t="shared" si="1343"/>
        <v xml:space="preserve">Các tuyến đường giao thông đấu nối trực tiếp ra </v>
      </c>
      <c r="W561" s="147" t="str">
        <f t="shared" si="1344"/>
        <v>Quốc lộ 1</v>
      </c>
      <c r="X561" s="147" t="str">
        <f t="shared" si="1344"/>
        <v xml:space="preserve"> đoạn từ Đường tỉnh 777</v>
      </c>
      <c r="Y561" s="147" t="str">
        <f t="shared" si="1345"/>
        <v xml:space="preserve"> đến Giáp ranh xã Hưng Thịnh</v>
      </c>
      <c r="Z561" s="147" t="s">
        <v>335</v>
      </c>
      <c r="AA561" s="149" t="s">
        <v>333</v>
      </c>
      <c r="AB561" s="149" t="s">
        <v>334</v>
      </c>
      <c r="AC561" s="149" t="s">
        <v>273</v>
      </c>
      <c r="AD561" s="123"/>
    </row>
    <row r="562" spans="1:30" ht="94.5" x14ac:dyDescent="0.25">
      <c r="A562" s="32">
        <f t="shared" si="1267"/>
        <v>557</v>
      </c>
      <c r="B562" s="32" t="str">
        <f t="shared" si="1333"/>
        <v>VT4</v>
      </c>
      <c r="C562" s="32" t="str">
        <f t="shared" si="1334"/>
        <v>TB1NT1_D8</v>
      </c>
      <c r="D562" s="164" t="str">
        <f>V562&amp;W562&amp;X562&amp;Y562&amp;Z562</f>
        <v>Các tuyến đường giao thông đấu nối trực tiếp ra Quốc lộ 1 đoạn từ Đường tỉnh 777 đến Giáp ranh xã Hưng Thịnh có hiện trạng là đường nhựa, bê tông xi măng:
- Có bề rộng từ ≥3m đến &lt;5m, cách đường giao thông &gt;1.000m.
- Có bề rộng &lt;3m, cách đường giao thông &gt;200m.</v>
      </c>
      <c r="E562" s="165"/>
      <c r="F562" s="166"/>
      <c r="G562" s="148">
        <v>1600</v>
      </c>
      <c r="H562" s="37">
        <v>1100</v>
      </c>
      <c r="I562" s="37">
        <v>960</v>
      </c>
      <c r="J562" s="160">
        <f>VLOOKUP(C562,'[4]1. MA DO'!$E$5:$AA$1933,23,0)</f>
        <v>1.1299999999999999</v>
      </c>
      <c r="K562" s="161">
        <f t="shared" si="1265"/>
        <v>1.1299999999999999</v>
      </c>
      <c r="L562" s="161">
        <f t="shared" si="1266"/>
        <v>1.1299999999999999</v>
      </c>
      <c r="M562" s="146">
        <f t="shared" si="1335"/>
        <v>8500</v>
      </c>
      <c r="N562" s="146">
        <f t="shared" si="1336"/>
        <v>2800</v>
      </c>
      <c r="O562" s="146">
        <f t="shared" si="1337"/>
        <v>2000</v>
      </c>
      <c r="P562" s="146">
        <f t="shared" si="1338"/>
        <v>1400</v>
      </c>
      <c r="Q562" s="147">
        <f t="shared" si="1339"/>
        <v>9400</v>
      </c>
      <c r="R562" s="147">
        <f t="shared" si="1340"/>
        <v>3100</v>
      </c>
      <c r="S562" s="147">
        <f t="shared" si="1341"/>
        <v>2200</v>
      </c>
      <c r="T562" s="147">
        <f t="shared" si="1342"/>
        <v>1600</v>
      </c>
      <c r="U562" s="147">
        <f t="shared" si="1342"/>
        <v>1</v>
      </c>
      <c r="V562" s="147" t="str">
        <f t="shared" si="1343"/>
        <v xml:space="preserve">Các tuyến đường giao thông đấu nối trực tiếp ra </v>
      </c>
      <c r="W562" s="147" t="str">
        <f t="shared" si="1344"/>
        <v>Quốc lộ 1</v>
      </c>
      <c r="X562" s="147" t="str">
        <f t="shared" si="1344"/>
        <v xml:space="preserve"> đoạn từ Đường tỉnh 777</v>
      </c>
      <c r="Y562" s="147" t="str">
        <f t="shared" si="1345"/>
        <v xml:space="preserve"> đến Giáp ranh xã Hưng Thịnh</v>
      </c>
      <c r="Z562" s="147" t="s">
        <v>347</v>
      </c>
      <c r="AA562" s="147">
        <v>0</v>
      </c>
      <c r="AB562" s="147">
        <v>0</v>
      </c>
      <c r="AC562" s="147">
        <v>0</v>
      </c>
      <c r="AD562" s="123"/>
    </row>
    <row r="563" spans="1:30" ht="110.25" x14ac:dyDescent="0.25">
      <c r="A563" s="32">
        <f t="shared" si="1267"/>
        <v>558</v>
      </c>
      <c r="B563" s="32" t="str">
        <f t="shared" si="1333"/>
        <v>VT2*0,8</v>
      </c>
      <c r="C563" s="32" t="str">
        <f t="shared" si="1334"/>
        <v>TB1NT1_D8</v>
      </c>
      <c r="D563" s="164" t="str">
        <f>V563&amp;W563&amp;X563&amp;Y563&amp;Z563&amp;"
"&amp;AA563&amp;"
"
&amp;AB563</f>
        <v>Các tuyến đường giao thông không đấu nối trực tiếp và thông ra Quốc lộ 1 đoạn từ Đường tỉnh 777 đến Giáp ranh xã Hưng Thịnh có hiện trạng là đường nhựa, bê tông xi măng:
- Có bề rộng ≥5m, cách đường giao thông ≤1.000m.
- Có bề rộng từ ≥3m đến &lt;5m, cách đường giao thông ≤500m.</v>
      </c>
      <c r="E563" s="165"/>
      <c r="F563" s="166"/>
      <c r="G563" s="148">
        <v>2800</v>
      </c>
      <c r="H563" s="37">
        <v>2000</v>
      </c>
      <c r="I563" s="37">
        <v>1700</v>
      </c>
      <c r="J563" s="160">
        <f>VLOOKUP(C563,'[4]1. MA DO'!$E$5:$AA$1933,23,0)</f>
        <v>1.1299999999999999</v>
      </c>
      <c r="K563" s="161">
        <f t="shared" si="1265"/>
        <v>1.1299999999999999</v>
      </c>
      <c r="L563" s="161">
        <f t="shared" si="1266"/>
        <v>1.1299999999999999</v>
      </c>
      <c r="M563" s="146">
        <f t="shared" si="1335"/>
        <v>8500</v>
      </c>
      <c r="N563" s="146">
        <f t="shared" si="1336"/>
        <v>2800</v>
      </c>
      <c r="O563" s="146">
        <f t="shared" si="1337"/>
        <v>2000</v>
      </c>
      <c r="P563" s="146">
        <f t="shared" si="1338"/>
        <v>1400</v>
      </c>
      <c r="Q563" s="147">
        <f t="shared" si="1339"/>
        <v>9400</v>
      </c>
      <c r="R563" s="147">
        <f t="shared" si="1340"/>
        <v>3100</v>
      </c>
      <c r="S563" s="147">
        <f t="shared" si="1341"/>
        <v>2200</v>
      </c>
      <c r="T563" s="147">
        <f t="shared" si="1342"/>
        <v>1600</v>
      </c>
      <c r="U563" s="147">
        <f t="shared" si="1342"/>
        <v>1</v>
      </c>
      <c r="V563" s="147" t="str">
        <f t="shared" si="1343"/>
        <v xml:space="preserve">Các tuyến đường giao thông không đấu nối trực tiếp và thông ra </v>
      </c>
      <c r="W563" s="147" t="str">
        <f t="shared" si="1344"/>
        <v>Quốc lộ 1</v>
      </c>
      <c r="X563" s="147" t="str">
        <f t="shared" si="1344"/>
        <v xml:space="preserve"> đoạn từ Đường tỉnh 777</v>
      </c>
      <c r="Y563" s="147" t="str">
        <f t="shared" si="1345"/>
        <v xml:space="preserve"> đến Giáp ranh xã Hưng Thịnh</v>
      </c>
      <c r="Z563" s="147" t="s">
        <v>335</v>
      </c>
      <c r="AA563" s="149" t="s">
        <v>331</v>
      </c>
      <c r="AB563" s="149" t="s">
        <v>332</v>
      </c>
      <c r="AC563" s="147">
        <v>0</v>
      </c>
      <c r="AD563" s="123"/>
    </row>
    <row r="564" spans="1:30" ht="110.25" x14ac:dyDescent="0.25">
      <c r="A564" s="32">
        <f t="shared" si="1267"/>
        <v>559</v>
      </c>
      <c r="B564" s="32" t="str">
        <f t="shared" si="1333"/>
        <v>VT3*0,8</v>
      </c>
      <c r="C564" s="32" t="str">
        <f t="shared" si="1334"/>
        <v>TB1NT1_D8</v>
      </c>
      <c r="D564" s="164" t="str">
        <f>V564&amp;W564&amp;X564&amp;Y564&amp;Z564&amp;"
"&amp;AA564&amp;"
"
&amp;AB564&amp;"
"&amp;AC564</f>
        <v>Các tuyến đường giao thông không đấu nối trực tiếp và thông ra Quốc lộ 1 đoạn từ Đường tỉnh 777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564" s="165"/>
      <c r="F564" s="166"/>
      <c r="G564" s="148">
        <v>2000</v>
      </c>
      <c r="H564" s="37">
        <v>1400</v>
      </c>
      <c r="I564" s="37">
        <v>1200</v>
      </c>
      <c r="J564" s="160">
        <f>VLOOKUP(C564,'[4]1. MA DO'!$E$5:$AA$1933,23,0)</f>
        <v>1.1299999999999999</v>
      </c>
      <c r="K564" s="161">
        <f t="shared" si="1265"/>
        <v>1.1299999999999999</v>
      </c>
      <c r="L564" s="161">
        <f t="shared" si="1266"/>
        <v>1.1299999999999999</v>
      </c>
      <c r="M564" s="146">
        <f t="shared" si="1335"/>
        <v>8500</v>
      </c>
      <c r="N564" s="146">
        <f t="shared" si="1336"/>
        <v>2800</v>
      </c>
      <c r="O564" s="146">
        <f t="shared" si="1337"/>
        <v>2000</v>
      </c>
      <c r="P564" s="146">
        <f t="shared" si="1338"/>
        <v>1400</v>
      </c>
      <c r="Q564" s="147">
        <f t="shared" si="1339"/>
        <v>9400</v>
      </c>
      <c r="R564" s="147">
        <f t="shared" si="1340"/>
        <v>3100</v>
      </c>
      <c r="S564" s="147">
        <f t="shared" si="1341"/>
        <v>2200</v>
      </c>
      <c r="T564" s="147">
        <f t="shared" si="1342"/>
        <v>1600</v>
      </c>
      <c r="U564" s="147">
        <f t="shared" si="1342"/>
        <v>1</v>
      </c>
      <c r="V564" s="147" t="str">
        <f t="shared" si="1343"/>
        <v xml:space="preserve">Các tuyến đường giao thông không đấu nối trực tiếp và thông ra </v>
      </c>
      <c r="W564" s="147" t="str">
        <f t="shared" si="1344"/>
        <v>Quốc lộ 1</v>
      </c>
      <c r="X564" s="147" t="str">
        <f t="shared" si="1344"/>
        <v xml:space="preserve"> đoạn từ Đường tỉnh 777</v>
      </c>
      <c r="Y564" s="147" t="str">
        <f t="shared" si="1345"/>
        <v xml:space="preserve"> đến Giáp ranh xã Hưng Thịnh</v>
      </c>
      <c r="Z564" s="147" t="s">
        <v>335</v>
      </c>
      <c r="AA564" s="149" t="s">
        <v>333</v>
      </c>
      <c r="AB564" s="149" t="s">
        <v>334</v>
      </c>
      <c r="AC564" s="149" t="s">
        <v>273</v>
      </c>
      <c r="AD564" s="123"/>
    </row>
    <row r="565" spans="1:30" ht="110.25" x14ac:dyDescent="0.25">
      <c r="A565" s="32">
        <f t="shared" si="1267"/>
        <v>560</v>
      </c>
      <c r="B565" s="32" t="str">
        <f t="shared" si="1333"/>
        <v>VT4*0,8</v>
      </c>
      <c r="C565" s="32" t="str">
        <f t="shared" si="1334"/>
        <v>TB1NT1_D8</v>
      </c>
      <c r="D565" s="164" t="str">
        <f>V565&amp;W565&amp;X565&amp;Y565&amp;Z565</f>
        <v>Các tuyến đường giao thông không đấu nối trực tiếp và thông ra Quốc lộ 1 đoạn từ Đường tỉnh 777 đến Giáp ranh xã Hưng Thịnh có hiện trạng là đường nhựa, bê tông xi măng:
- Có bề rộng từ ≥3m đến &lt;5m, cách đường giao thông &gt;1.000m.
- Có bề rộng &lt;3m, cách đường giao thông &gt;200m.</v>
      </c>
      <c r="E565" s="165"/>
      <c r="F565" s="166"/>
      <c r="G565" s="148">
        <v>1400</v>
      </c>
      <c r="H565" s="37">
        <v>980</v>
      </c>
      <c r="I565" s="37">
        <v>840</v>
      </c>
      <c r="J565" s="160">
        <f>VLOOKUP(C565,'[4]1. MA DO'!$E$5:$AA$1933,23,0)</f>
        <v>1.1299999999999999</v>
      </c>
      <c r="K565" s="161">
        <f t="shared" si="1265"/>
        <v>1.1299999999999999</v>
      </c>
      <c r="L565" s="161">
        <f t="shared" si="1266"/>
        <v>1.1299999999999999</v>
      </c>
      <c r="M565" s="146">
        <f t="shared" si="1335"/>
        <v>8500</v>
      </c>
      <c r="N565" s="146">
        <f t="shared" si="1336"/>
        <v>2800</v>
      </c>
      <c r="O565" s="146">
        <f t="shared" si="1337"/>
        <v>2000</v>
      </c>
      <c r="P565" s="146">
        <f t="shared" si="1338"/>
        <v>1400</v>
      </c>
      <c r="Q565" s="147">
        <f t="shared" si="1339"/>
        <v>9400</v>
      </c>
      <c r="R565" s="147">
        <f t="shared" si="1340"/>
        <v>3100</v>
      </c>
      <c r="S565" s="147">
        <f t="shared" si="1341"/>
        <v>2200</v>
      </c>
      <c r="T565" s="147">
        <f t="shared" si="1342"/>
        <v>1600</v>
      </c>
      <c r="U565" s="147">
        <f t="shared" si="1342"/>
        <v>1</v>
      </c>
      <c r="V565" s="147" t="str">
        <f t="shared" si="1343"/>
        <v xml:space="preserve">Các tuyến đường giao thông không đấu nối trực tiếp và thông ra </v>
      </c>
      <c r="W565" s="147" t="str">
        <f t="shared" si="1344"/>
        <v>Quốc lộ 1</v>
      </c>
      <c r="X565" s="147" t="str">
        <f t="shared" si="1344"/>
        <v xml:space="preserve"> đoạn từ Đường tỉnh 777</v>
      </c>
      <c r="Y565" s="147" t="str">
        <f t="shared" si="1345"/>
        <v xml:space="preserve"> đến Giáp ranh xã Hưng Thịnh</v>
      </c>
      <c r="Z565" s="147" t="s">
        <v>347</v>
      </c>
      <c r="AA565" s="147">
        <v>0</v>
      </c>
      <c r="AB565" s="147">
        <v>0</v>
      </c>
      <c r="AC565" s="147">
        <v>0</v>
      </c>
      <c r="AD565" s="123"/>
    </row>
    <row r="566" spans="1:30" ht="31.5" x14ac:dyDescent="0.25">
      <c r="A566" s="32">
        <f t="shared" si="1267"/>
        <v>561</v>
      </c>
      <c r="B566" s="32" t="str">
        <f>'Đầu vào (2)'!G554</f>
        <v>TB19NT</v>
      </c>
      <c r="C566" s="32" t="str">
        <f>$B$566</f>
        <v>TB19NT</v>
      </c>
      <c r="D566" s="34" t="str">
        <f>'Đầu vào (2)'!H554</f>
        <v>Đường Vườn Ngô</v>
      </c>
      <c r="E566" s="34" t="str">
        <f>'Đầu vào (2)'!I554</f>
        <v>Đường Lê Duẩn</v>
      </c>
      <c r="F566" s="34" t="str">
        <f>'Đầu vào (2)'!K554</f>
        <v>Đường tỉnh 777</v>
      </c>
      <c r="G566" s="37">
        <v>6900</v>
      </c>
      <c r="H566" s="37">
        <v>4800</v>
      </c>
      <c r="I566" s="37">
        <v>4100</v>
      </c>
      <c r="J566" s="160">
        <f>VLOOKUP(C566,'[4]1. MA DO'!$E$5:$AA$1933,23,0)</f>
        <v>1.1200000000000001</v>
      </c>
      <c r="K566" s="161">
        <f t="shared" si="1265"/>
        <v>1.1200000000000001</v>
      </c>
      <c r="L566" s="161">
        <f t="shared" si="1266"/>
        <v>1.1200000000000001</v>
      </c>
      <c r="M566" s="146">
        <f>'Đầu vào (2)'!L554</f>
        <v>5500</v>
      </c>
      <c r="N566" s="146">
        <f>'Đầu vào (2)'!M554</f>
        <v>2600</v>
      </c>
      <c r="O566" s="146">
        <f>'Đầu vào (2)'!N554</f>
        <v>1700</v>
      </c>
      <c r="P566" s="146">
        <f>'Đầu vào (2)'!O554</f>
        <v>1100</v>
      </c>
      <c r="Q566" s="147">
        <f>VLOOKUP(B566,'[3]Giá đề xuất ODT'!$G$11:$AD$2233,21,0)</f>
        <v>6900</v>
      </c>
      <c r="R566" s="147">
        <f>VLOOKUP(B566,'[3]Giá đề xuất ODT'!$G$11:$AD$2233,22,0)</f>
        <v>3200</v>
      </c>
      <c r="S566" s="147">
        <f>VLOOKUP(B566,'[3]Giá đề xuất ODT'!$G$11:$AD$2233,23,0)</f>
        <v>2100</v>
      </c>
      <c r="T566" s="147">
        <f>VLOOKUP(B566,'[3]Giá đề xuất ODT'!$G$11:$AD$2233,24,0)</f>
        <v>1400</v>
      </c>
      <c r="U566" s="147">
        <v>2</v>
      </c>
      <c r="V566" s="123"/>
      <c r="W566" s="147" t="str">
        <f>D566</f>
        <v>Đường Vườn Ngô</v>
      </c>
      <c r="X566" s="147" t="str">
        <f>" đoạn từ "&amp;E566</f>
        <v xml:space="preserve"> đoạn từ Đường Lê Duẩn</v>
      </c>
      <c r="Y566" s="147" t="str">
        <f>" đến "&amp;F566</f>
        <v xml:space="preserve"> đến Đường tỉnh 777</v>
      </c>
      <c r="Z566" s="123">
        <f>Z559+7</f>
        <v>561</v>
      </c>
      <c r="AA566" s="123" t="b">
        <f>Z566=A566</f>
        <v>1</v>
      </c>
      <c r="AB566" s="123"/>
      <c r="AC566" s="123"/>
      <c r="AD566" s="123"/>
    </row>
    <row r="567" spans="1:30" ht="78.75" x14ac:dyDescent="0.25">
      <c r="A567" s="32">
        <f t="shared" si="1267"/>
        <v>562</v>
      </c>
      <c r="B567" s="32" t="str">
        <f t="shared" ref="B567:B572" si="1346">B560</f>
        <v>VT2</v>
      </c>
      <c r="C567" s="32" t="str">
        <f t="shared" ref="C567:C572" si="1347">$B$566</f>
        <v>TB19NT</v>
      </c>
      <c r="D567" s="164" t="str">
        <f>V567&amp;W567&amp;X567&amp;Y567&amp;Z567&amp;"
"&amp;AA567&amp;"
"
&amp;AB567</f>
        <v>Các tuyến đường giao thông đấu nối trực tiếp ra Đường Vườn Ngô đoạn từ Đường Lê Duẩn đến Đường tỉnh 777 có hiện trạng là đường nhựa, bê tông xi măng:
- Có bề rộng ≥5m, cách đường giao thông ≤1.000m.
- Có bề rộng từ ≥3m đến &lt;5m, cách đường giao thông ≤500m.</v>
      </c>
      <c r="E567" s="165"/>
      <c r="F567" s="166"/>
      <c r="G567" s="148">
        <v>3200</v>
      </c>
      <c r="H567" s="37">
        <v>2200</v>
      </c>
      <c r="I567" s="37">
        <v>1900</v>
      </c>
      <c r="J567" s="160">
        <f>VLOOKUP(C567,'[4]1. MA DO'!$E$5:$AA$1933,23,0)</f>
        <v>1.1200000000000001</v>
      </c>
      <c r="K567" s="161">
        <f t="shared" si="1265"/>
        <v>1.1200000000000001</v>
      </c>
      <c r="L567" s="161">
        <f t="shared" si="1266"/>
        <v>1.1200000000000001</v>
      </c>
      <c r="M567" s="146">
        <f t="shared" ref="M567:M572" si="1348">M566</f>
        <v>5500</v>
      </c>
      <c r="N567" s="146">
        <f t="shared" ref="N567:N572" si="1349">N566</f>
        <v>2600</v>
      </c>
      <c r="O567" s="146">
        <f t="shared" ref="O567:O572" si="1350">O566</f>
        <v>1700</v>
      </c>
      <c r="P567" s="146">
        <f t="shared" ref="P567:P572" si="1351">P566</f>
        <v>1100</v>
      </c>
      <c r="Q567" s="147">
        <f t="shared" ref="Q567:Q572" si="1352">Q566</f>
        <v>6900</v>
      </c>
      <c r="R567" s="147">
        <f t="shared" ref="R567:R572" si="1353">R566</f>
        <v>3200</v>
      </c>
      <c r="S567" s="147">
        <f t="shared" ref="S567:S572" si="1354">S566</f>
        <v>2100</v>
      </c>
      <c r="T567" s="147">
        <f t="shared" ref="T567:U572" si="1355">T566</f>
        <v>1400</v>
      </c>
      <c r="U567" s="147">
        <f t="shared" si="1355"/>
        <v>2</v>
      </c>
      <c r="V567" s="147" t="str">
        <f t="shared" ref="V567:V572" si="1356">V560</f>
        <v xml:space="preserve">Các tuyến đường giao thông đấu nối trực tiếp ra </v>
      </c>
      <c r="W567" s="147" t="str">
        <f t="shared" ref="W567:X572" si="1357">W566</f>
        <v>Đường Vườn Ngô</v>
      </c>
      <c r="X567" s="147" t="str">
        <f t="shared" si="1357"/>
        <v xml:space="preserve"> đoạn từ Đường Lê Duẩn</v>
      </c>
      <c r="Y567" s="147" t="str">
        <f t="shared" ref="Y567:Y572" si="1358">Y566</f>
        <v xml:space="preserve"> đến Đường tỉnh 777</v>
      </c>
      <c r="Z567" s="147" t="s">
        <v>335</v>
      </c>
      <c r="AA567" s="149" t="s">
        <v>331</v>
      </c>
      <c r="AB567" s="149" t="s">
        <v>332</v>
      </c>
      <c r="AC567" s="147">
        <v>0</v>
      </c>
      <c r="AD567" s="123"/>
    </row>
    <row r="568" spans="1:30" ht="78.75" x14ac:dyDescent="0.25">
      <c r="A568" s="32">
        <f t="shared" si="1267"/>
        <v>563</v>
      </c>
      <c r="B568" s="32" t="str">
        <f t="shared" si="1346"/>
        <v>VT3</v>
      </c>
      <c r="C568" s="32" t="str">
        <f t="shared" si="1347"/>
        <v>TB19NT</v>
      </c>
      <c r="D568" s="164" t="str">
        <f>V568&amp;W568&amp;X568&amp;Y568&amp;Z568&amp;"
"&amp;AA568&amp;"
"&amp;AB568&amp;"
"&amp;AC568</f>
        <v>Các tuyến đường giao thông đấu nối trực tiếp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E568" s="165"/>
      <c r="F568" s="166"/>
      <c r="G568" s="148">
        <v>2100</v>
      </c>
      <c r="H568" s="37">
        <v>1500</v>
      </c>
      <c r="I568" s="37">
        <v>1300</v>
      </c>
      <c r="J568" s="160">
        <f>VLOOKUP(C568,'[4]1. MA DO'!$E$5:$AA$1933,23,0)</f>
        <v>1.1200000000000001</v>
      </c>
      <c r="K568" s="161">
        <f t="shared" si="1265"/>
        <v>1.1200000000000001</v>
      </c>
      <c r="L568" s="161">
        <f t="shared" si="1266"/>
        <v>1.1200000000000001</v>
      </c>
      <c r="M568" s="146">
        <f t="shared" si="1348"/>
        <v>5500</v>
      </c>
      <c r="N568" s="146">
        <f t="shared" si="1349"/>
        <v>2600</v>
      </c>
      <c r="O568" s="146">
        <f t="shared" si="1350"/>
        <v>1700</v>
      </c>
      <c r="P568" s="146">
        <f t="shared" si="1351"/>
        <v>1100</v>
      </c>
      <c r="Q568" s="147">
        <f t="shared" si="1352"/>
        <v>6900</v>
      </c>
      <c r="R568" s="147">
        <f t="shared" si="1353"/>
        <v>3200</v>
      </c>
      <c r="S568" s="147">
        <f t="shared" si="1354"/>
        <v>2100</v>
      </c>
      <c r="T568" s="147">
        <f t="shared" si="1355"/>
        <v>1400</v>
      </c>
      <c r="U568" s="147">
        <f t="shared" si="1355"/>
        <v>2</v>
      </c>
      <c r="V568" s="147" t="str">
        <f t="shared" si="1356"/>
        <v xml:space="preserve">Các tuyến đường giao thông đấu nối trực tiếp ra </v>
      </c>
      <c r="W568" s="147" t="str">
        <f t="shared" si="1357"/>
        <v>Đường Vườn Ngô</v>
      </c>
      <c r="X568" s="147" t="str">
        <f t="shared" si="1357"/>
        <v xml:space="preserve"> đoạn từ Đường Lê Duẩn</v>
      </c>
      <c r="Y568" s="147" t="str">
        <f t="shared" si="1358"/>
        <v xml:space="preserve"> đến Đường tỉnh 777</v>
      </c>
      <c r="Z568" s="147" t="s">
        <v>335</v>
      </c>
      <c r="AA568" s="149" t="s">
        <v>333</v>
      </c>
      <c r="AB568" s="149" t="s">
        <v>334</v>
      </c>
      <c r="AC568" s="149" t="s">
        <v>273</v>
      </c>
      <c r="AD568" s="123"/>
    </row>
    <row r="569" spans="1:30" ht="94.5" x14ac:dyDescent="0.25">
      <c r="A569" s="32">
        <f t="shared" si="1267"/>
        <v>564</v>
      </c>
      <c r="B569" s="32" t="str">
        <f t="shared" si="1346"/>
        <v>VT4</v>
      </c>
      <c r="C569" s="32" t="str">
        <f t="shared" si="1347"/>
        <v>TB19NT</v>
      </c>
      <c r="D569" s="164" t="str">
        <f>V569&amp;W569&amp;X569&amp;Y569&amp;Z569</f>
        <v>Các tuyến đường giao thông đấu nối trực tiếp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E569" s="165"/>
      <c r="F569" s="166"/>
      <c r="G569" s="148">
        <v>1400</v>
      </c>
      <c r="H569" s="37">
        <v>980</v>
      </c>
      <c r="I569" s="37">
        <v>840</v>
      </c>
      <c r="J569" s="160">
        <f>VLOOKUP(C569,'[4]1. MA DO'!$E$5:$AA$1933,23,0)</f>
        <v>1.1200000000000001</v>
      </c>
      <c r="K569" s="161">
        <f t="shared" si="1265"/>
        <v>1.1200000000000001</v>
      </c>
      <c r="L569" s="161">
        <f t="shared" si="1266"/>
        <v>1.1200000000000001</v>
      </c>
      <c r="M569" s="146">
        <f t="shared" si="1348"/>
        <v>5500</v>
      </c>
      <c r="N569" s="146">
        <f t="shared" si="1349"/>
        <v>2600</v>
      </c>
      <c r="O569" s="146">
        <f t="shared" si="1350"/>
        <v>1700</v>
      </c>
      <c r="P569" s="146">
        <f t="shared" si="1351"/>
        <v>1100</v>
      </c>
      <c r="Q569" s="147">
        <f t="shared" si="1352"/>
        <v>6900</v>
      </c>
      <c r="R569" s="147">
        <f t="shared" si="1353"/>
        <v>3200</v>
      </c>
      <c r="S569" s="147">
        <f t="shared" si="1354"/>
        <v>2100</v>
      </c>
      <c r="T569" s="147">
        <f t="shared" si="1355"/>
        <v>1400</v>
      </c>
      <c r="U569" s="147">
        <f t="shared" si="1355"/>
        <v>2</v>
      </c>
      <c r="V569" s="147" t="str">
        <f t="shared" si="1356"/>
        <v xml:space="preserve">Các tuyến đường giao thông đấu nối trực tiếp ra </v>
      </c>
      <c r="W569" s="147" t="str">
        <f t="shared" si="1357"/>
        <v>Đường Vườn Ngô</v>
      </c>
      <c r="X569" s="147" t="str">
        <f t="shared" si="1357"/>
        <v xml:space="preserve"> đoạn từ Đường Lê Duẩn</v>
      </c>
      <c r="Y569" s="147" t="str">
        <f t="shared" si="1358"/>
        <v xml:space="preserve"> đến Đường tỉnh 777</v>
      </c>
      <c r="Z569" s="147" t="s">
        <v>347</v>
      </c>
      <c r="AA569" s="147">
        <v>0</v>
      </c>
      <c r="AB569" s="147">
        <v>0</v>
      </c>
      <c r="AC569" s="147">
        <v>0</v>
      </c>
      <c r="AD569" s="123"/>
    </row>
    <row r="570" spans="1:30" ht="110.25" x14ac:dyDescent="0.25">
      <c r="A570" s="32">
        <f t="shared" si="1267"/>
        <v>565</v>
      </c>
      <c r="B570" s="32" t="str">
        <f t="shared" si="1346"/>
        <v>VT2*0,8</v>
      </c>
      <c r="C570" s="32" t="str">
        <f t="shared" si="1347"/>
        <v>TB19NT</v>
      </c>
      <c r="D570" s="164" t="str">
        <f>V570&amp;W570&amp;X570&amp;Y570&amp;Z570&amp;"
"&amp;AA570&amp;"
"
&amp;AB570</f>
        <v>Các tuyến đường giao thông không đấu nối trực tiếp và thông ra Đường Vườn Ngô đoạn từ Đường Lê Duẩn đến Đường tỉnh 777 có hiện trạng là đường nhựa, bê tông xi măng:
- Có bề rộng ≥5m, cách đường giao thông ≤1.000m.
- Có bề rộng từ ≥3m đến &lt;5m, cách đường giao thông ≤500m.</v>
      </c>
      <c r="E570" s="165"/>
      <c r="F570" s="166"/>
      <c r="G570" s="148">
        <v>2900</v>
      </c>
      <c r="H570" s="37">
        <v>2000</v>
      </c>
      <c r="I570" s="37">
        <v>1700</v>
      </c>
      <c r="J570" s="160">
        <f>VLOOKUP(C570,'[4]1. MA DO'!$E$5:$AA$1933,23,0)</f>
        <v>1.1200000000000001</v>
      </c>
      <c r="K570" s="161">
        <f t="shared" si="1265"/>
        <v>1.1200000000000001</v>
      </c>
      <c r="L570" s="161">
        <f t="shared" si="1266"/>
        <v>1.1200000000000001</v>
      </c>
      <c r="M570" s="146">
        <f t="shared" si="1348"/>
        <v>5500</v>
      </c>
      <c r="N570" s="146">
        <f t="shared" si="1349"/>
        <v>2600</v>
      </c>
      <c r="O570" s="146">
        <f t="shared" si="1350"/>
        <v>1700</v>
      </c>
      <c r="P570" s="146">
        <f t="shared" si="1351"/>
        <v>1100</v>
      </c>
      <c r="Q570" s="147">
        <f t="shared" si="1352"/>
        <v>6900</v>
      </c>
      <c r="R570" s="147">
        <f t="shared" si="1353"/>
        <v>3200</v>
      </c>
      <c r="S570" s="147">
        <f t="shared" si="1354"/>
        <v>2100</v>
      </c>
      <c r="T570" s="147">
        <f t="shared" si="1355"/>
        <v>1400</v>
      </c>
      <c r="U570" s="147">
        <f t="shared" si="1355"/>
        <v>2</v>
      </c>
      <c r="V570" s="147" t="str">
        <f t="shared" si="1356"/>
        <v xml:space="preserve">Các tuyến đường giao thông không đấu nối trực tiếp và thông ra </v>
      </c>
      <c r="W570" s="147" t="str">
        <f t="shared" si="1357"/>
        <v>Đường Vườn Ngô</v>
      </c>
      <c r="X570" s="147" t="str">
        <f t="shared" si="1357"/>
        <v xml:space="preserve"> đoạn từ Đường Lê Duẩn</v>
      </c>
      <c r="Y570" s="147" t="str">
        <f t="shared" si="1358"/>
        <v xml:space="preserve"> đến Đường tỉnh 777</v>
      </c>
      <c r="Z570" s="147" t="s">
        <v>335</v>
      </c>
      <c r="AA570" s="149" t="s">
        <v>331</v>
      </c>
      <c r="AB570" s="149" t="s">
        <v>332</v>
      </c>
      <c r="AC570" s="147">
        <v>0</v>
      </c>
      <c r="AD570" s="123"/>
    </row>
    <row r="571" spans="1:30" ht="110.25" x14ac:dyDescent="0.25">
      <c r="A571" s="32">
        <f t="shared" si="1267"/>
        <v>566</v>
      </c>
      <c r="B571" s="32" t="str">
        <f t="shared" si="1346"/>
        <v>VT3*0,8</v>
      </c>
      <c r="C571" s="32" t="str">
        <f t="shared" si="1347"/>
        <v>TB19NT</v>
      </c>
      <c r="D571" s="164" t="str">
        <f>V571&amp;W571&amp;X571&amp;Y571&amp;Z571&amp;"
"&amp;AA571&amp;"
"
&amp;AB571&amp;"
"&amp;AC571</f>
        <v>Các tuyến đường giao thông không đấu nối trực tiếp và thông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E571" s="165"/>
      <c r="F571" s="166"/>
      <c r="G571" s="148">
        <v>1900</v>
      </c>
      <c r="H571" s="37">
        <v>1300</v>
      </c>
      <c r="I571" s="37">
        <v>1100</v>
      </c>
      <c r="J571" s="160">
        <f>VLOOKUP(C571,'[4]1. MA DO'!$E$5:$AA$1933,23,0)</f>
        <v>1.1200000000000001</v>
      </c>
      <c r="K571" s="161">
        <f t="shared" si="1265"/>
        <v>1.1200000000000001</v>
      </c>
      <c r="L571" s="161">
        <f t="shared" si="1266"/>
        <v>1.1200000000000001</v>
      </c>
      <c r="M571" s="146">
        <f t="shared" si="1348"/>
        <v>5500</v>
      </c>
      <c r="N571" s="146">
        <f t="shared" si="1349"/>
        <v>2600</v>
      </c>
      <c r="O571" s="146">
        <f t="shared" si="1350"/>
        <v>1700</v>
      </c>
      <c r="P571" s="146">
        <f t="shared" si="1351"/>
        <v>1100</v>
      </c>
      <c r="Q571" s="147">
        <f t="shared" si="1352"/>
        <v>6900</v>
      </c>
      <c r="R571" s="147">
        <f t="shared" si="1353"/>
        <v>3200</v>
      </c>
      <c r="S571" s="147">
        <f t="shared" si="1354"/>
        <v>2100</v>
      </c>
      <c r="T571" s="147">
        <f t="shared" si="1355"/>
        <v>1400</v>
      </c>
      <c r="U571" s="147">
        <f t="shared" si="1355"/>
        <v>2</v>
      </c>
      <c r="V571" s="147" t="str">
        <f t="shared" si="1356"/>
        <v xml:space="preserve">Các tuyến đường giao thông không đấu nối trực tiếp và thông ra </v>
      </c>
      <c r="W571" s="147" t="str">
        <f t="shared" si="1357"/>
        <v>Đường Vườn Ngô</v>
      </c>
      <c r="X571" s="147" t="str">
        <f t="shared" si="1357"/>
        <v xml:space="preserve"> đoạn từ Đường Lê Duẩn</v>
      </c>
      <c r="Y571" s="147" t="str">
        <f t="shared" si="1358"/>
        <v xml:space="preserve"> đến Đường tỉnh 777</v>
      </c>
      <c r="Z571" s="147" t="s">
        <v>335</v>
      </c>
      <c r="AA571" s="149" t="s">
        <v>333</v>
      </c>
      <c r="AB571" s="149" t="s">
        <v>334</v>
      </c>
      <c r="AC571" s="149" t="s">
        <v>273</v>
      </c>
      <c r="AD571" s="123"/>
    </row>
    <row r="572" spans="1:30" ht="110.25" x14ac:dyDescent="0.25">
      <c r="A572" s="32">
        <f t="shared" si="1267"/>
        <v>567</v>
      </c>
      <c r="B572" s="32" t="str">
        <f t="shared" si="1346"/>
        <v>VT4*0,8</v>
      </c>
      <c r="C572" s="32" t="str">
        <f t="shared" si="1347"/>
        <v>TB19NT</v>
      </c>
      <c r="D572" s="164" t="str">
        <f>V572&amp;W572&amp;X572&amp;Y572&amp;Z572</f>
        <v>Các tuyến đường giao thông không đấu nối trực tiếp và thông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E572" s="165"/>
      <c r="F572" s="166"/>
      <c r="G572" s="148">
        <v>1300</v>
      </c>
      <c r="H572" s="37">
        <v>910</v>
      </c>
      <c r="I572" s="37">
        <v>780</v>
      </c>
      <c r="J572" s="160">
        <f>VLOOKUP(C572,'[4]1. MA DO'!$E$5:$AA$1933,23,0)</f>
        <v>1.1200000000000001</v>
      </c>
      <c r="K572" s="161">
        <f t="shared" si="1265"/>
        <v>1.1200000000000001</v>
      </c>
      <c r="L572" s="161">
        <f t="shared" si="1266"/>
        <v>1.1200000000000001</v>
      </c>
      <c r="M572" s="146">
        <f t="shared" si="1348"/>
        <v>5500</v>
      </c>
      <c r="N572" s="146">
        <f t="shared" si="1349"/>
        <v>2600</v>
      </c>
      <c r="O572" s="146">
        <f t="shared" si="1350"/>
        <v>1700</v>
      </c>
      <c r="P572" s="146">
        <f t="shared" si="1351"/>
        <v>1100</v>
      </c>
      <c r="Q572" s="147">
        <f t="shared" si="1352"/>
        <v>6900</v>
      </c>
      <c r="R572" s="147">
        <f t="shared" si="1353"/>
        <v>3200</v>
      </c>
      <c r="S572" s="147">
        <f t="shared" si="1354"/>
        <v>2100</v>
      </c>
      <c r="T572" s="147">
        <f t="shared" si="1355"/>
        <v>1400</v>
      </c>
      <c r="U572" s="147">
        <f t="shared" si="1355"/>
        <v>2</v>
      </c>
      <c r="V572" s="147" t="str">
        <f t="shared" si="1356"/>
        <v xml:space="preserve">Các tuyến đường giao thông không đấu nối trực tiếp và thông ra </v>
      </c>
      <c r="W572" s="147" t="str">
        <f t="shared" si="1357"/>
        <v>Đường Vườn Ngô</v>
      </c>
      <c r="X572" s="147" t="str">
        <f t="shared" si="1357"/>
        <v xml:space="preserve"> đoạn từ Đường Lê Duẩn</v>
      </c>
      <c r="Y572" s="147" t="str">
        <f t="shared" si="1358"/>
        <v xml:space="preserve"> đến Đường tỉnh 777</v>
      </c>
      <c r="Z572" s="147" t="s">
        <v>347</v>
      </c>
      <c r="AA572" s="147">
        <v>0</v>
      </c>
      <c r="AB572" s="147">
        <v>0</v>
      </c>
      <c r="AC572" s="147">
        <v>0</v>
      </c>
      <c r="AD572" s="123"/>
    </row>
    <row r="573" spans="1:30" ht="31.5" x14ac:dyDescent="0.25">
      <c r="A573" s="32">
        <f t="shared" si="1267"/>
        <v>568</v>
      </c>
      <c r="B573" s="32" t="str">
        <f>'Đầu vào (2)'!G561</f>
        <v>TB16NT2_D1</v>
      </c>
      <c r="C573" s="32" t="str">
        <f>$B$573</f>
        <v>TB16NT2_D1</v>
      </c>
      <c r="D573" s="34" t="str">
        <f>'Đầu vào (2)'!H561</f>
        <v>Đường 3 tháng 2 nối dài</v>
      </c>
      <c r="E573" s="34" t="str">
        <f>'Đầu vào (2)'!I561</f>
        <v>Đường Trần Phú</v>
      </c>
      <c r="F573" s="34" t="str">
        <f>'Đầu vào (2)'!K561</f>
        <v>Đường vào Nghĩa trang giáo xứ Quảng Biên</v>
      </c>
      <c r="G573" s="37">
        <v>10000</v>
      </c>
      <c r="H573" s="37">
        <v>7000</v>
      </c>
      <c r="I573" s="37">
        <v>6000</v>
      </c>
      <c r="J573" s="160">
        <f>VLOOKUP(C573,'[4]1. MA DO'!$E$5:$AA$1933,23,0)</f>
        <v>1.1100000000000001</v>
      </c>
      <c r="K573" s="161">
        <f t="shared" si="1265"/>
        <v>1.1100000000000001</v>
      </c>
      <c r="L573" s="161">
        <f t="shared" si="1266"/>
        <v>1.1100000000000001</v>
      </c>
      <c r="M573" s="146">
        <f>'Đầu vào (2)'!L561</f>
        <v>7200</v>
      </c>
      <c r="N573" s="146">
        <f>'Đầu vào (2)'!M561</f>
        <v>3500</v>
      </c>
      <c r="O573" s="146">
        <f>'Đầu vào (2)'!N561</f>
        <v>2400</v>
      </c>
      <c r="P573" s="146">
        <f>'Đầu vào (2)'!O561</f>
        <v>1500</v>
      </c>
      <c r="Q573" s="147">
        <f>VLOOKUP(B573,'[3]Giá đề xuất ODT'!$G$11:$AD$2233,21,0)</f>
        <v>10000</v>
      </c>
      <c r="R573" s="147">
        <f>VLOOKUP(B573,'[3]Giá đề xuất ODT'!$G$11:$AD$2233,22,0)</f>
        <v>4900</v>
      </c>
      <c r="S573" s="147">
        <f>VLOOKUP(B573,'[3]Giá đề xuất ODT'!$G$11:$AD$2233,23,0)</f>
        <v>3300</v>
      </c>
      <c r="T573" s="147">
        <f>VLOOKUP(B573,'[3]Giá đề xuất ODT'!$G$11:$AD$2233,24,0)</f>
        <v>2100</v>
      </c>
      <c r="U573" s="147">
        <v>1</v>
      </c>
      <c r="V573" s="123"/>
      <c r="W573" s="147" t="str">
        <f>D573</f>
        <v>Đường 3 tháng 2 nối dài</v>
      </c>
      <c r="X573" s="147" t="str">
        <f>" đoạn từ "&amp;E573</f>
        <v xml:space="preserve"> đoạn từ Đường Trần Phú</v>
      </c>
      <c r="Y573" s="147" t="str">
        <f>" đến "&amp;F573</f>
        <v xml:space="preserve"> đến Đường vào Nghĩa trang giáo xứ Quảng Biên</v>
      </c>
      <c r="Z573" s="123">
        <f>Z566+7</f>
        <v>568</v>
      </c>
      <c r="AA573" s="123" t="b">
        <f>Z573=A573</f>
        <v>1</v>
      </c>
      <c r="AB573" s="123"/>
      <c r="AC573" s="123"/>
      <c r="AD573" s="123"/>
    </row>
    <row r="574" spans="1:30" ht="78.75" x14ac:dyDescent="0.25">
      <c r="A574" s="32">
        <f t="shared" si="1267"/>
        <v>569</v>
      </c>
      <c r="B574" s="32" t="str">
        <f t="shared" ref="B574:B579" si="1359">B567</f>
        <v>VT2</v>
      </c>
      <c r="C574" s="32" t="str">
        <f t="shared" ref="C574:C579" si="1360">$B$573</f>
        <v>TB16NT2_D1</v>
      </c>
      <c r="D574" s="164" t="str">
        <f>V574&amp;W574&amp;X574&amp;Y574&amp;Z574&amp;"
"&amp;AA574&amp;"
"
&amp;AB574</f>
        <v>Các tuyến đường giao thông đấu nối trực tiếp ra Đường 3 tháng 2 nối dài đoạn từ Đường Trần Phú đến Đường vào Nghĩa trang giáo xứ Quảng Biên có hiện trạng là đường nhựa, bê tông xi măng:
- Có bề rộng ≥5m, cách đường giao thông ≤1.000m.
- Có bề rộng từ ≥3m đến &lt;5m, cách đường giao thông ≤500m.</v>
      </c>
      <c r="E574" s="165"/>
      <c r="F574" s="166"/>
      <c r="G574" s="148">
        <v>4900</v>
      </c>
      <c r="H574" s="37">
        <v>3400</v>
      </c>
      <c r="I574" s="37">
        <v>2900</v>
      </c>
      <c r="J574" s="160">
        <f>VLOOKUP(C574,'[4]1. MA DO'!$E$5:$AA$1933,23,0)</f>
        <v>1.1100000000000001</v>
      </c>
      <c r="K574" s="161">
        <f t="shared" si="1265"/>
        <v>1.1100000000000001</v>
      </c>
      <c r="L574" s="161">
        <f t="shared" si="1266"/>
        <v>1.1100000000000001</v>
      </c>
      <c r="M574" s="146">
        <f t="shared" ref="M574:M579" si="1361">M573</f>
        <v>7200</v>
      </c>
      <c r="N574" s="146">
        <f t="shared" ref="N574:N579" si="1362">N573</f>
        <v>3500</v>
      </c>
      <c r="O574" s="146">
        <f t="shared" ref="O574:O579" si="1363">O573</f>
        <v>2400</v>
      </c>
      <c r="P574" s="146">
        <f t="shared" ref="P574:P579" si="1364">P573</f>
        <v>1500</v>
      </c>
      <c r="Q574" s="147">
        <f t="shared" ref="Q574:Q579" si="1365">Q573</f>
        <v>10000</v>
      </c>
      <c r="R574" s="147">
        <f t="shared" ref="R574:R579" si="1366">R573</f>
        <v>4900</v>
      </c>
      <c r="S574" s="147">
        <f t="shared" ref="S574:S579" si="1367">S573</f>
        <v>3300</v>
      </c>
      <c r="T574" s="147">
        <f t="shared" ref="T574:U579" si="1368">T573</f>
        <v>2100</v>
      </c>
      <c r="U574" s="147">
        <f t="shared" si="1368"/>
        <v>1</v>
      </c>
      <c r="V574" s="147" t="str">
        <f t="shared" ref="V574:V579" si="1369">V567</f>
        <v xml:space="preserve">Các tuyến đường giao thông đấu nối trực tiếp ra </v>
      </c>
      <c r="W574" s="147" t="str">
        <f t="shared" ref="W574:X579" si="1370">W573</f>
        <v>Đường 3 tháng 2 nối dài</v>
      </c>
      <c r="X574" s="147" t="str">
        <f t="shared" si="1370"/>
        <v xml:space="preserve"> đoạn từ Đường Trần Phú</v>
      </c>
      <c r="Y574" s="147" t="str">
        <f t="shared" ref="Y574:Y579" si="1371">Y573</f>
        <v xml:space="preserve"> đến Đường vào Nghĩa trang giáo xứ Quảng Biên</v>
      </c>
      <c r="Z574" s="147" t="s">
        <v>335</v>
      </c>
      <c r="AA574" s="149" t="s">
        <v>331</v>
      </c>
      <c r="AB574" s="149" t="s">
        <v>332</v>
      </c>
      <c r="AC574" s="147">
        <v>0</v>
      </c>
      <c r="AD574" s="123"/>
    </row>
    <row r="575" spans="1:30" ht="78.75" x14ac:dyDescent="0.25">
      <c r="A575" s="32">
        <f t="shared" si="1267"/>
        <v>570</v>
      </c>
      <c r="B575" s="32" t="str">
        <f t="shared" si="1359"/>
        <v>VT3</v>
      </c>
      <c r="C575" s="32" t="str">
        <f t="shared" si="1360"/>
        <v>TB16NT2_D1</v>
      </c>
      <c r="D575" s="164" t="str">
        <f>V575&amp;W575&amp;X575&amp;Y575&amp;Z575&amp;"
"&amp;AA575&amp;"
"&amp;AB575&amp;"
"&amp;AC575</f>
        <v>Các tuyến đường giao thông đấu nối trực tiếp ra Đường 3 tháng 2 nối dài đoạn từ Đường Trần Phú đến Đường vào Nghĩa trang giáo xứ Quảng Biên có hiện trạng là đường nhựa, bê tông xi măng:
- Có bề rộng ≥5m, cách đường giao thông &gt;1.000m.
- Có bề rộng từ ≥3m đến &lt;5m, cách đường giao thông từ &gt;500m đến ≤1.000m.
- Có bề rộng &lt;3m, cách đường giao thông ≤200m.</v>
      </c>
      <c r="E575" s="165"/>
      <c r="F575" s="166"/>
      <c r="G575" s="148">
        <v>3300</v>
      </c>
      <c r="H575" s="37">
        <v>2300</v>
      </c>
      <c r="I575" s="37">
        <v>2000</v>
      </c>
      <c r="J575" s="160">
        <f>VLOOKUP(C575,'[4]1. MA DO'!$E$5:$AA$1933,23,0)</f>
        <v>1.1100000000000001</v>
      </c>
      <c r="K575" s="161">
        <f t="shared" si="1265"/>
        <v>1.1100000000000001</v>
      </c>
      <c r="L575" s="161">
        <f t="shared" si="1266"/>
        <v>1.1100000000000001</v>
      </c>
      <c r="M575" s="146">
        <f t="shared" si="1361"/>
        <v>7200</v>
      </c>
      <c r="N575" s="146">
        <f t="shared" si="1362"/>
        <v>3500</v>
      </c>
      <c r="O575" s="146">
        <f t="shared" si="1363"/>
        <v>2400</v>
      </c>
      <c r="P575" s="146">
        <f t="shared" si="1364"/>
        <v>1500</v>
      </c>
      <c r="Q575" s="147">
        <f t="shared" si="1365"/>
        <v>10000</v>
      </c>
      <c r="R575" s="147">
        <f t="shared" si="1366"/>
        <v>4900</v>
      </c>
      <c r="S575" s="147">
        <f t="shared" si="1367"/>
        <v>3300</v>
      </c>
      <c r="T575" s="147">
        <f t="shared" si="1368"/>
        <v>2100</v>
      </c>
      <c r="U575" s="147">
        <f t="shared" si="1368"/>
        <v>1</v>
      </c>
      <c r="V575" s="147" t="str">
        <f t="shared" si="1369"/>
        <v xml:space="preserve">Các tuyến đường giao thông đấu nối trực tiếp ra </v>
      </c>
      <c r="W575" s="147" t="str">
        <f t="shared" si="1370"/>
        <v>Đường 3 tháng 2 nối dài</v>
      </c>
      <c r="X575" s="147" t="str">
        <f t="shared" si="1370"/>
        <v xml:space="preserve"> đoạn từ Đường Trần Phú</v>
      </c>
      <c r="Y575" s="147" t="str">
        <f t="shared" si="1371"/>
        <v xml:space="preserve"> đến Đường vào Nghĩa trang giáo xứ Quảng Biên</v>
      </c>
      <c r="Z575" s="147" t="s">
        <v>335</v>
      </c>
      <c r="AA575" s="149" t="s">
        <v>333</v>
      </c>
      <c r="AB575" s="149" t="s">
        <v>334</v>
      </c>
      <c r="AC575" s="149" t="s">
        <v>273</v>
      </c>
      <c r="AD575" s="123"/>
    </row>
    <row r="576" spans="1:30" ht="94.5" x14ac:dyDescent="0.25">
      <c r="A576" s="32">
        <f t="shared" si="1267"/>
        <v>571</v>
      </c>
      <c r="B576" s="32" t="str">
        <f t="shared" si="1359"/>
        <v>VT4</v>
      </c>
      <c r="C576" s="32" t="str">
        <f t="shared" si="1360"/>
        <v>TB16NT2_D1</v>
      </c>
      <c r="D576" s="164" t="str">
        <f>V576&amp;W576&amp;X576&amp;Y576&amp;Z576</f>
        <v>Các tuyến đường giao thông đấu nối trực tiếp ra Đường 3 tháng 2 nối dài đoạn từ Đường Trần Phú đến Đường vào Nghĩa trang giáo xứ Quảng Biên có hiện trạng là đường nhựa, bê tông xi măng:
- Có bề rộng từ ≥3m đến &lt;5m, cách đường giao thông &gt;1.000m.
- Có bề rộng &lt;3m, cách đường giao thông &gt;200m.</v>
      </c>
      <c r="E576" s="165"/>
      <c r="F576" s="166"/>
      <c r="G576" s="148">
        <v>2100</v>
      </c>
      <c r="H576" s="37">
        <v>1500</v>
      </c>
      <c r="I576" s="37">
        <v>1300</v>
      </c>
      <c r="J576" s="160">
        <f>VLOOKUP(C576,'[4]1. MA DO'!$E$5:$AA$1933,23,0)</f>
        <v>1.1100000000000001</v>
      </c>
      <c r="K576" s="161">
        <f t="shared" si="1265"/>
        <v>1.1100000000000001</v>
      </c>
      <c r="L576" s="161">
        <f t="shared" si="1266"/>
        <v>1.1100000000000001</v>
      </c>
      <c r="M576" s="146">
        <f t="shared" si="1361"/>
        <v>7200</v>
      </c>
      <c r="N576" s="146">
        <f t="shared" si="1362"/>
        <v>3500</v>
      </c>
      <c r="O576" s="146">
        <f t="shared" si="1363"/>
        <v>2400</v>
      </c>
      <c r="P576" s="146">
        <f t="shared" si="1364"/>
        <v>1500</v>
      </c>
      <c r="Q576" s="147">
        <f t="shared" si="1365"/>
        <v>10000</v>
      </c>
      <c r="R576" s="147">
        <f t="shared" si="1366"/>
        <v>4900</v>
      </c>
      <c r="S576" s="147">
        <f t="shared" si="1367"/>
        <v>3300</v>
      </c>
      <c r="T576" s="147">
        <f t="shared" si="1368"/>
        <v>2100</v>
      </c>
      <c r="U576" s="147">
        <f t="shared" si="1368"/>
        <v>1</v>
      </c>
      <c r="V576" s="147" t="str">
        <f t="shared" si="1369"/>
        <v xml:space="preserve">Các tuyến đường giao thông đấu nối trực tiếp ra </v>
      </c>
      <c r="W576" s="147" t="str">
        <f t="shared" si="1370"/>
        <v>Đường 3 tháng 2 nối dài</v>
      </c>
      <c r="X576" s="147" t="str">
        <f t="shared" si="1370"/>
        <v xml:space="preserve"> đoạn từ Đường Trần Phú</v>
      </c>
      <c r="Y576" s="147" t="str">
        <f t="shared" si="1371"/>
        <v xml:space="preserve"> đến Đường vào Nghĩa trang giáo xứ Quảng Biên</v>
      </c>
      <c r="Z576" s="147" t="s">
        <v>347</v>
      </c>
      <c r="AA576" s="147">
        <v>0</v>
      </c>
      <c r="AB576" s="147">
        <v>0</v>
      </c>
      <c r="AC576" s="147">
        <v>0</v>
      </c>
      <c r="AD576" s="123"/>
    </row>
    <row r="577" spans="1:30" ht="110.25" x14ac:dyDescent="0.25">
      <c r="A577" s="32">
        <f t="shared" si="1267"/>
        <v>572</v>
      </c>
      <c r="B577" s="32" t="str">
        <f t="shared" si="1359"/>
        <v>VT2*0,8</v>
      </c>
      <c r="C577" s="32" t="str">
        <f t="shared" si="1360"/>
        <v>TB16NT2_D1</v>
      </c>
      <c r="D577" s="164" t="str">
        <f>V577&amp;W577&amp;X577&amp;Y577&amp;Z577&amp;"
"&amp;AA577&amp;"
"
&amp;AB577</f>
        <v>Các tuyến đường giao thông không đấu nối trực tiếp và thông ra Đường 3 tháng 2 nối dài đoạn từ Đường Trần Phú đến Đường vào Nghĩa trang giáo xứ Quảng Biên có hiện trạng là đường nhựa, bê tông xi măng:
- Có bề rộng ≥5m, cách đường giao thông ≤1.000m.
- Có bề rộng từ ≥3m đến &lt;5m, cách đường giao thông ≤500m.</v>
      </c>
      <c r="E577" s="165"/>
      <c r="F577" s="166"/>
      <c r="G577" s="148">
        <v>4400</v>
      </c>
      <c r="H577" s="37">
        <v>3100</v>
      </c>
      <c r="I577" s="37">
        <v>2600</v>
      </c>
      <c r="J577" s="160">
        <f>VLOOKUP(C577,'[4]1. MA DO'!$E$5:$AA$1933,23,0)</f>
        <v>1.1100000000000001</v>
      </c>
      <c r="K577" s="161">
        <f t="shared" si="1265"/>
        <v>1.1100000000000001</v>
      </c>
      <c r="L577" s="161">
        <f t="shared" si="1266"/>
        <v>1.1100000000000001</v>
      </c>
      <c r="M577" s="146">
        <f t="shared" si="1361"/>
        <v>7200</v>
      </c>
      <c r="N577" s="146">
        <f t="shared" si="1362"/>
        <v>3500</v>
      </c>
      <c r="O577" s="146">
        <f t="shared" si="1363"/>
        <v>2400</v>
      </c>
      <c r="P577" s="146">
        <f t="shared" si="1364"/>
        <v>1500</v>
      </c>
      <c r="Q577" s="147">
        <f t="shared" si="1365"/>
        <v>10000</v>
      </c>
      <c r="R577" s="147">
        <f t="shared" si="1366"/>
        <v>4900</v>
      </c>
      <c r="S577" s="147">
        <f t="shared" si="1367"/>
        <v>3300</v>
      </c>
      <c r="T577" s="147">
        <f t="shared" si="1368"/>
        <v>2100</v>
      </c>
      <c r="U577" s="147">
        <f t="shared" si="1368"/>
        <v>1</v>
      </c>
      <c r="V577" s="147" t="str">
        <f t="shared" si="1369"/>
        <v xml:space="preserve">Các tuyến đường giao thông không đấu nối trực tiếp và thông ra </v>
      </c>
      <c r="W577" s="147" t="str">
        <f t="shared" si="1370"/>
        <v>Đường 3 tháng 2 nối dài</v>
      </c>
      <c r="X577" s="147" t="str">
        <f t="shared" si="1370"/>
        <v xml:space="preserve"> đoạn từ Đường Trần Phú</v>
      </c>
      <c r="Y577" s="147" t="str">
        <f t="shared" si="1371"/>
        <v xml:space="preserve"> đến Đường vào Nghĩa trang giáo xứ Quảng Biên</v>
      </c>
      <c r="Z577" s="147" t="s">
        <v>335</v>
      </c>
      <c r="AA577" s="149" t="s">
        <v>331</v>
      </c>
      <c r="AB577" s="149" t="s">
        <v>332</v>
      </c>
      <c r="AC577" s="147">
        <v>0</v>
      </c>
      <c r="AD577" s="123"/>
    </row>
    <row r="578" spans="1:30" ht="110.25" x14ac:dyDescent="0.25">
      <c r="A578" s="32">
        <f t="shared" si="1267"/>
        <v>573</v>
      </c>
      <c r="B578" s="32" t="str">
        <f t="shared" si="1359"/>
        <v>VT3*0,8</v>
      </c>
      <c r="C578" s="32" t="str">
        <f t="shared" si="1360"/>
        <v>TB16NT2_D1</v>
      </c>
      <c r="D578" s="164" t="str">
        <f>V578&amp;W578&amp;X578&amp;Y578&amp;Z578&amp;"
"&amp;AA578&amp;"
"
&amp;AB578&amp;"
"&amp;AC578</f>
        <v>Các tuyến đường giao thông không đấu nối trực tiếp và thông ra Đường 3 tháng 2 nối dài đoạn từ Đường Trần Phú đến Đường vào Nghĩa trang giáo xứ Quảng Biên có hiện trạng là đường nhựa, bê tông xi măng:
- Có bề rộng ≥5m, cách đường giao thông &gt;1.000m.
- Có bề rộng từ ≥3m đến &lt;5m, cách đường giao thông từ &gt;500m đến ≤1.000m.
- Có bề rộng &lt;3m, cách đường giao thông ≤200m.</v>
      </c>
      <c r="E578" s="165"/>
      <c r="F578" s="166"/>
      <c r="G578" s="148">
        <v>3000</v>
      </c>
      <c r="H578" s="37">
        <v>2100</v>
      </c>
      <c r="I578" s="37">
        <v>1800</v>
      </c>
      <c r="J578" s="160">
        <f>VLOOKUP(C578,'[4]1. MA DO'!$E$5:$AA$1933,23,0)</f>
        <v>1.1100000000000001</v>
      </c>
      <c r="K578" s="161">
        <f t="shared" si="1265"/>
        <v>1.1100000000000001</v>
      </c>
      <c r="L578" s="161">
        <f t="shared" si="1266"/>
        <v>1.1100000000000001</v>
      </c>
      <c r="M578" s="146">
        <f t="shared" si="1361"/>
        <v>7200</v>
      </c>
      <c r="N578" s="146">
        <f t="shared" si="1362"/>
        <v>3500</v>
      </c>
      <c r="O578" s="146">
        <f t="shared" si="1363"/>
        <v>2400</v>
      </c>
      <c r="P578" s="146">
        <f t="shared" si="1364"/>
        <v>1500</v>
      </c>
      <c r="Q578" s="147">
        <f t="shared" si="1365"/>
        <v>10000</v>
      </c>
      <c r="R578" s="147">
        <f t="shared" si="1366"/>
        <v>4900</v>
      </c>
      <c r="S578" s="147">
        <f t="shared" si="1367"/>
        <v>3300</v>
      </c>
      <c r="T578" s="147">
        <f t="shared" si="1368"/>
        <v>2100</v>
      </c>
      <c r="U578" s="147">
        <f t="shared" si="1368"/>
        <v>1</v>
      </c>
      <c r="V578" s="147" t="str">
        <f t="shared" si="1369"/>
        <v xml:space="preserve">Các tuyến đường giao thông không đấu nối trực tiếp và thông ra </v>
      </c>
      <c r="W578" s="147" t="str">
        <f t="shared" si="1370"/>
        <v>Đường 3 tháng 2 nối dài</v>
      </c>
      <c r="X578" s="147" t="str">
        <f t="shared" si="1370"/>
        <v xml:space="preserve"> đoạn từ Đường Trần Phú</v>
      </c>
      <c r="Y578" s="147" t="str">
        <f t="shared" si="1371"/>
        <v xml:space="preserve"> đến Đường vào Nghĩa trang giáo xứ Quảng Biên</v>
      </c>
      <c r="Z578" s="147" t="s">
        <v>335</v>
      </c>
      <c r="AA578" s="149" t="s">
        <v>333</v>
      </c>
      <c r="AB578" s="149" t="s">
        <v>334</v>
      </c>
      <c r="AC578" s="149" t="s">
        <v>273</v>
      </c>
      <c r="AD578" s="123"/>
    </row>
    <row r="579" spans="1:30" ht="110.25" x14ac:dyDescent="0.25">
      <c r="A579" s="32">
        <f t="shared" si="1267"/>
        <v>574</v>
      </c>
      <c r="B579" s="32" t="str">
        <f t="shared" si="1359"/>
        <v>VT4*0,8</v>
      </c>
      <c r="C579" s="32" t="str">
        <f t="shared" si="1360"/>
        <v>TB16NT2_D1</v>
      </c>
      <c r="D579" s="164" t="str">
        <f>V579&amp;W579&amp;X579&amp;Y579&amp;Z579</f>
        <v>Các tuyến đường giao thông không đấu nối trực tiếp và thông ra Đường 3 tháng 2 nối dài đoạn từ Đường Trần Phú đến Đường vào Nghĩa trang giáo xứ Quảng Biên có hiện trạng là đường nhựa, bê tông xi măng:
- Có bề rộng từ ≥3m đến &lt;5m, cách đường giao thông &gt;1.000m.
- Có bề rộng &lt;3m, cách đường giao thông &gt;200m.</v>
      </c>
      <c r="E579" s="165"/>
      <c r="F579" s="166"/>
      <c r="G579" s="148">
        <v>1900</v>
      </c>
      <c r="H579" s="37">
        <v>1300</v>
      </c>
      <c r="I579" s="37">
        <v>1100</v>
      </c>
      <c r="J579" s="160">
        <f>VLOOKUP(C579,'[4]1. MA DO'!$E$5:$AA$1933,23,0)</f>
        <v>1.1100000000000001</v>
      </c>
      <c r="K579" s="161">
        <f t="shared" si="1265"/>
        <v>1.1100000000000001</v>
      </c>
      <c r="L579" s="161">
        <f t="shared" si="1266"/>
        <v>1.1100000000000001</v>
      </c>
      <c r="M579" s="146">
        <f t="shared" si="1361"/>
        <v>7200</v>
      </c>
      <c r="N579" s="146">
        <f t="shared" si="1362"/>
        <v>3500</v>
      </c>
      <c r="O579" s="146">
        <f t="shared" si="1363"/>
        <v>2400</v>
      </c>
      <c r="P579" s="146">
        <f t="shared" si="1364"/>
        <v>1500</v>
      </c>
      <c r="Q579" s="147">
        <f t="shared" si="1365"/>
        <v>10000</v>
      </c>
      <c r="R579" s="147">
        <f t="shared" si="1366"/>
        <v>4900</v>
      </c>
      <c r="S579" s="147">
        <f t="shared" si="1367"/>
        <v>3300</v>
      </c>
      <c r="T579" s="147">
        <f t="shared" si="1368"/>
        <v>2100</v>
      </c>
      <c r="U579" s="147">
        <f t="shared" si="1368"/>
        <v>1</v>
      </c>
      <c r="V579" s="147" t="str">
        <f t="shared" si="1369"/>
        <v xml:space="preserve">Các tuyến đường giao thông không đấu nối trực tiếp và thông ra </v>
      </c>
      <c r="W579" s="147" t="str">
        <f t="shared" si="1370"/>
        <v>Đường 3 tháng 2 nối dài</v>
      </c>
      <c r="X579" s="147" t="str">
        <f t="shared" si="1370"/>
        <v xml:space="preserve"> đoạn từ Đường Trần Phú</v>
      </c>
      <c r="Y579" s="147" t="str">
        <f t="shared" si="1371"/>
        <v xml:space="preserve"> đến Đường vào Nghĩa trang giáo xứ Quảng Biên</v>
      </c>
      <c r="Z579" s="147" t="s">
        <v>347</v>
      </c>
      <c r="AA579" s="147">
        <v>0</v>
      </c>
      <c r="AB579" s="147">
        <v>0</v>
      </c>
      <c r="AC579" s="147">
        <v>0</v>
      </c>
      <c r="AD579" s="123"/>
    </row>
    <row r="580" spans="1:30" ht="63" x14ac:dyDescent="0.25">
      <c r="A580" s="32">
        <f t="shared" si="1267"/>
        <v>575</v>
      </c>
      <c r="B580" s="32" t="str">
        <f>'Đầu vào (2)'!G568</f>
        <v>TB16NT2_D2</v>
      </c>
      <c r="C580" s="32" t="str">
        <f>$B$580</f>
        <v>TB16NT2_D2</v>
      </c>
      <c r="D580" s="34" t="str">
        <f>'Đầu vào (2)'!H568</f>
        <v>Đường 3 tháng 2 nối dài</v>
      </c>
      <c r="E580" s="34" t="str">
        <f>'Đầu vào (2)'!I568</f>
        <v>Đường vào Nghĩa trang giáo xứ Quảng Biên</v>
      </c>
      <c r="F580" s="34" t="str">
        <f>'Đầu vào (2)'!K568</f>
        <v>Giáp ranh xã Bình Minh</v>
      </c>
      <c r="G580" s="37">
        <v>8500</v>
      </c>
      <c r="H580" s="37">
        <v>6000</v>
      </c>
      <c r="I580" s="37">
        <v>5100</v>
      </c>
      <c r="J580" s="160">
        <f>VLOOKUP(C580,'[4]1. MA DO'!$E$5:$AA$1933,23,0)</f>
        <v>1.1100000000000001</v>
      </c>
      <c r="K580" s="161">
        <f t="shared" si="1265"/>
        <v>1.1100000000000001</v>
      </c>
      <c r="L580" s="161">
        <f t="shared" si="1266"/>
        <v>1.1100000000000001</v>
      </c>
      <c r="M580" s="146">
        <f>'Đầu vào (2)'!L568</f>
        <v>6500</v>
      </c>
      <c r="N580" s="146">
        <f>'Đầu vào (2)'!M568</f>
        <v>3200</v>
      </c>
      <c r="O580" s="146">
        <f>'Đầu vào (2)'!N568</f>
        <v>2400</v>
      </c>
      <c r="P580" s="146">
        <f>'Đầu vào (2)'!O568</f>
        <v>1500</v>
      </c>
      <c r="Q580" s="147">
        <f>VLOOKUP(B580,'[3]Giá đề xuất ODT'!$G$11:$AD$2233,21,0)</f>
        <v>8500</v>
      </c>
      <c r="R580" s="147">
        <f>VLOOKUP(B580,'[3]Giá đề xuất ODT'!$G$11:$AD$2233,22,0)</f>
        <v>4200</v>
      </c>
      <c r="S580" s="147">
        <f>VLOOKUP(B580,'[3]Giá đề xuất ODT'!$G$11:$AD$2233,23,0)</f>
        <v>3100</v>
      </c>
      <c r="T580" s="147">
        <f>VLOOKUP(B580,'[3]Giá đề xuất ODT'!$G$11:$AD$2233,24,0)</f>
        <v>2000</v>
      </c>
      <c r="U580" s="147">
        <v>1</v>
      </c>
      <c r="V580" s="123"/>
      <c r="W580" s="147" t="str">
        <f>D580</f>
        <v>Đường 3 tháng 2 nối dài</v>
      </c>
      <c r="X580" s="147" t="str">
        <f>" đoạn từ "&amp;E580</f>
        <v xml:space="preserve"> đoạn từ Đường vào Nghĩa trang giáo xứ Quảng Biên</v>
      </c>
      <c r="Y580" s="147" t="str">
        <f>" đến "&amp;F580</f>
        <v xml:space="preserve"> đến Giáp ranh xã Bình Minh</v>
      </c>
      <c r="Z580" s="123">
        <f>Z573+7</f>
        <v>575</v>
      </c>
      <c r="AA580" s="123" t="b">
        <f>Z580=A580</f>
        <v>1</v>
      </c>
      <c r="AB580" s="123"/>
      <c r="AC580" s="123"/>
      <c r="AD580" s="123"/>
    </row>
    <row r="581" spans="1:30" ht="78.75" x14ac:dyDescent="0.25">
      <c r="A581" s="32">
        <f t="shared" si="1267"/>
        <v>576</v>
      </c>
      <c r="B581" s="32" t="str">
        <f t="shared" ref="B581:B586" si="1372">B574</f>
        <v>VT2</v>
      </c>
      <c r="C581" s="32" t="str">
        <f t="shared" ref="C581:C586" si="1373">$B$580</f>
        <v>TB16NT2_D2</v>
      </c>
      <c r="D581" s="164" t="str">
        <f>V581&amp;W581&amp;X581&amp;Y581&amp;Z581&amp;"
"&amp;AA581&amp;"
"
&amp;AB581</f>
        <v>Các tuyến đường giao thông đấu nối trực tiếp ra Đường 3 tháng 2 nối dài đoạn từ Đường vào Nghĩa trang giáo xứ Quảng Biên đến Giáp ranh xã Bình Minh có hiện trạng là đường nhựa, bê tông xi măng:
- Có bề rộng ≥5m, cách đường giao thông ≤1.000m.
- Có bề rộng từ ≥3m đến &lt;5m, cách đường giao thông ≤500m.</v>
      </c>
      <c r="E581" s="165"/>
      <c r="F581" s="166"/>
      <c r="G581" s="148">
        <v>4200</v>
      </c>
      <c r="H581" s="37">
        <v>2900</v>
      </c>
      <c r="I581" s="37">
        <v>2500</v>
      </c>
      <c r="J581" s="160">
        <f>VLOOKUP(C581,'[4]1. MA DO'!$E$5:$AA$1933,23,0)</f>
        <v>1.1100000000000001</v>
      </c>
      <c r="K581" s="161">
        <f t="shared" si="1265"/>
        <v>1.1100000000000001</v>
      </c>
      <c r="L581" s="161">
        <f t="shared" si="1266"/>
        <v>1.1100000000000001</v>
      </c>
      <c r="M581" s="146">
        <f t="shared" ref="M581:M586" si="1374">M580</f>
        <v>6500</v>
      </c>
      <c r="N581" s="146">
        <f t="shared" ref="N581:N586" si="1375">N580</f>
        <v>3200</v>
      </c>
      <c r="O581" s="146">
        <f t="shared" ref="O581:O586" si="1376">O580</f>
        <v>2400</v>
      </c>
      <c r="P581" s="146">
        <f t="shared" ref="P581:P586" si="1377">P580</f>
        <v>1500</v>
      </c>
      <c r="Q581" s="147">
        <f t="shared" ref="Q581:Q586" si="1378">Q580</f>
        <v>8500</v>
      </c>
      <c r="R581" s="147">
        <f t="shared" ref="R581:R586" si="1379">R580</f>
        <v>4200</v>
      </c>
      <c r="S581" s="147">
        <f t="shared" ref="S581:S586" si="1380">S580</f>
        <v>3100</v>
      </c>
      <c r="T581" s="147">
        <f t="shared" ref="T581:U586" si="1381">T580</f>
        <v>2000</v>
      </c>
      <c r="U581" s="147">
        <f t="shared" si="1381"/>
        <v>1</v>
      </c>
      <c r="V581" s="147" t="str">
        <f t="shared" ref="V581:V586" si="1382">V574</f>
        <v xml:space="preserve">Các tuyến đường giao thông đấu nối trực tiếp ra </v>
      </c>
      <c r="W581" s="147" t="str">
        <f t="shared" ref="W581:X586" si="1383">W580</f>
        <v>Đường 3 tháng 2 nối dài</v>
      </c>
      <c r="X581" s="147" t="str">
        <f t="shared" si="1383"/>
        <v xml:space="preserve"> đoạn từ Đường vào Nghĩa trang giáo xứ Quảng Biên</v>
      </c>
      <c r="Y581" s="147" t="str">
        <f t="shared" ref="Y581:Y586" si="1384">Y580</f>
        <v xml:space="preserve"> đến Giáp ranh xã Bình Minh</v>
      </c>
      <c r="Z581" s="147" t="s">
        <v>335</v>
      </c>
      <c r="AA581" s="149" t="s">
        <v>331</v>
      </c>
      <c r="AB581" s="149" t="s">
        <v>332</v>
      </c>
      <c r="AC581" s="147">
        <v>0</v>
      </c>
      <c r="AD581" s="123"/>
    </row>
    <row r="582" spans="1:30" ht="78.75" x14ac:dyDescent="0.25">
      <c r="A582" s="32">
        <f t="shared" si="1267"/>
        <v>577</v>
      </c>
      <c r="B582" s="32" t="str">
        <f t="shared" si="1372"/>
        <v>VT3</v>
      </c>
      <c r="C582" s="32" t="str">
        <f t="shared" si="1373"/>
        <v>TB16NT2_D2</v>
      </c>
      <c r="D582" s="164" t="str">
        <f>V582&amp;W582&amp;X582&amp;Y582&amp;Z582&amp;"
"&amp;AA582&amp;"
"&amp;AB582&amp;"
"&amp;AC582</f>
        <v>Các tuyến đường giao thông đấu nối trực tiếp ra Đường 3 tháng 2 nối dài đoạn từ Đường vào Nghĩa trang giáo xứ Quảng Biên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582" s="165"/>
      <c r="F582" s="166"/>
      <c r="G582" s="148">
        <v>3100</v>
      </c>
      <c r="H582" s="37">
        <v>2200</v>
      </c>
      <c r="I582" s="37">
        <v>1900</v>
      </c>
      <c r="J582" s="160">
        <f>VLOOKUP(C582,'[4]1. MA DO'!$E$5:$AA$1933,23,0)</f>
        <v>1.1100000000000001</v>
      </c>
      <c r="K582" s="161">
        <f t="shared" si="1265"/>
        <v>1.1100000000000001</v>
      </c>
      <c r="L582" s="161">
        <f t="shared" si="1266"/>
        <v>1.1100000000000001</v>
      </c>
      <c r="M582" s="146">
        <f t="shared" si="1374"/>
        <v>6500</v>
      </c>
      <c r="N582" s="146">
        <f t="shared" si="1375"/>
        <v>3200</v>
      </c>
      <c r="O582" s="146">
        <f t="shared" si="1376"/>
        <v>2400</v>
      </c>
      <c r="P582" s="146">
        <f t="shared" si="1377"/>
        <v>1500</v>
      </c>
      <c r="Q582" s="147">
        <f t="shared" si="1378"/>
        <v>8500</v>
      </c>
      <c r="R582" s="147">
        <f t="shared" si="1379"/>
        <v>4200</v>
      </c>
      <c r="S582" s="147">
        <f t="shared" si="1380"/>
        <v>3100</v>
      </c>
      <c r="T582" s="147">
        <f t="shared" si="1381"/>
        <v>2000</v>
      </c>
      <c r="U582" s="147">
        <f t="shared" si="1381"/>
        <v>1</v>
      </c>
      <c r="V582" s="147" t="str">
        <f t="shared" si="1382"/>
        <v xml:space="preserve">Các tuyến đường giao thông đấu nối trực tiếp ra </v>
      </c>
      <c r="W582" s="147" t="str">
        <f t="shared" si="1383"/>
        <v>Đường 3 tháng 2 nối dài</v>
      </c>
      <c r="X582" s="147" t="str">
        <f t="shared" si="1383"/>
        <v xml:space="preserve"> đoạn từ Đường vào Nghĩa trang giáo xứ Quảng Biên</v>
      </c>
      <c r="Y582" s="147" t="str">
        <f t="shared" si="1384"/>
        <v xml:space="preserve"> đến Giáp ranh xã Bình Minh</v>
      </c>
      <c r="Z582" s="147" t="s">
        <v>335</v>
      </c>
      <c r="AA582" s="149" t="s">
        <v>333</v>
      </c>
      <c r="AB582" s="149" t="s">
        <v>334</v>
      </c>
      <c r="AC582" s="149" t="s">
        <v>273</v>
      </c>
      <c r="AD582" s="123"/>
    </row>
    <row r="583" spans="1:30" ht="94.5" x14ac:dyDescent="0.25">
      <c r="A583" s="32">
        <f t="shared" si="1267"/>
        <v>578</v>
      </c>
      <c r="B583" s="32" t="str">
        <f t="shared" si="1372"/>
        <v>VT4</v>
      </c>
      <c r="C583" s="32" t="str">
        <f t="shared" si="1373"/>
        <v>TB16NT2_D2</v>
      </c>
      <c r="D583" s="164" t="str">
        <f>V583&amp;W583&amp;X583&amp;Y583&amp;Z583</f>
        <v>Các tuyến đường giao thông đấu nối trực tiếp ra Đường 3 tháng 2 nối dài đoạn từ Đường vào Nghĩa trang giáo xứ Quảng Biên đến Giáp ranh xã Bình Minh có hiện trạng là đường nhựa, bê tông xi măng:
- Có bề rộng từ ≥3m đến &lt;5m, cách đường giao thông &gt;1.000m.
- Có bề rộng &lt;3m, cách đường giao thông &gt;200m.</v>
      </c>
      <c r="E583" s="165"/>
      <c r="F583" s="166"/>
      <c r="G583" s="148">
        <v>2000</v>
      </c>
      <c r="H583" s="37">
        <v>1400</v>
      </c>
      <c r="I583" s="37">
        <v>1200</v>
      </c>
      <c r="J583" s="160">
        <f>VLOOKUP(C583,'[4]1. MA DO'!$E$5:$AA$1933,23,0)</f>
        <v>1.1100000000000001</v>
      </c>
      <c r="K583" s="161">
        <f t="shared" ref="K583:K646" si="1385">J583</f>
        <v>1.1100000000000001</v>
      </c>
      <c r="L583" s="161">
        <f t="shared" ref="L583:L646" si="1386">J583</f>
        <v>1.1100000000000001</v>
      </c>
      <c r="M583" s="146">
        <f t="shared" si="1374"/>
        <v>6500</v>
      </c>
      <c r="N583" s="146">
        <f t="shared" si="1375"/>
        <v>3200</v>
      </c>
      <c r="O583" s="146">
        <f t="shared" si="1376"/>
        <v>2400</v>
      </c>
      <c r="P583" s="146">
        <f t="shared" si="1377"/>
        <v>1500</v>
      </c>
      <c r="Q583" s="147">
        <f t="shared" si="1378"/>
        <v>8500</v>
      </c>
      <c r="R583" s="147">
        <f t="shared" si="1379"/>
        <v>4200</v>
      </c>
      <c r="S583" s="147">
        <f t="shared" si="1380"/>
        <v>3100</v>
      </c>
      <c r="T583" s="147">
        <f t="shared" si="1381"/>
        <v>2000</v>
      </c>
      <c r="U583" s="147">
        <f t="shared" si="1381"/>
        <v>1</v>
      </c>
      <c r="V583" s="147" t="str">
        <f t="shared" si="1382"/>
        <v xml:space="preserve">Các tuyến đường giao thông đấu nối trực tiếp ra </v>
      </c>
      <c r="W583" s="147" t="str">
        <f t="shared" si="1383"/>
        <v>Đường 3 tháng 2 nối dài</v>
      </c>
      <c r="X583" s="147" t="str">
        <f t="shared" si="1383"/>
        <v xml:space="preserve"> đoạn từ Đường vào Nghĩa trang giáo xứ Quảng Biên</v>
      </c>
      <c r="Y583" s="147" t="str">
        <f t="shared" si="1384"/>
        <v xml:space="preserve"> đến Giáp ranh xã Bình Minh</v>
      </c>
      <c r="Z583" s="147" t="s">
        <v>347</v>
      </c>
      <c r="AA583" s="147">
        <v>0</v>
      </c>
      <c r="AB583" s="147">
        <v>0</v>
      </c>
      <c r="AC583" s="147">
        <v>0</v>
      </c>
      <c r="AD583" s="123"/>
    </row>
    <row r="584" spans="1:30" ht="110.25" x14ac:dyDescent="0.25">
      <c r="A584" s="32">
        <f t="shared" ref="A584:A647" si="1387">A583+1</f>
        <v>579</v>
      </c>
      <c r="B584" s="32" t="str">
        <f t="shared" si="1372"/>
        <v>VT2*0,8</v>
      </c>
      <c r="C584" s="32" t="str">
        <f t="shared" si="1373"/>
        <v>TB16NT2_D2</v>
      </c>
      <c r="D584" s="164" t="str">
        <f>V584&amp;W584&amp;X584&amp;Y584&amp;Z584&amp;"
"&amp;AA584&amp;"
"
&amp;AB584</f>
        <v>Các tuyến đường giao thông không đấu nối trực tiếp và thông ra Đường 3 tháng 2 nối dài đoạn từ Đường vào Nghĩa trang giáo xứ Quảng Biên đến Giáp ranh xã Bình Minh có hiện trạng là đường nhựa, bê tông xi măng:
- Có bề rộng ≥5m, cách đường giao thông ≤1.000m.
- Có bề rộng từ ≥3m đến &lt;5m, cách đường giao thông ≤500m.</v>
      </c>
      <c r="E584" s="165"/>
      <c r="F584" s="166"/>
      <c r="G584" s="148">
        <v>3800</v>
      </c>
      <c r="H584" s="37">
        <v>2700</v>
      </c>
      <c r="I584" s="37">
        <v>2300</v>
      </c>
      <c r="J584" s="160">
        <f>VLOOKUP(C584,'[4]1. MA DO'!$E$5:$AA$1933,23,0)</f>
        <v>1.1100000000000001</v>
      </c>
      <c r="K584" s="161">
        <f t="shared" si="1385"/>
        <v>1.1100000000000001</v>
      </c>
      <c r="L584" s="161">
        <f t="shared" si="1386"/>
        <v>1.1100000000000001</v>
      </c>
      <c r="M584" s="146">
        <f t="shared" si="1374"/>
        <v>6500</v>
      </c>
      <c r="N584" s="146">
        <f t="shared" si="1375"/>
        <v>3200</v>
      </c>
      <c r="O584" s="146">
        <f t="shared" si="1376"/>
        <v>2400</v>
      </c>
      <c r="P584" s="146">
        <f t="shared" si="1377"/>
        <v>1500</v>
      </c>
      <c r="Q584" s="147">
        <f t="shared" si="1378"/>
        <v>8500</v>
      </c>
      <c r="R584" s="147">
        <f t="shared" si="1379"/>
        <v>4200</v>
      </c>
      <c r="S584" s="147">
        <f t="shared" si="1380"/>
        <v>3100</v>
      </c>
      <c r="T584" s="147">
        <f t="shared" si="1381"/>
        <v>2000</v>
      </c>
      <c r="U584" s="147">
        <f t="shared" si="1381"/>
        <v>1</v>
      </c>
      <c r="V584" s="147" t="str">
        <f t="shared" si="1382"/>
        <v xml:space="preserve">Các tuyến đường giao thông không đấu nối trực tiếp và thông ra </v>
      </c>
      <c r="W584" s="147" t="str">
        <f t="shared" si="1383"/>
        <v>Đường 3 tháng 2 nối dài</v>
      </c>
      <c r="X584" s="147" t="str">
        <f t="shared" si="1383"/>
        <v xml:space="preserve"> đoạn từ Đường vào Nghĩa trang giáo xứ Quảng Biên</v>
      </c>
      <c r="Y584" s="147" t="str">
        <f t="shared" si="1384"/>
        <v xml:space="preserve"> đến Giáp ranh xã Bình Minh</v>
      </c>
      <c r="Z584" s="147" t="s">
        <v>335</v>
      </c>
      <c r="AA584" s="149" t="s">
        <v>331</v>
      </c>
      <c r="AB584" s="149" t="s">
        <v>332</v>
      </c>
      <c r="AC584" s="147">
        <v>0</v>
      </c>
      <c r="AD584" s="123"/>
    </row>
    <row r="585" spans="1:30" ht="110.25" x14ac:dyDescent="0.25">
      <c r="A585" s="32">
        <f t="shared" si="1387"/>
        <v>580</v>
      </c>
      <c r="B585" s="32" t="str">
        <f t="shared" si="1372"/>
        <v>VT3*0,8</v>
      </c>
      <c r="C585" s="32" t="str">
        <f t="shared" si="1373"/>
        <v>TB16NT2_D2</v>
      </c>
      <c r="D585" s="164" t="str">
        <f>V585&amp;W585&amp;X585&amp;Y585&amp;Z585&amp;"
"&amp;AA585&amp;"
"
&amp;AB585&amp;"
"&amp;AC585</f>
        <v>Các tuyến đường giao thông không đấu nối trực tiếp và thông ra Đường 3 tháng 2 nối dài đoạn từ Đường vào Nghĩa trang giáo xứ Quảng Biên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585" s="165"/>
      <c r="F585" s="166"/>
      <c r="G585" s="148">
        <v>2800</v>
      </c>
      <c r="H585" s="37">
        <v>2000</v>
      </c>
      <c r="I585" s="37">
        <v>1700</v>
      </c>
      <c r="J585" s="160">
        <f>VLOOKUP(C585,'[4]1. MA DO'!$E$5:$AA$1933,23,0)</f>
        <v>1.1100000000000001</v>
      </c>
      <c r="K585" s="161">
        <f t="shared" si="1385"/>
        <v>1.1100000000000001</v>
      </c>
      <c r="L585" s="161">
        <f t="shared" si="1386"/>
        <v>1.1100000000000001</v>
      </c>
      <c r="M585" s="146">
        <f t="shared" si="1374"/>
        <v>6500</v>
      </c>
      <c r="N585" s="146">
        <f t="shared" si="1375"/>
        <v>3200</v>
      </c>
      <c r="O585" s="146">
        <f t="shared" si="1376"/>
        <v>2400</v>
      </c>
      <c r="P585" s="146">
        <f t="shared" si="1377"/>
        <v>1500</v>
      </c>
      <c r="Q585" s="147">
        <f t="shared" si="1378"/>
        <v>8500</v>
      </c>
      <c r="R585" s="147">
        <f t="shared" si="1379"/>
        <v>4200</v>
      </c>
      <c r="S585" s="147">
        <f t="shared" si="1380"/>
        <v>3100</v>
      </c>
      <c r="T585" s="147">
        <f t="shared" si="1381"/>
        <v>2000</v>
      </c>
      <c r="U585" s="147">
        <f t="shared" si="1381"/>
        <v>1</v>
      </c>
      <c r="V585" s="147" t="str">
        <f t="shared" si="1382"/>
        <v xml:space="preserve">Các tuyến đường giao thông không đấu nối trực tiếp và thông ra </v>
      </c>
      <c r="W585" s="147" t="str">
        <f t="shared" si="1383"/>
        <v>Đường 3 tháng 2 nối dài</v>
      </c>
      <c r="X585" s="147" t="str">
        <f t="shared" si="1383"/>
        <v xml:space="preserve"> đoạn từ Đường vào Nghĩa trang giáo xứ Quảng Biên</v>
      </c>
      <c r="Y585" s="147" t="str">
        <f t="shared" si="1384"/>
        <v xml:space="preserve"> đến Giáp ranh xã Bình Minh</v>
      </c>
      <c r="Z585" s="147" t="s">
        <v>335</v>
      </c>
      <c r="AA585" s="149" t="s">
        <v>333</v>
      </c>
      <c r="AB585" s="149" t="s">
        <v>334</v>
      </c>
      <c r="AC585" s="149" t="s">
        <v>273</v>
      </c>
      <c r="AD585" s="123"/>
    </row>
    <row r="586" spans="1:30" ht="110.25" x14ac:dyDescent="0.25">
      <c r="A586" s="32">
        <f t="shared" si="1387"/>
        <v>581</v>
      </c>
      <c r="B586" s="32" t="str">
        <f t="shared" si="1372"/>
        <v>VT4*0,8</v>
      </c>
      <c r="C586" s="32" t="str">
        <f t="shared" si="1373"/>
        <v>TB16NT2_D2</v>
      </c>
      <c r="D586" s="164" t="str">
        <f>V586&amp;W586&amp;X586&amp;Y586&amp;Z586</f>
        <v>Các tuyến đường giao thông không đấu nối trực tiếp và thông ra Đường 3 tháng 2 nối dài đoạn từ Đường vào Nghĩa trang giáo xứ Quảng Biên đến Giáp ranh xã Bình Minh có hiện trạng là đường nhựa, bê tông xi măng:
- Có bề rộng từ ≥3m đến &lt;5m, cách đường giao thông &gt;1.000m.
- Có bề rộng &lt;3m, cách đường giao thông &gt;200m.</v>
      </c>
      <c r="E586" s="165"/>
      <c r="F586" s="166"/>
      <c r="G586" s="148">
        <v>1800</v>
      </c>
      <c r="H586" s="37">
        <v>1300</v>
      </c>
      <c r="I586" s="37">
        <v>1100</v>
      </c>
      <c r="J586" s="160">
        <f>VLOOKUP(C586,'[4]1. MA DO'!$E$5:$AA$1933,23,0)</f>
        <v>1.1100000000000001</v>
      </c>
      <c r="K586" s="161">
        <f t="shared" si="1385"/>
        <v>1.1100000000000001</v>
      </c>
      <c r="L586" s="161">
        <f t="shared" si="1386"/>
        <v>1.1100000000000001</v>
      </c>
      <c r="M586" s="146">
        <f t="shared" si="1374"/>
        <v>6500</v>
      </c>
      <c r="N586" s="146">
        <f t="shared" si="1375"/>
        <v>3200</v>
      </c>
      <c r="O586" s="146">
        <f t="shared" si="1376"/>
        <v>2400</v>
      </c>
      <c r="P586" s="146">
        <f t="shared" si="1377"/>
        <v>1500</v>
      </c>
      <c r="Q586" s="147">
        <f t="shared" si="1378"/>
        <v>8500</v>
      </c>
      <c r="R586" s="147">
        <f t="shared" si="1379"/>
        <v>4200</v>
      </c>
      <c r="S586" s="147">
        <f t="shared" si="1380"/>
        <v>3100</v>
      </c>
      <c r="T586" s="147">
        <f t="shared" si="1381"/>
        <v>2000</v>
      </c>
      <c r="U586" s="147">
        <f t="shared" si="1381"/>
        <v>1</v>
      </c>
      <c r="V586" s="147" t="str">
        <f t="shared" si="1382"/>
        <v xml:space="preserve">Các tuyến đường giao thông không đấu nối trực tiếp và thông ra </v>
      </c>
      <c r="W586" s="147" t="str">
        <f t="shared" si="1383"/>
        <v>Đường 3 tháng 2 nối dài</v>
      </c>
      <c r="X586" s="147" t="str">
        <f t="shared" si="1383"/>
        <v xml:space="preserve"> đoạn từ Đường vào Nghĩa trang giáo xứ Quảng Biên</v>
      </c>
      <c r="Y586" s="147" t="str">
        <f t="shared" si="1384"/>
        <v xml:space="preserve"> đến Giáp ranh xã Bình Minh</v>
      </c>
      <c r="Z586" s="147" t="s">
        <v>347</v>
      </c>
      <c r="AA586" s="147">
        <v>0</v>
      </c>
      <c r="AB586" s="147">
        <v>0</v>
      </c>
      <c r="AC586" s="147">
        <v>0</v>
      </c>
      <c r="AD586" s="123"/>
    </row>
    <row r="587" spans="1:30" ht="47.25" x14ac:dyDescent="0.25">
      <c r="A587" s="32">
        <f t="shared" si="1387"/>
        <v>582</v>
      </c>
      <c r="B587" s="32" t="str">
        <f>'Đầu vào (2)'!G575</f>
        <v>TB66NT_D3</v>
      </c>
      <c r="C587" s="32" t="str">
        <f>$B$587</f>
        <v>TB66NT_D3</v>
      </c>
      <c r="D587" s="34" t="str">
        <f>'Đầu vào (2)'!H575</f>
        <v>Đường liên xã Bắc Sơn - Bình Minh - Sông Trầu</v>
      </c>
      <c r="E587" s="34" t="str">
        <f>'Đầu vào (2)'!I575</f>
        <v>Ranh giới xã Bình Minh</v>
      </c>
      <c r="F587" s="34" t="str">
        <f>'Đầu vào (2)'!K575</f>
        <v>Hết Công ty Sông Gianh</v>
      </c>
      <c r="G587" s="37">
        <v>2700</v>
      </c>
      <c r="H587" s="37">
        <v>1900</v>
      </c>
      <c r="I587" s="37">
        <v>1600</v>
      </c>
      <c r="J587" s="160">
        <f>VLOOKUP(C587,'[4]1. MA DO'!$E$5:$AA$1933,23,0)</f>
        <v>1.1000000000000001</v>
      </c>
      <c r="K587" s="161">
        <f t="shared" si="1385"/>
        <v>1.1000000000000001</v>
      </c>
      <c r="L587" s="161">
        <f t="shared" si="1386"/>
        <v>1.1000000000000001</v>
      </c>
      <c r="M587" s="146">
        <f>'Đầu vào (2)'!L575</f>
        <v>2200</v>
      </c>
      <c r="N587" s="146">
        <f>'Đầu vào (2)'!M575</f>
        <v>1200</v>
      </c>
      <c r="O587" s="146">
        <f>'Đầu vào (2)'!N575</f>
        <v>900</v>
      </c>
      <c r="P587" s="146">
        <f>'Đầu vào (2)'!O575</f>
        <v>500</v>
      </c>
      <c r="Q587" s="147">
        <f>VLOOKUP(B587,'[3]Giá đề xuất ODT'!$G$11:$AD$2233,21,0)</f>
        <v>2700</v>
      </c>
      <c r="R587" s="147">
        <f>VLOOKUP(B587,'[3]Giá đề xuất ODT'!$G$11:$AD$2233,22,0)</f>
        <v>1500</v>
      </c>
      <c r="S587" s="147">
        <f>VLOOKUP(B587,'[3]Giá đề xuất ODT'!$G$11:$AD$2233,23,0)</f>
        <v>1100</v>
      </c>
      <c r="T587" s="147">
        <f>VLOOKUP(B587,'[3]Giá đề xuất ODT'!$G$11:$AD$2233,24,0)</f>
        <v>620</v>
      </c>
      <c r="U587" s="123">
        <v>4</v>
      </c>
      <c r="V587" s="123"/>
      <c r="W587" s="147" t="str">
        <f>D587</f>
        <v>Đường liên xã Bắc Sơn - Bình Minh - Sông Trầu</v>
      </c>
      <c r="X587" s="147" t="str">
        <f>" đoạn từ "&amp;E587</f>
        <v xml:space="preserve"> đoạn từ Ranh giới xã Bình Minh</v>
      </c>
      <c r="Y587" s="147" t="str">
        <f>" đến "&amp;F587</f>
        <v xml:space="preserve"> đến Hết Công ty Sông Gianh</v>
      </c>
      <c r="Z587" s="123">
        <f>Z580+7</f>
        <v>582</v>
      </c>
      <c r="AA587" s="123" t="b">
        <f>Z587=A587</f>
        <v>1</v>
      </c>
      <c r="AB587" s="123"/>
      <c r="AC587" s="123"/>
      <c r="AD587" s="123"/>
    </row>
    <row r="588" spans="1:30" ht="78.75" x14ac:dyDescent="0.25">
      <c r="A588" s="32">
        <f t="shared" si="1387"/>
        <v>583</v>
      </c>
      <c r="B588" s="32" t="str">
        <f t="shared" ref="B588:B593" si="1388">B581</f>
        <v>VT2</v>
      </c>
      <c r="C588" s="32" t="str">
        <f t="shared" ref="C588:C593" si="1389">$B$587</f>
        <v>TB66NT_D3</v>
      </c>
      <c r="D588" s="164" t="str">
        <f>V588&amp;W588&amp;X588&amp;Y588&amp;Z588&amp;"
"&amp;AA588&amp;"
"
&amp;AB588</f>
        <v>Các tuyến đường giao thông đấu nối trực tiếp ra Đường liên xã Bắc Sơn - Bình Minh - Sông Trầu đoạn từ Ranh giới xã Bình Minh đến Hết Công ty Sông Gianh có hiện trạng là đường nhựa, bê tông xi măng:
- Có bề rộng ≥5m, cách đường giao thông ≤1.000m.
- Có bề rộng từ ≥3m đến &lt;5m, cách đường giao thông ≤500m.</v>
      </c>
      <c r="E588" s="165"/>
      <c r="F588" s="166"/>
      <c r="G588" s="148">
        <v>1500</v>
      </c>
      <c r="H588" s="37">
        <v>1100</v>
      </c>
      <c r="I588" s="37">
        <v>900</v>
      </c>
      <c r="J588" s="160">
        <f>VLOOKUP(C588,'[4]1. MA DO'!$E$5:$AA$1933,23,0)</f>
        <v>1.1000000000000001</v>
      </c>
      <c r="K588" s="161">
        <f t="shared" si="1385"/>
        <v>1.1000000000000001</v>
      </c>
      <c r="L588" s="161">
        <f t="shared" si="1386"/>
        <v>1.1000000000000001</v>
      </c>
      <c r="M588" s="146">
        <f t="shared" ref="M588:M593" si="1390">M587</f>
        <v>2200</v>
      </c>
      <c r="N588" s="146">
        <f t="shared" ref="N588:N593" si="1391">N587</f>
        <v>1200</v>
      </c>
      <c r="O588" s="146">
        <f t="shared" ref="O588:O593" si="1392">O587</f>
        <v>900</v>
      </c>
      <c r="P588" s="146">
        <f t="shared" ref="P588:P593" si="1393">P587</f>
        <v>500</v>
      </c>
      <c r="Q588" s="147">
        <f t="shared" ref="Q588:Q593" si="1394">Q587</f>
        <v>2700</v>
      </c>
      <c r="R588" s="147">
        <f t="shared" ref="R588:R593" si="1395">R587</f>
        <v>1500</v>
      </c>
      <c r="S588" s="147">
        <f t="shared" ref="S588:S593" si="1396">S587</f>
        <v>1100</v>
      </c>
      <c r="T588" s="147">
        <f t="shared" ref="T588:U593" si="1397">T587</f>
        <v>620</v>
      </c>
      <c r="U588" s="147">
        <f t="shared" si="1397"/>
        <v>4</v>
      </c>
      <c r="V588" s="147" t="str">
        <f t="shared" ref="V588:V593" si="1398">V581</f>
        <v xml:space="preserve">Các tuyến đường giao thông đấu nối trực tiếp ra </v>
      </c>
      <c r="W588" s="147" t="str">
        <f t="shared" ref="W588:X593" si="1399">W587</f>
        <v>Đường liên xã Bắc Sơn - Bình Minh - Sông Trầu</v>
      </c>
      <c r="X588" s="147" t="str">
        <f t="shared" si="1399"/>
        <v xml:space="preserve"> đoạn từ Ranh giới xã Bình Minh</v>
      </c>
      <c r="Y588" s="147" t="str">
        <f t="shared" ref="Y588:Y593" si="1400">Y587</f>
        <v xml:space="preserve"> đến Hết Công ty Sông Gianh</v>
      </c>
      <c r="Z588" s="147" t="s">
        <v>335</v>
      </c>
      <c r="AA588" s="149" t="s">
        <v>331</v>
      </c>
      <c r="AB588" s="149" t="s">
        <v>332</v>
      </c>
      <c r="AC588" s="147">
        <v>0</v>
      </c>
      <c r="AD588" s="123"/>
    </row>
    <row r="589" spans="1:30" ht="78.75" x14ac:dyDescent="0.25">
      <c r="A589" s="32">
        <f t="shared" si="1387"/>
        <v>584</v>
      </c>
      <c r="B589" s="32" t="str">
        <f t="shared" si="1388"/>
        <v>VT3</v>
      </c>
      <c r="C589" s="32" t="str">
        <f t="shared" si="1389"/>
        <v>TB66NT_D3</v>
      </c>
      <c r="D589" s="164" t="str">
        <f>V589&amp;W589&amp;X589&amp;Y589&amp;Z589&amp;"
"&amp;AA589&amp;"
"&amp;AB589&amp;"
"&amp;AC589</f>
        <v>Các tuyến đường giao thông đấu nối trực tiếp ra Đường liên xã Bắc Sơn - Bình Minh - Sông Trầu đoạn từ Ranh giới xã Bình Minh đến Hết Công ty Sông Gianh có hiện trạng là đường nhựa, bê tông xi măng:
- Có bề rộng ≥5m, cách đường giao thông &gt;1.000m.
- Có bề rộng từ ≥3m đến &lt;5m, cách đường giao thông từ &gt;500m đến ≤1.000m.
- Có bề rộng &lt;3m, cách đường giao thông ≤200m.</v>
      </c>
      <c r="E589" s="165"/>
      <c r="F589" s="166"/>
      <c r="G589" s="148">
        <v>1100</v>
      </c>
      <c r="H589" s="37">
        <v>770</v>
      </c>
      <c r="I589" s="37">
        <v>660</v>
      </c>
      <c r="J589" s="160">
        <f>VLOOKUP(C589,'[4]1. MA DO'!$E$5:$AA$1933,23,0)</f>
        <v>1.1000000000000001</v>
      </c>
      <c r="K589" s="161">
        <f t="shared" si="1385"/>
        <v>1.1000000000000001</v>
      </c>
      <c r="L589" s="161">
        <f t="shared" si="1386"/>
        <v>1.1000000000000001</v>
      </c>
      <c r="M589" s="146">
        <f t="shared" si="1390"/>
        <v>2200</v>
      </c>
      <c r="N589" s="146">
        <f t="shared" si="1391"/>
        <v>1200</v>
      </c>
      <c r="O589" s="146">
        <f t="shared" si="1392"/>
        <v>900</v>
      </c>
      <c r="P589" s="146">
        <f t="shared" si="1393"/>
        <v>500</v>
      </c>
      <c r="Q589" s="147">
        <f t="shared" si="1394"/>
        <v>2700</v>
      </c>
      <c r="R589" s="147">
        <f t="shared" si="1395"/>
        <v>1500</v>
      </c>
      <c r="S589" s="147">
        <f t="shared" si="1396"/>
        <v>1100</v>
      </c>
      <c r="T589" s="147">
        <f t="shared" si="1397"/>
        <v>620</v>
      </c>
      <c r="U589" s="147">
        <f t="shared" si="1397"/>
        <v>4</v>
      </c>
      <c r="V589" s="147" t="str">
        <f t="shared" si="1398"/>
        <v xml:space="preserve">Các tuyến đường giao thông đấu nối trực tiếp ra </v>
      </c>
      <c r="W589" s="147" t="str">
        <f t="shared" si="1399"/>
        <v>Đường liên xã Bắc Sơn - Bình Minh - Sông Trầu</v>
      </c>
      <c r="X589" s="147" t="str">
        <f t="shared" si="1399"/>
        <v xml:space="preserve"> đoạn từ Ranh giới xã Bình Minh</v>
      </c>
      <c r="Y589" s="147" t="str">
        <f t="shared" si="1400"/>
        <v xml:space="preserve"> đến Hết Công ty Sông Gianh</v>
      </c>
      <c r="Z589" s="147" t="s">
        <v>335</v>
      </c>
      <c r="AA589" s="149" t="s">
        <v>333</v>
      </c>
      <c r="AB589" s="149" t="s">
        <v>334</v>
      </c>
      <c r="AC589" s="149" t="s">
        <v>273</v>
      </c>
      <c r="AD589" s="123"/>
    </row>
    <row r="590" spans="1:30" ht="94.5" x14ac:dyDescent="0.25">
      <c r="A590" s="32">
        <f t="shared" si="1387"/>
        <v>585</v>
      </c>
      <c r="B590" s="32" t="str">
        <f t="shared" si="1388"/>
        <v>VT4</v>
      </c>
      <c r="C590" s="32" t="str">
        <f t="shared" si="1389"/>
        <v>TB66NT_D3</v>
      </c>
      <c r="D590" s="164" t="str">
        <f>V590&amp;W590&amp;X590&amp;Y590&amp;Z590</f>
        <v>Các tuyến đường giao thông đấu nối trực tiếp ra Đường liên xã Bắc Sơn - Bình Minh - Sông Trầu đoạn từ Ranh giới xã Bình Minh đến Hết Công ty Sông Gianh có hiện trạng là đường nhựa, bê tông xi măng:
- Có bề rộng từ ≥3m đến &lt;5m, cách đường giao thông &gt;1.000m.
- Có bề rộng &lt;3m, cách đường giao thông &gt;200m.</v>
      </c>
      <c r="E590" s="165"/>
      <c r="F590" s="166"/>
      <c r="G590" s="148">
        <v>620</v>
      </c>
      <c r="H590" s="37">
        <v>430</v>
      </c>
      <c r="I590" s="37">
        <v>370</v>
      </c>
      <c r="J590" s="160">
        <f>VLOOKUP(C590,'[4]1. MA DO'!$E$5:$AA$1933,23,0)</f>
        <v>1.1000000000000001</v>
      </c>
      <c r="K590" s="161">
        <f t="shared" si="1385"/>
        <v>1.1000000000000001</v>
      </c>
      <c r="L590" s="161">
        <f t="shared" si="1386"/>
        <v>1.1000000000000001</v>
      </c>
      <c r="M590" s="146">
        <f t="shared" si="1390"/>
        <v>2200</v>
      </c>
      <c r="N590" s="146">
        <f t="shared" si="1391"/>
        <v>1200</v>
      </c>
      <c r="O590" s="146">
        <f t="shared" si="1392"/>
        <v>900</v>
      </c>
      <c r="P590" s="146">
        <f t="shared" si="1393"/>
        <v>500</v>
      </c>
      <c r="Q590" s="147">
        <f t="shared" si="1394"/>
        <v>2700</v>
      </c>
      <c r="R590" s="147">
        <f t="shared" si="1395"/>
        <v>1500</v>
      </c>
      <c r="S590" s="147">
        <f t="shared" si="1396"/>
        <v>1100</v>
      </c>
      <c r="T590" s="147">
        <f t="shared" si="1397"/>
        <v>620</v>
      </c>
      <c r="U590" s="147">
        <f t="shared" si="1397"/>
        <v>4</v>
      </c>
      <c r="V590" s="147" t="str">
        <f t="shared" si="1398"/>
        <v xml:space="preserve">Các tuyến đường giao thông đấu nối trực tiếp ra </v>
      </c>
      <c r="W590" s="147" t="str">
        <f t="shared" si="1399"/>
        <v>Đường liên xã Bắc Sơn - Bình Minh - Sông Trầu</v>
      </c>
      <c r="X590" s="147" t="str">
        <f t="shared" si="1399"/>
        <v xml:space="preserve"> đoạn từ Ranh giới xã Bình Minh</v>
      </c>
      <c r="Y590" s="147" t="str">
        <f t="shared" si="1400"/>
        <v xml:space="preserve"> đến Hết Công ty Sông Gianh</v>
      </c>
      <c r="Z590" s="147" t="s">
        <v>347</v>
      </c>
      <c r="AA590" s="147">
        <v>0</v>
      </c>
      <c r="AB590" s="147">
        <v>0</v>
      </c>
      <c r="AC590" s="147">
        <v>0</v>
      </c>
      <c r="AD590" s="123"/>
    </row>
    <row r="591" spans="1:30" ht="110.25" x14ac:dyDescent="0.25">
      <c r="A591" s="32">
        <f t="shared" si="1387"/>
        <v>586</v>
      </c>
      <c r="B591" s="32" t="str">
        <f t="shared" si="1388"/>
        <v>VT2*0,8</v>
      </c>
      <c r="C591" s="32" t="str">
        <f t="shared" si="1389"/>
        <v>TB66NT_D3</v>
      </c>
      <c r="D591" s="164" t="str">
        <f>V591&amp;W591&amp;X591&amp;Y591&amp;Z591&amp;"
"&amp;AA591&amp;"
"
&amp;AB591</f>
        <v>Các tuyến đường giao thông không đấu nối trực tiếp và thông ra Đường liên xã Bắc Sơn - Bình Minh - Sông Trầu đoạn từ Ranh giới xã Bình Minh đến Hết Công ty Sông Gianh có hiện trạng là đường nhựa, bê tông xi măng:
- Có bề rộng ≥5m, cách đường giao thông ≤1.000m.
- Có bề rộng từ ≥3m đến &lt;5m, cách đường giao thông ≤500m.</v>
      </c>
      <c r="E591" s="165"/>
      <c r="F591" s="166"/>
      <c r="G591" s="148">
        <v>1400</v>
      </c>
      <c r="H591" s="37">
        <v>980</v>
      </c>
      <c r="I591" s="37">
        <v>840</v>
      </c>
      <c r="J591" s="160">
        <f>VLOOKUP(C591,'[4]1. MA DO'!$E$5:$AA$1933,23,0)</f>
        <v>1.1000000000000001</v>
      </c>
      <c r="K591" s="161">
        <f t="shared" si="1385"/>
        <v>1.1000000000000001</v>
      </c>
      <c r="L591" s="161">
        <f t="shared" si="1386"/>
        <v>1.1000000000000001</v>
      </c>
      <c r="M591" s="146">
        <f t="shared" si="1390"/>
        <v>2200</v>
      </c>
      <c r="N591" s="146">
        <f t="shared" si="1391"/>
        <v>1200</v>
      </c>
      <c r="O591" s="146">
        <f t="shared" si="1392"/>
        <v>900</v>
      </c>
      <c r="P591" s="146">
        <f t="shared" si="1393"/>
        <v>500</v>
      </c>
      <c r="Q591" s="147">
        <f t="shared" si="1394"/>
        <v>2700</v>
      </c>
      <c r="R591" s="147">
        <f t="shared" si="1395"/>
        <v>1500</v>
      </c>
      <c r="S591" s="147">
        <f t="shared" si="1396"/>
        <v>1100</v>
      </c>
      <c r="T591" s="147">
        <f t="shared" si="1397"/>
        <v>620</v>
      </c>
      <c r="U591" s="147">
        <f t="shared" si="1397"/>
        <v>4</v>
      </c>
      <c r="V591" s="147" t="str">
        <f t="shared" si="1398"/>
        <v xml:space="preserve">Các tuyến đường giao thông không đấu nối trực tiếp và thông ra </v>
      </c>
      <c r="W591" s="147" t="str">
        <f t="shared" si="1399"/>
        <v>Đường liên xã Bắc Sơn - Bình Minh - Sông Trầu</v>
      </c>
      <c r="X591" s="147" t="str">
        <f t="shared" si="1399"/>
        <v xml:space="preserve"> đoạn từ Ranh giới xã Bình Minh</v>
      </c>
      <c r="Y591" s="147" t="str">
        <f t="shared" si="1400"/>
        <v xml:space="preserve"> đến Hết Công ty Sông Gianh</v>
      </c>
      <c r="Z591" s="147" t="s">
        <v>335</v>
      </c>
      <c r="AA591" s="149" t="s">
        <v>331</v>
      </c>
      <c r="AB591" s="149" t="s">
        <v>332</v>
      </c>
      <c r="AC591" s="147">
        <v>0</v>
      </c>
      <c r="AD591" s="123"/>
    </row>
    <row r="592" spans="1:30" ht="110.25" x14ac:dyDescent="0.25">
      <c r="A592" s="32">
        <f t="shared" si="1387"/>
        <v>587</v>
      </c>
      <c r="B592" s="32" t="str">
        <f t="shared" si="1388"/>
        <v>VT3*0,8</v>
      </c>
      <c r="C592" s="32" t="str">
        <f t="shared" si="1389"/>
        <v>TB66NT_D3</v>
      </c>
      <c r="D592" s="164" t="str">
        <f>V592&amp;W592&amp;X592&amp;Y592&amp;Z592&amp;"
"&amp;AA592&amp;"
"
&amp;AB592&amp;"
"&amp;AC592</f>
        <v>Các tuyến đường giao thông không đấu nối trực tiếp và thông ra Đường liên xã Bắc Sơn - Bình Minh - Sông Trầu đoạn từ Ranh giới xã Bình Minh đến Hết Công ty Sông Gianh có hiện trạng là đường nhựa, bê tông xi măng:
- Có bề rộng ≥5m, cách đường giao thông &gt;1.000m.
- Có bề rộng từ ≥3m đến &lt;5m, cách đường giao thông từ &gt;500m đến ≤1.000m.
- Có bề rộng &lt;3m, cách đường giao thông ≤200m.</v>
      </c>
      <c r="E592" s="165"/>
      <c r="F592" s="166"/>
      <c r="G592" s="148">
        <v>990</v>
      </c>
      <c r="H592" s="37">
        <v>690</v>
      </c>
      <c r="I592" s="37">
        <v>590</v>
      </c>
      <c r="J592" s="160">
        <f>VLOOKUP(C592,'[4]1. MA DO'!$E$5:$AA$1933,23,0)</f>
        <v>1.1000000000000001</v>
      </c>
      <c r="K592" s="161">
        <f t="shared" si="1385"/>
        <v>1.1000000000000001</v>
      </c>
      <c r="L592" s="161">
        <f t="shared" si="1386"/>
        <v>1.1000000000000001</v>
      </c>
      <c r="M592" s="146">
        <f t="shared" si="1390"/>
        <v>2200</v>
      </c>
      <c r="N592" s="146">
        <f t="shared" si="1391"/>
        <v>1200</v>
      </c>
      <c r="O592" s="146">
        <f t="shared" si="1392"/>
        <v>900</v>
      </c>
      <c r="P592" s="146">
        <f t="shared" si="1393"/>
        <v>500</v>
      </c>
      <c r="Q592" s="147">
        <f t="shared" si="1394"/>
        <v>2700</v>
      </c>
      <c r="R592" s="147">
        <f t="shared" si="1395"/>
        <v>1500</v>
      </c>
      <c r="S592" s="147">
        <f t="shared" si="1396"/>
        <v>1100</v>
      </c>
      <c r="T592" s="147">
        <f t="shared" si="1397"/>
        <v>620</v>
      </c>
      <c r="U592" s="147">
        <f t="shared" si="1397"/>
        <v>4</v>
      </c>
      <c r="V592" s="147" t="str">
        <f t="shared" si="1398"/>
        <v xml:space="preserve">Các tuyến đường giao thông không đấu nối trực tiếp và thông ra </v>
      </c>
      <c r="W592" s="147" t="str">
        <f t="shared" si="1399"/>
        <v>Đường liên xã Bắc Sơn - Bình Minh - Sông Trầu</v>
      </c>
      <c r="X592" s="147" t="str">
        <f t="shared" si="1399"/>
        <v xml:space="preserve"> đoạn từ Ranh giới xã Bình Minh</v>
      </c>
      <c r="Y592" s="147" t="str">
        <f t="shared" si="1400"/>
        <v xml:space="preserve"> đến Hết Công ty Sông Gianh</v>
      </c>
      <c r="Z592" s="147" t="s">
        <v>335</v>
      </c>
      <c r="AA592" s="149" t="s">
        <v>333</v>
      </c>
      <c r="AB592" s="149" t="s">
        <v>334</v>
      </c>
      <c r="AC592" s="149" t="s">
        <v>273</v>
      </c>
      <c r="AD592" s="123"/>
    </row>
    <row r="593" spans="1:30" ht="110.25" x14ac:dyDescent="0.25">
      <c r="A593" s="32">
        <f t="shared" si="1387"/>
        <v>588</v>
      </c>
      <c r="B593" s="32" t="str">
        <f t="shared" si="1388"/>
        <v>VT4*0,8</v>
      </c>
      <c r="C593" s="32" t="str">
        <f t="shared" si="1389"/>
        <v>TB66NT_D3</v>
      </c>
      <c r="D593" s="164" t="str">
        <f>V593&amp;W593&amp;X593&amp;Y593&amp;Z593</f>
        <v>Các tuyến đường giao thông không đấu nối trực tiếp và thông ra Đường liên xã Bắc Sơn - Bình Minh - Sông Trầu đoạn từ Ranh giới xã Bình Minh đến Hết Công ty Sông Gianh có hiện trạng là đường nhựa, bê tông xi măng:
- Có bề rộng từ ≥3m đến &lt;5m, cách đường giao thông &gt;1.000m.
- Có bề rộng &lt;3m, cách đường giao thông &gt;200m.</v>
      </c>
      <c r="E593" s="165"/>
      <c r="F593" s="166"/>
      <c r="G593" s="148">
        <v>560</v>
      </c>
      <c r="H593" s="37">
        <v>390</v>
      </c>
      <c r="I593" s="37">
        <v>340</v>
      </c>
      <c r="J593" s="160">
        <f>VLOOKUP(C593,'[4]1. MA DO'!$E$5:$AA$1933,23,0)</f>
        <v>1.1000000000000001</v>
      </c>
      <c r="K593" s="161">
        <f t="shared" si="1385"/>
        <v>1.1000000000000001</v>
      </c>
      <c r="L593" s="161">
        <f t="shared" si="1386"/>
        <v>1.1000000000000001</v>
      </c>
      <c r="M593" s="146">
        <f t="shared" si="1390"/>
        <v>2200</v>
      </c>
      <c r="N593" s="146">
        <f t="shared" si="1391"/>
        <v>1200</v>
      </c>
      <c r="O593" s="146">
        <f t="shared" si="1392"/>
        <v>900</v>
      </c>
      <c r="P593" s="146">
        <f t="shared" si="1393"/>
        <v>500</v>
      </c>
      <c r="Q593" s="147">
        <f t="shared" si="1394"/>
        <v>2700</v>
      </c>
      <c r="R593" s="147">
        <f t="shared" si="1395"/>
        <v>1500</v>
      </c>
      <c r="S593" s="147">
        <f t="shared" si="1396"/>
        <v>1100</v>
      </c>
      <c r="T593" s="147">
        <f t="shared" si="1397"/>
        <v>620</v>
      </c>
      <c r="U593" s="147">
        <f t="shared" si="1397"/>
        <v>4</v>
      </c>
      <c r="V593" s="147" t="str">
        <f t="shared" si="1398"/>
        <v xml:space="preserve">Các tuyến đường giao thông không đấu nối trực tiếp và thông ra </v>
      </c>
      <c r="W593" s="147" t="str">
        <f t="shared" si="1399"/>
        <v>Đường liên xã Bắc Sơn - Bình Minh - Sông Trầu</v>
      </c>
      <c r="X593" s="147" t="str">
        <f t="shared" si="1399"/>
        <v xml:space="preserve"> đoạn từ Ranh giới xã Bình Minh</v>
      </c>
      <c r="Y593" s="147" t="str">
        <f t="shared" si="1400"/>
        <v xml:space="preserve"> đến Hết Công ty Sông Gianh</v>
      </c>
      <c r="Z593" s="147" t="s">
        <v>347</v>
      </c>
      <c r="AA593" s="147">
        <v>0</v>
      </c>
      <c r="AB593" s="147">
        <v>0</v>
      </c>
      <c r="AC593" s="147">
        <v>0</v>
      </c>
      <c r="AD593" s="123"/>
    </row>
    <row r="594" spans="1:30" ht="47.25" x14ac:dyDescent="0.25">
      <c r="A594" s="32">
        <f t="shared" si="1387"/>
        <v>589</v>
      </c>
      <c r="B594" s="32" t="str">
        <f>'Đầu vào (2)'!G582</f>
        <v>TB66NT_D4</v>
      </c>
      <c r="C594" s="32" t="str">
        <f>$B$594</f>
        <v>TB66NT_D4</v>
      </c>
      <c r="D594" s="34" t="str">
        <f>'Đầu vào (2)'!H582</f>
        <v>Đường liên xã Bắc Sơn - Bình Minh - Sông Trầu</v>
      </c>
      <c r="E594" s="34" t="str">
        <f>'Đầu vào (2)'!I582</f>
        <v>Hết Công ty Sông Gianh</v>
      </c>
      <c r="F594" s="34" t="str">
        <f>'Đầu vào (2)'!K582</f>
        <v>Đường Trảng Bom - Thanh Bình</v>
      </c>
      <c r="G594" s="37">
        <v>3900</v>
      </c>
      <c r="H594" s="37">
        <v>2700</v>
      </c>
      <c r="I594" s="37">
        <v>2300</v>
      </c>
      <c r="J594" s="160">
        <f>VLOOKUP(C594,'[4]1. MA DO'!$E$5:$AA$1933,23,0)</f>
        <v>1.1000000000000001</v>
      </c>
      <c r="K594" s="161">
        <f t="shared" si="1385"/>
        <v>1.1000000000000001</v>
      </c>
      <c r="L594" s="161">
        <f t="shared" si="1386"/>
        <v>1.1000000000000001</v>
      </c>
      <c r="M594" s="146">
        <f>'Đầu vào (2)'!L582</f>
        <v>3000</v>
      </c>
      <c r="N594" s="146">
        <f>'Đầu vào (2)'!M582</f>
        <v>1500</v>
      </c>
      <c r="O594" s="146">
        <f>'Đầu vào (2)'!N582</f>
        <v>1200</v>
      </c>
      <c r="P594" s="146">
        <f>'Đầu vào (2)'!O582</f>
        <v>900</v>
      </c>
      <c r="Q594" s="147">
        <f>VLOOKUP(B594,'[3]Giá đề xuất ODT'!$G$11:$AD$2233,21,0)</f>
        <v>3900</v>
      </c>
      <c r="R594" s="147">
        <f>VLOOKUP(B594,'[3]Giá đề xuất ODT'!$G$11:$AD$2233,22,0)</f>
        <v>2000</v>
      </c>
      <c r="S594" s="147">
        <f>VLOOKUP(B594,'[3]Giá đề xuất ODT'!$G$11:$AD$2233,23,0)</f>
        <v>1600</v>
      </c>
      <c r="T594" s="147">
        <f>VLOOKUP(B594,'[3]Giá đề xuất ODT'!$G$11:$AD$2233,24,0)</f>
        <v>1200</v>
      </c>
      <c r="U594" s="147">
        <v>3</v>
      </c>
      <c r="V594" s="123"/>
      <c r="W594" s="147" t="str">
        <f>D594</f>
        <v>Đường liên xã Bắc Sơn - Bình Minh - Sông Trầu</v>
      </c>
      <c r="X594" s="147" t="str">
        <f>" đoạn từ "&amp;E594</f>
        <v xml:space="preserve"> đoạn từ Hết Công ty Sông Gianh</v>
      </c>
      <c r="Y594" s="147" t="str">
        <f>" đến "&amp;F594</f>
        <v xml:space="preserve"> đến Đường Trảng Bom - Thanh Bình</v>
      </c>
      <c r="Z594" s="123">
        <f>Z587+7</f>
        <v>589</v>
      </c>
      <c r="AA594" s="123" t="b">
        <f>Z594=A594</f>
        <v>1</v>
      </c>
      <c r="AB594" s="123"/>
      <c r="AC594" s="123"/>
      <c r="AD594" s="123"/>
    </row>
    <row r="595" spans="1:30" ht="78.75" x14ac:dyDescent="0.25">
      <c r="A595" s="32">
        <f t="shared" si="1387"/>
        <v>590</v>
      </c>
      <c r="B595" s="32" t="str">
        <f t="shared" ref="B595:B600" si="1401">B588</f>
        <v>VT2</v>
      </c>
      <c r="C595" s="32" t="str">
        <f t="shared" ref="C595:C600" si="1402">$B$594</f>
        <v>TB66NT_D4</v>
      </c>
      <c r="D595" s="164" t="str">
        <f>V595&amp;W595&amp;X595&amp;Y595&amp;Z595&amp;"
"&amp;AA595&amp;"
"
&amp;AB595</f>
        <v>Các tuyến đường giao thông đấu nối trực tiếp ra Đường liên xã Bắc Sơn - Bình Minh - Sông Trầu đoạn từ Hết Công ty Sông Gianh đến Đường Trảng Bom - Thanh Bình có hiện trạng là đường nhựa, bê tông xi măng:
- Có bề rộng ≥5m, cách đường giao thông ≤1.000m.
- Có bề rộng từ ≥3m đến &lt;5m, cách đường giao thông ≤500m.</v>
      </c>
      <c r="E595" s="165"/>
      <c r="F595" s="166"/>
      <c r="G595" s="148">
        <v>2000</v>
      </c>
      <c r="H595" s="37">
        <v>1400</v>
      </c>
      <c r="I595" s="37">
        <v>1200</v>
      </c>
      <c r="J595" s="160">
        <f>VLOOKUP(C595,'[4]1. MA DO'!$E$5:$AA$1933,23,0)</f>
        <v>1.1000000000000001</v>
      </c>
      <c r="K595" s="161">
        <f t="shared" si="1385"/>
        <v>1.1000000000000001</v>
      </c>
      <c r="L595" s="161">
        <f t="shared" si="1386"/>
        <v>1.1000000000000001</v>
      </c>
      <c r="M595" s="146">
        <f t="shared" ref="M595:M600" si="1403">M594</f>
        <v>3000</v>
      </c>
      <c r="N595" s="146">
        <f t="shared" ref="N595:N600" si="1404">N594</f>
        <v>1500</v>
      </c>
      <c r="O595" s="146">
        <f t="shared" ref="O595:O600" si="1405">O594</f>
        <v>1200</v>
      </c>
      <c r="P595" s="146">
        <f t="shared" ref="P595:P600" si="1406">P594</f>
        <v>900</v>
      </c>
      <c r="Q595" s="147">
        <f t="shared" ref="Q595:Q600" si="1407">Q594</f>
        <v>3900</v>
      </c>
      <c r="R595" s="147">
        <f t="shared" ref="R595:R600" si="1408">R594</f>
        <v>2000</v>
      </c>
      <c r="S595" s="147">
        <f t="shared" ref="S595:S600" si="1409">S594</f>
        <v>1600</v>
      </c>
      <c r="T595" s="147">
        <f t="shared" ref="T595:U600" si="1410">T594</f>
        <v>1200</v>
      </c>
      <c r="U595" s="147">
        <f t="shared" si="1410"/>
        <v>3</v>
      </c>
      <c r="V595" s="147" t="str">
        <f t="shared" ref="V595:V600" si="1411">V588</f>
        <v xml:space="preserve">Các tuyến đường giao thông đấu nối trực tiếp ra </v>
      </c>
      <c r="W595" s="147" t="str">
        <f t="shared" ref="W595:X600" si="1412">W594</f>
        <v>Đường liên xã Bắc Sơn - Bình Minh - Sông Trầu</v>
      </c>
      <c r="X595" s="147" t="str">
        <f t="shared" si="1412"/>
        <v xml:space="preserve"> đoạn từ Hết Công ty Sông Gianh</v>
      </c>
      <c r="Y595" s="147" t="str">
        <f t="shared" ref="Y595:Y600" si="1413">Y594</f>
        <v xml:space="preserve"> đến Đường Trảng Bom - Thanh Bình</v>
      </c>
      <c r="Z595" s="147" t="s">
        <v>335</v>
      </c>
      <c r="AA595" s="149" t="s">
        <v>331</v>
      </c>
      <c r="AB595" s="149" t="s">
        <v>332</v>
      </c>
      <c r="AC595" s="147">
        <v>0</v>
      </c>
      <c r="AD595" s="123"/>
    </row>
    <row r="596" spans="1:30" ht="78.75" x14ac:dyDescent="0.25">
      <c r="A596" s="32">
        <f t="shared" si="1387"/>
        <v>591</v>
      </c>
      <c r="B596" s="32" t="str">
        <f t="shared" si="1401"/>
        <v>VT3</v>
      </c>
      <c r="C596" s="32" t="str">
        <f t="shared" si="1402"/>
        <v>TB66NT_D4</v>
      </c>
      <c r="D596" s="164" t="str">
        <f>V596&amp;W596&amp;X596&amp;Y596&amp;Z596&amp;"
"&amp;AA596&amp;"
"&amp;AB596&amp;"
"&amp;AC596</f>
        <v>Các tuyến đường giao thông đấu nối trực tiếp ra Đường liên xã Bắc Sơn - Bình Minh - Sông Trầu đoạn từ Hết Công ty Sông Gianh đến Đường Trảng Bom - Thanh Bình có hiện trạng là đường nhựa, bê tông xi măng:
- Có bề rộng ≥5m, cách đường giao thông &gt;1.000m.
- Có bề rộng từ ≥3m đến &lt;5m, cách đường giao thông từ &gt;500m đến ≤1.000m.
- Có bề rộng &lt;3m, cách đường giao thông ≤200m.</v>
      </c>
      <c r="E596" s="165"/>
      <c r="F596" s="166"/>
      <c r="G596" s="148">
        <v>1600</v>
      </c>
      <c r="H596" s="37">
        <v>1100</v>
      </c>
      <c r="I596" s="37">
        <v>960</v>
      </c>
      <c r="J596" s="160">
        <f>VLOOKUP(C596,'[4]1. MA DO'!$E$5:$AA$1933,23,0)</f>
        <v>1.1000000000000001</v>
      </c>
      <c r="K596" s="161">
        <f t="shared" si="1385"/>
        <v>1.1000000000000001</v>
      </c>
      <c r="L596" s="161">
        <f t="shared" si="1386"/>
        <v>1.1000000000000001</v>
      </c>
      <c r="M596" s="146">
        <f t="shared" si="1403"/>
        <v>3000</v>
      </c>
      <c r="N596" s="146">
        <f t="shared" si="1404"/>
        <v>1500</v>
      </c>
      <c r="O596" s="146">
        <f t="shared" si="1405"/>
        <v>1200</v>
      </c>
      <c r="P596" s="146">
        <f t="shared" si="1406"/>
        <v>900</v>
      </c>
      <c r="Q596" s="147">
        <f t="shared" si="1407"/>
        <v>3900</v>
      </c>
      <c r="R596" s="147">
        <f t="shared" si="1408"/>
        <v>2000</v>
      </c>
      <c r="S596" s="147">
        <f t="shared" si="1409"/>
        <v>1600</v>
      </c>
      <c r="T596" s="147">
        <f t="shared" si="1410"/>
        <v>1200</v>
      </c>
      <c r="U596" s="147">
        <f t="shared" si="1410"/>
        <v>3</v>
      </c>
      <c r="V596" s="147" t="str">
        <f t="shared" si="1411"/>
        <v xml:space="preserve">Các tuyến đường giao thông đấu nối trực tiếp ra </v>
      </c>
      <c r="W596" s="147" t="str">
        <f t="shared" si="1412"/>
        <v>Đường liên xã Bắc Sơn - Bình Minh - Sông Trầu</v>
      </c>
      <c r="X596" s="147" t="str">
        <f t="shared" si="1412"/>
        <v xml:space="preserve"> đoạn từ Hết Công ty Sông Gianh</v>
      </c>
      <c r="Y596" s="147" t="str">
        <f t="shared" si="1413"/>
        <v xml:space="preserve"> đến Đường Trảng Bom - Thanh Bình</v>
      </c>
      <c r="Z596" s="147" t="s">
        <v>335</v>
      </c>
      <c r="AA596" s="149" t="s">
        <v>333</v>
      </c>
      <c r="AB596" s="149" t="s">
        <v>334</v>
      </c>
      <c r="AC596" s="149" t="s">
        <v>273</v>
      </c>
      <c r="AD596" s="123"/>
    </row>
    <row r="597" spans="1:30" ht="94.5" x14ac:dyDescent="0.25">
      <c r="A597" s="32">
        <f t="shared" si="1387"/>
        <v>592</v>
      </c>
      <c r="B597" s="32" t="str">
        <f t="shared" si="1401"/>
        <v>VT4</v>
      </c>
      <c r="C597" s="32" t="str">
        <f t="shared" si="1402"/>
        <v>TB66NT_D4</v>
      </c>
      <c r="D597" s="164" t="str">
        <f>V597&amp;W597&amp;X597&amp;Y597&amp;Z597</f>
        <v>Các tuyến đường giao thông đấu nối trực tiếp ra Đường liên xã Bắc Sơn - Bình Minh - Sông Trầu đoạn từ Hết Công ty Sông Gianh đến Đường Trảng Bom - Thanh Bình có hiện trạng là đường nhựa, bê tông xi măng:
- Có bề rộng từ ≥3m đến &lt;5m, cách đường giao thông &gt;1.000m.
- Có bề rộng &lt;3m, cách đường giao thông &gt;200m.</v>
      </c>
      <c r="E597" s="165"/>
      <c r="F597" s="166"/>
      <c r="G597" s="148">
        <v>1200</v>
      </c>
      <c r="H597" s="37">
        <v>840</v>
      </c>
      <c r="I597" s="37">
        <v>720</v>
      </c>
      <c r="J597" s="160">
        <f>VLOOKUP(C597,'[4]1. MA DO'!$E$5:$AA$1933,23,0)</f>
        <v>1.1000000000000001</v>
      </c>
      <c r="K597" s="161">
        <f t="shared" si="1385"/>
        <v>1.1000000000000001</v>
      </c>
      <c r="L597" s="161">
        <f t="shared" si="1386"/>
        <v>1.1000000000000001</v>
      </c>
      <c r="M597" s="146">
        <f t="shared" si="1403"/>
        <v>3000</v>
      </c>
      <c r="N597" s="146">
        <f t="shared" si="1404"/>
        <v>1500</v>
      </c>
      <c r="O597" s="146">
        <f t="shared" si="1405"/>
        <v>1200</v>
      </c>
      <c r="P597" s="146">
        <f t="shared" si="1406"/>
        <v>900</v>
      </c>
      <c r="Q597" s="147">
        <f t="shared" si="1407"/>
        <v>3900</v>
      </c>
      <c r="R597" s="147">
        <f t="shared" si="1408"/>
        <v>2000</v>
      </c>
      <c r="S597" s="147">
        <f t="shared" si="1409"/>
        <v>1600</v>
      </c>
      <c r="T597" s="147">
        <f t="shared" si="1410"/>
        <v>1200</v>
      </c>
      <c r="U597" s="147">
        <f t="shared" si="1410"/>
        <v>3</v>
      </c>
      <c r="V597" s="147" t="str">
        <f t="shared" si="1411"/>
        <v xml:space="preserve">Các tuyến đường giao thông đấu nối trực tiếp ra </v>
      </c>
      <c r="W597" s="147" t="str">
        <f t="shared" si="1412"/>
        <v>Đường liên xã Bắc Sơn - Bình Minh - Sông Trầu</v>
      </c>
      <c r="X597" s="147" t="str">
        <f t="shared" si="1412"/>
        <v xml:space="preserve"> đoạn từ Hết Công ty Sông Gianh</v>
      </c>
      <c r="Y597" s="147" t="str">
        <f t="shared" si="1413"/>
        <v xml:space="preserve"> đến Đường Trảng Bom - Thanh Bình</v>
      </c>
      <c r="Z597" s="147" t="s">
        <v>347</v>
      </c>
      <c r="AA597" s="147">
        <v>0</v>
      </c>
      <c r="AB597" s="147">
        <v>0</v>
      </c>
      <c r="AC597" s="147">
        <v>0</v>
      </c>
      <c r="AD597" s="123"/>
    </row>
    <row r="598" spans="1:30" ht="110.25" x14ac:dyDescent="0.25">
      <c r="A598" s="32">
        <f t="shared" si="1387"/>
        <v>593</v>
      </c>
      <c r="B598" s="32" t="str">
        <f t="shared" si="1401"/>
        <v>VT2*0,8</v>
      </c>
      <c r="C598" s="32" t="str">
        <f t="shared" si="1402"/>
        <v>TB66NT_D4</v>
      </c>
      <c r="D598" s="164" t="str">
        <f>V598&amp;W598&amp;X598&amp;Y598&amp;Z598&amp;"
"&amp;AA598&amp;"
"
&amp;AB598</f>
        <v>Các tuyến đường giao thông không đấu nối trực tiếp và thông ra Đường liên xã Bắc Sơn - Bình Minh - Sông Trầu đoạn từ Hết Công ty Sông Gianh đến Đường Trảng Bom - Thanh Bình có hiện trạng là đường nhựa, bê tông xi măng:
- Có bề rộng ≥5m, cách đường giao thông ≤1.000m.
- Có bề rộng từ ≥3m đến &lt;5m, cách đường giao thông ≤500m.</v>
      </c>
      <c r="E598" s="165"/>
      <c r="F598" s="166"/>
      <c r="G598" s="148">
        <v>1800</v>
      </c>
      <c r="H598" s="37">
        <v>1300</v>
      </c>
      <c r="I598" s="37">
        <v>1100</v>
      </c>
      <c r="J598" s="160">
        <f>VLOOKUP(C598,'[4]1. MA DO'!$E$5:$AA$1933,23,0)</f>
        <v>1.1000000000000001</v>
      </c>
      <c r="K598" s="161">
        <f t="shared" si="1385"/>
        <v>1.1000000000000001</v>
      </c>
      <c r="L598" s="161">
        <f t="shared" si="1386"/>
        <v>1.1000000000000001</v>
      </c>
      <c r="M598" s="146">
        <f t="shared" si="1403"/>
        <v>3000</v>
      </c>
      <c r="N598" s="146">
        <f t="shared" si="1404"/>
        <v>1500</v>
      </c>
      <c r="O598" s="146">
        <f t="shared" si="1405"/>
        <v>1200</v>
      </c>
      <c r="P598" s="146">
        <f t="shared" si="1406"/>
        <v>900</v>
      </c>
      <c r="Q598" s="147">
        <f t="shared" si="1407"/>
        <v>3900</v>
      </c>
      <c r="R598" s="147">
        <f t="shared" si="1408"/>
        <v>2000</v>
      </c>
      <c r="S598" s="147">
        <f t="shared" si="1409"/>
        <v>1600</v>
      </c>
      <c r="T598" s="147">
        <f t="shared" si="1410"/>
        <v>1200</v>
      </c>
      <c r="U598" s="147">
        <f t="shared" si="1410"/>
        <v>3</v>
      </c>
      <c r="V598" s="147" t="str">
        <f t="shared" si="1411"/>
        <v xml:space="preserve">Các tuyến đường giao thông không đấu nối trực tiếp và thông ra </v>
      </c>
      <c r="W598" s="147" t="str">
        <f t="shared" si="1412"/>
        <v>Đường liên xã Bắc Sơn - Bình Minh - Sông Trầu</v>
      </c>
      <c r="X598" s="147" t="str">
        <f t="shared" si="1412"/>
        <v xml:space="preserve"> đoạn từ Hết Công ty Sông Gianh</v>
      </c>
      <c r="Y598" s="147" t="str">
        <f t="shared" si="1413"/>
        <v xml:space="preserve"> đến Đường Trảng Bom - Thanh Bình</v>
      </c>
      <c r="Z598" s="147" t="s">
        <v>335</v>
      </c>
      <c r="AA598" s="149" t="s">
        <v>331</v>
      </c>
      <c r="AB598" s="149" t="s">
        <v>332</v>
      </c>
      <c r="AC598" s="147">
        <v>0</v>
      </c>
      <c r="AD598" s="123"/>
    </row>
    <row r="599" spans="1:30" ht="110.25" x14ac:dyDescent="0.25">
      <c r="A599" s="32">
        <f t="shared" si="1387"/>
        <v>594</v>
      </c>
      <c r="B599" s="32" t="str">
        <f t="shared" si="1401"/>
        <v>VT3*0,8</v>
      </c>
      <c r="C599" s="32" t="str">
        <f t="shared" si="1402"/>
        <v>TB66NT_D4</v>
      </c>
      <c r="D599" s="164" t="str">
        <f>V599&amp;W599&amp;X599&amp;Y599&amp;Z599&amp;"
"&amp;AA599&amp;"
"
&amp;AB599&amp;"
"&amp;AC599</f>
        <v>Các tuyến đường giao thông không đấu nối trực tiếp và thông ra Đường liên xã Bắc Sơn - Bình Minh - Sông Trầu đoạn từ Hết Công ty Sông Gianh đến Đường Trảng Bom - Thanh Bình có hiện trạng là đường nhựa, bê tông xi măng:
- Có bề rộng ≥5m, cách đường giao thông &gt;1.000m.
- Có bề rộng từ ≥3m đến &lt;5m, cách đường giao thông từ &gt;500m đến ≤1.000m.
- Có bề rộng &lt;3m, cách đường giao thông ≤200m.</v>
      </c>
      <c r="E599" s="165"/>
      <c r="F599" s="166"/>
      <c r="G599" s="148">
        <v>1400</v>
      </c>
      <c r="H599" s="37">
        <v>980</v>
      </c>
      <c r="I599" s="37">
        <v>840</v>
      </c>
      <c r="J599" s="160">
        <f>VLOOKUP(C599,'[4]1. MA DO'!$E$5:$AA$1933,23,0)</f>
        <v>1.1000000000000001</v>
      </c>
      <c r="K599" s="161">
        <f t="shared" si="1385"/>
        <v>1.1000000000000001</v>
      </c>
      <c r="L599" s="161">
        <f t="shared" si="1386"/>
        <v>1.1000000000000001</v>
      </c>
      <c r="M599" s="146">
        <f t="shared" si="1403"/>
        <v>3000</v>
      </c>
      <c r="N599" s="146">
        <f t="shared" si="1404"/>
        <v>1500</v>
      </c>
      <c r="O599" s="146">
        <f t="shared" si="1405"/>
        <v>1200</v>
      </c>
      <c r="P599" s="146">
        <f t="shared" si="1406"/>
        <v>900</v>
      </c>
      <c r="Q599" s="147">
        <f t="shared" si="1407"/>
        <v>3900</v>
      </c>
      <c r="R599" s="147">
        <f t="shared" si="1408"/>
        <v>2000</v>
      </c>
      <c r="S599" s="147">
        <f t="shared" si="1409"/>
        <v>1600</v>
      </c>
      <c r="T599" s="147">
        <f t="shared" si="1410"/>
        <v>1200</v>
      </c>
      <c r="U599" s="147">
        <f t="shared" si="1410"/>
        <v>3</v>
      </c>
      <c r="V599" s="147" t="str">
        <f t="shared" si="1411"/>
        <v xml:space="preserve">Các tuyến đường giao thông không đấu nối trực tiếp và thông ra </v>
      </c>
      <c r="W599" s="147" t="str">
        <f t="shared" si="1412"/>
        <v>Đường liên xã Bắc Sơn - Bình Minh - Sông Trầu</v>
      </c>
      <c r="X599" s="147" t="str">
        <f t="shared" si="1412"/>
        <v xml:space="preserve"> đoạn từ Hết Công ty Sông Gianh</v>
      </c>
      <c r="Y599" s="147" t="str">
        <f t="shared" si="1413"/>
        <v xml:space="preserve"> đến Đường Trảng Bom - Thanh Bình</v>
      </c>
      <c r="Z599" s="147" t="s">
        <v>335</v>
      </c>
      <c r="AA599" s="149" t="s">
        <v>333</v>
      </c>
      <c r="AB599" s="149" t="s">
        <v>334</v>
      </c>
      <c r="AC599" s="149" t="s">
        <v>273</v>
      </c>
      <c r="AD599" s="123"/>
    </row>
    <row r="600" spans="1:30" ht="110.25" x14ac:dyDescent="0.25">
      <c r="A600" s="32">
        <f t="shared" si="1387"/>
        <v>595</v>
      </c>
      <c r="B600" s="32" t="str">
        <f t="shared" si="1401"/>
        <v>VT4*0,8</v>
      </c>
      <c r="C600" s="32" t="str">
        <f t="shared" si="1402"/>
        <v>TB66NT_D4</v>
      </c>
      <c r="D600" s="164" t="str">
        <f>V600&amp;W600&amp;X600&amp;Y600&amp;Z600</f>
        <v>Các tuyến đường giao thông không đấu nối trực tiếp và thông ra Đường liên xã Bắc Sơn - Bình Minh - Sông Trầu đoạn từ Hết Công ty Sông Gianh đến Đường Trảng Bom - Thanh Bình có hiện trạng là đường nhựa, bê tông xi măng:
- Có bề rộng từ ≥3m đến &lt;5m, cách đường giao thông &gt;1.000m.
- Có bề rộng &lt;3m, cách đường giao thông &gt;200m.</v>
      </c>
      <c r="E600" s="165"/>
      <c r="F600" s="166"/>
      <c r="G600" s="148">
        <v>1100</v>
      </c>
      <c r="H600" s="37">
        <v>770</v>
      </c>
      <c r="I600" s="37">
        <v>660</v>
      </c>
      <c r="J600" s="160">
        <f>VLOOKUP(C600,'[4]1. MA DO'!$E$5:$AA$1933,23,0)</f>
        <v>1.1000000000000001</v>
      </c>
      <c r="K600" s="161">
        <f t="shared" si="1385"/>
        <v>1.1000000000000001</v>
      </c>
      <c r="L600" s="161">
        <f t="shared" si="1386"/>
        <v>1.1000000000000001</v>
      </c>
      <c r="M600" s="146">
        <f t="shared" si="1403"/>
        <v>3000</v>
      </c>
      <c r="N600" s="146">
        <f t="shared" si="1404"/>
        <v>1500</v>
      </c>
      <c r="O600" s="146">
        <f t="shared" si="1405"/>
        <v>1200</v>
      </c>
      <c r="P600" s="146">
        <f t="shared" si="1406"/>
        <v>900</v>
      </c>
      <c r="Q600" s="147">
        <f t="shared" si="1407"/>
        <v>3900</v>
      </c>
      <c r="R600" s="147">
        <f t="shared" si="1408"/>
        <v>2000</v>
      </c>
      <c r="S600" s="147">
        <f t="shared" si="1409"/>
        <v>1600</v>
      </c>
      <c r="T600" s="147">
        <f t="shared" si="1410"/>
        <v>1200</v>
      </c>
      <c r="U600" s="147">
        <f t="shared" si="1410"/>
        <v>3</v>
      </c>
      <c r="V600" s="147" t="str">
        <f t="shared" si="1411"/>
        <v xml:space="preserve">Các tuyến đường giao thông không đấu nối trực tiếp và thông ra </v>
      </c>
      <c r="W600" s="147" t="str">
        <f t="shared" si="1412"/>
        <v>Đường liên xã Bắc Sơn - Bình Minh - Sông Trầu</v>
      </c>
      <c r="X600" s="147" t="str">
        <f t="shared" si="1412"/>
        <v xml:space="preserve"> đoạn từ Hết Công ty Sông Gianh</v>
      </c>
      <c r="Y600" s="147" t="str">
        <f t="shared" si="1413"/>
        <v xml:space="preserve"> đến Đường Trảng Bom - Thanh Bình</v>
      </c>
      <c r="Z600" s="147" t="s">
        <v>347</v>
      </c>
      <c r="AA600" s="147">
        <v>0</v>
      </c>
      <c r="AB600" s="147">
        <v>0</v>
      </c>
      <c r="AC600" s="147">
        <v>0</v>
      </c>
      <c r="AD600" s="123"/>
    </row>
    <row r="601" spans="1:30" ht="31.5" x14ac:dyDescent="0.25">
      <c r="A601" s="32">
        <f t="shared" si="1387"/>
        <v>596</v>
      </c>
      <c r="B601" s="32" t="str">
        <f>'Đầu vào (2)'!G589</f>
        <v>TB7DT</v>
      </c>
      <c r="C601" s="32" t="str">
        <f>$B$601</f>
        <v>TB7DT</v>
      </c>
      <c r="D601" s="34" t="str">
        <f>'Đầu vào (2)'!H589</f>
        <v>Đường An Dương Vương</v>
      </c>
      <c r="E601" s="34" t="str">
        <f>'Đầu vào (2)'!I589</f>
        <v>Đường Đinh Tiên Hoàng</v>
      </c>
      <c r="F601" s="34" t="str">
        <f>'Đầu vào (2)'!K589</f>
        <v>Đường Ngô Quyền</v>
      </c>
      <c r="G601" s="37">
        <v>9800</v>
      </c>
      <c r="H601" s="37">
        <v>6900</v>
      </c>
      <c r="I601" s="37">
        <v>5900</v>
      </c>
      <c r="J601" s="160">
        <f>VLOOKUP(C601,'[4]1. MA DO'!$E$5:$AA$1933,23,0)</f>
        <v>1.1000000000000001</v>
      </c>
      <c r="K601" s="161">
        <f t="shared" si="1385"/>
        <v>1.1000000000000001</v>
      </c>
      <c r="L601" s="161">
        <f t="shared" si="1386"/>
        <v>1.1000000000000001</v>
      </c>
      <c r="M601" s="146">
        <f>'Đầu vào (2)'!L589</f>
        <v>7000</v>
      </c>
      <c r="N601" s="146">
        <f>'Đầu vào (2)'!M589</f>
        <v>3400</v>
      </c>
      <c r="O601" s="146">
        <f>'Đầu vào (2)'!N589</f>
        <v>2300</v>
      </c>
      <c r="P601" s="146">
        <f>'Đầu vào (2)'!O589</f>
        <v>1500</v>
      </c>
      <c r="Q601" s="147">
        <f>VLOOKUP(B601,'[3]Giá đề xuất ODT'!$G$11:$AD$2233,21,0)</f>
        <v>9800</v>
      </c>
      <c r="R601" s="147">
        <f>VLOOKUP(B601,'[3]Giá đề xuất ODT'!$G$11:$AD$2233,22,0)</f>
        <v>4700</v>
      </c>
      <c r="S601" s="147">
        <f>VLOOKUP(B601,'[3]Giá đề xuất ODT'!$G$11:$AD$2233,23,0)</f>
        <v>3200</v>
      </c>
      <c r="T601" s="147">
        <f>VLOOKUP(B601,'[3]Giá đề xuất ODT'!$G$11:$AD$2233,24,0)</f>
        <v>2100</v>
      </c>
      <c r="U601" s="147">
        <v>1</v>
      </c>
      <c r="V601" s="123"/>
      <c r="W601" s="147" t="str">
        <f>D601</f>
        <v>Đường An Dương Vương</v>
      </c>
      <c r="X601" s="147" t="str">
        <f>" đoạn từ "&amp;E601</f>
        <v xml:space="preserve"> đoạn từ Đường Đinh Tiên Hoàng</v>
      </c>
      <c r="Y601" s="147" t="str">
        <f>" đến "&amp;F601</f>
        <v xml:space="preserve"> đến Đường Ngô Quyền</v>
      </c>
      <c r="Z601" s="123"/>
      <c r="AA601" s="123"/>
      <c r="AB601" s="123"/>
      <c r="AC601" s="123"/>
      <c r="AD601" s="123"/>
    </row>
    <row r="602" spans="1:30" ht="78.75" x14ac:dyDescent="0.25">
      <c r="A602" s="32">
        <f t="shared" si="1387"/>
        <v>597</v>
      </c>
      <c r="B602" s="32" t="str">
        <f t="shared" ref="B602:B607" si="1414">B595</f>
        <v>VT2</v>
      </c>
      <c r="C602" s="32" t="str">
        <f t="shared" ref="C602:C607" si="1415">$B$601</f>
        <v>TB7DT</v>
      </c>
      <c r="D602" s="164" t="str">
        <f>V602&amp;W602&amp;X602&amp;Y602&amp;Z602&amp;"
"&amp;AA602&amp;"
"
&amp;AB602</f>
        <v>Các tuyến đường giao thông đấu nối trực tiếp ra Đường An Dương Vương đoạn từ Đường Đinh Tiên Hoàng đến Đường Ngô Quyền có hiện trạng là đường nhựa, bê tông xi măng:
- Có bề rộng ≥5m, cách đường giao thông ≤600m.
- Có bề rộng từ ≥3m đến &lt;5m, cách đường giao thông ≤400m.</v>
      </c>
      <c r="E602" s="165"/>
      <c r="F602" s="166"/>
      <c r="G602" s="148">
        <v>4700</v>
      </c>
      <c r="H602" s="37">
        <v>3300</v>
      </c>
      <c r="I602" s="37">
        <v>2800</v>
      </c>
      <c r="J602" s="160">
        <f>VLOOKUP(C602,'[4]1. MA DO'!$E$5:$AA$1933,23,0)</f>
        <v>1.1000000000000001</v>
      </c>
      <c r="K602" s="161">
        <f t="shared" si="1385"/>
        <v>1.1000000000000001</v>
      </c>
      <c r="L602" s="161">
        <f t="shared" si="1386"/>
        <v>1.1000000000000001</v>
      </c>
      <c r="M602" s="146">
        <f t="shared" ref="M602:M607" si="1416">M601</f>
        <v>7000</v>
      </c>
      <c r="N602" s="146">
        <f t="shared" ref="N602:N607" si="1417">N601</f>
        <v>3400</v>
      </c>
      <c r="O602" s="146">
        <f t="shared" ref="O602:O607" si="1418">O601</f>
        <v>2300</v>
      </c>
      <c r="P602" s="146">
        <f t="shared" ref="P602:P607" si="1419">P601</f>
        <v>1500</v>
      </c>
      <c r="Q602" s="147">
        <f t="shared" ref="Q602:Q607" si="1420">Q601</f>
        <v>9800</v>
      </c>
      <c r="R602" s="147">
        <f t="shared" ref="R602:R607" si="1421">R601</f>
        <v>4700</v>
      </c>
      <c r="S602" s="147">
        <f t="shared" ref="S602:S607" si="1422">S601</f>
        <v>3200</v>
      </c>
      <c r="T602" s="147">
        <f t="shared" ref="T602:U607" si="1423">T601</f>
        <v>2100</v>
      </c>
      <c r="U602" s="147">
        <f t="shared" si="1423"/>
        <v>1</v>
      </c>
      <c r="V602" s="147" t="str">
        <f t="shared" ref="V602:V607" si="1424">V595</f>
        <v xml:space="preserve">Các tuyến đường giao thông đấu nối trực tiếp ra </v>
      </c>
      <c r="W602" s="147" t="str">
        <f t="shared" ref="W602:X607" si="1425">W601</f>
        <v>Đường An Dương Vương</v>
      </c>
      <c r="X602" s="147" t="str">
        <f t="shared" si="1425"/>
        <v xml:space="preserve"> đoạn từ Đường Đinh Tiên Hoàng</v>
      </c>
      <c r="Y602" s="147" t="str">
        <f t="shared" ref="Y602:Y607" si="1426">Y601</f>
        <v xml:space="preserve"> đến Đường Ngô Quyền</v>
      </c>
      <c r="Z602" s="147" t="s">
        <v>335</v>
      </c>
      <c r="AA602" s="147" t="s">
        <v>269</v>
      </c>
      <c r="AB602" s="147" t="s">
        <v>270</v>
      </c>
      <c r="AC602" s="147"/>
      <c r="AD602" s="123"/>
    </row>
    <row r="603" spans="1:30" ht="78.75" x14ac:dyDescent="0.25">
      <c r="A603" s="32">
        <f t="shared" si="1387"/>
        <v>598</v>
      </c>
      <c r="B603" s="32" t="str">
        <f t="shared" si="1414"/>
        <v>VT3</v>
      </c>
      <c r="C603" s="32" t="str">
        <f t="shared" si="1415"/>
        <v>TB7DT</v>
      </c>
      <c r="D603" s="164" t="str">
        <f>V603&amp;W603&amp;X603&amp;Y603&amp;Z603&amp;"
"&amp;AA603&amp;"
"&amp;AB603&amp;"
"&amp;AC603</f>
        <v>Các tuyến đường giao thông đấu nối trực tiếp ra Đường An Dương Vương đoạn từ Đường Đinh Tiên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03" s="165"/>
      <c r="F603" s="166"/>
      <c r="G603" s="148">
        <v>3200</v>
      </c>
      <c r="H603" s="37">
        <v>2200</v>
      </c>
      <c r="I603" s="37">
        <v>1900</v>
      </c>
      <c r="J603" s="160">
        <f>VLOOKUP(C603,'[4]1. MA DO'!$E$5:$AA$1933,23,0)</f>
        <v>1.1000000000000001</v>
      </c>
      <c r="K603" s="161">
        <f t="shared" si="1385"/>
        <v>1.1000000000000001</v>
      </c>
      <c r="L603" s="161">
        <f t="shared" si="1386"/>
        <v>1.1000000000000001</v>
      </c>
      <c r="M603" s="146">
        <f t="shared" si="1416"/>
        <v>7000</v>
      </c>
      <c r="N603" s="146">
        <f t="shared" si="1417"/>
        <v>3400</v>
      </c>
      <c r="O603" s="146">
        <f t="shared" si="1418"/>
        <v>2300</v>
      </c>
      <c r="P603" s="146">
        <f t="shared" si="1419"/>
        <v>1500</v>
      </c>
      <c r="Q603" s="147">
        <f t="shared" si="1420"/>
        <v>9800</v>
      </c>
      <c r="R603" s="147">
        <f t="shared" si="1421"/>
        <v>4700</v>
      </c>
      <c r="S603" s="147">
        <f t="shared" si="1422"/>
        <v>3200</v>
      </c>
      <c r="T603" s="147">
        <f t="shared" si="1423"/>
        <v>2100</v>
      </c>
      <c r="U603" s="147">
        <f t="shared" si="1423"/>
        <v>1</v>
      </c>
      <c r="V603" s="147" t="str">
        <f t="shared" si="1424"/>
        <v xml:space="preserve">Các tuyến đường giao thông đấu nối trực tiếp ra </v>
      </c>
      <c r="W603" s="147" t="str">
        <f t="shared" si="1425"/>
        <v>Đường An Dương Vương</v>
      </c>
      <c r="X603" s="147" t="str">
        <f t="shared" si="1425"/>
        <v xml:space="preserve"> đoạn từ Đường Đinh Tiên Hoàng</v>
      </c>
      <c r="Y603" s="147" t="str">
        <f t="shared" si="1426"/>
        <v xml:space="preserve"> đến Đường Ngô Quyền</v>
      </c>
      <c r="Z603" s="147" t="s">
        <v>335</v>
      </c>
      <c r="AA603" s="147" t="s">
        <v>271</v>
      </c>
      <c r="AB603" s="147" t="s">
        <v>272</v>
      </c>
      <c r="AC603" s="147" t="s">
        <v>273</v>
      </c>
      <c r="AD603" s="123"/>
    </row>
    <row r="604" spans="1:30" ht="94.5" x14ac:dyDescent="0.25">
      <c r="A604" s="32">
        <f t="shared" si="1387"/>
        <v>599</v>
      </c>
      <c r="B604" s="32" t="str">
        <f t="shared" si="1414"/>
        <v>VT4</v>
      </c>
      <c r="C604" s="32" t="str">
        <f t="shared" si="1415"/>
        <v>TB7DT</v>
      </c>
      <c r="D604" s="164" t="str">
        <f>V604&amp;W604&amp;X604&amp;Y604&amp;Z604</f>
        <v>Các tuyến đường giao thông đấu nối trực tiếp ra Đường An Dương Vương đoạn từ Đường Đinh Tiên Hoàng đến Đường Ngô Quyền có hiện trạng là đường nhựa, bê tông xi măng:
- Có bề rộng từ ≥3m đến &lt;5m, cách đường giao thông &gt;600m.
- Có bề rộng &lt;3m, cách đường giao thông &gt;200m.</v>
      </c>
      <c r="E604" s="165"/>
      <c r="F604" s="166"/>
      <c r="G604" s="148">
        <v>2100</v>
      </c>
      <c r="H604" s="37">
        <v>1500</v>
      </c>
      <c r="I604" s="37">
        <v>1300</v>
      </c>
      <c r="J604" s="160">
        <f>VLOOKUP(C604,'[4]1. MA DO'!$E$5:$AA$1933,23,0)</f>
        <v>1.1000000000000001</v>
      </c>
      <c r="K604" s="161">
        <f t="shared" si="1385"/>
        <v>1.1000000000000001</v>
      </c>
      <c r="L604" s="161">
        <f t="shared" si="1386"/>
        <v>1.1000000000000001</v>
      </c>
      <c r="M604" s="146">
        <f t="shared" si="1416"/>
        <v>7000</v>
      </c>
      <c r="N604" s="146">
        <f t="shared" si="1417"/>
        <v>3400</v>
      </c>
      <c r="O604" s="146">
        <f t="shared" si="1418"/>
        <v>2300</v>
      </c>
      <c r="P604" s="146">
        <f t="shared" si="1419"/>
        <v>1500</v>
      </c>
      <c r="Q604" s="147">
        <f t="shared" si="1420"/>
        <v>9800</v>
      </c>
      <c r="R604" s="147">
        <f t="shared" si="1421"/>
        <v>4700</v>
      </c>
      <c r="S604" s="147">
        <f t="shared" si="1422"/>
        <v>3200</v>
      </c>
      <c r="T604" s="147">
        <f t="shared" si="1423"/>
        <v>2100</v>
      </c>
      <c r="U604" s="147">
        <f t="shared" si="1423"/>
        <v>1</v>
      </c>
      <c r="V604" s="147" t="str">
        <f t="shared" si="1424"/>
        <v xml:space="preserve">Các tuyến đường giao thông đấu nối trực tiếp ra </v>
      </c>
      <c r="W604" s="147" t="str">
        <f t="shared" si="1425"/>
        <v>Đường An Dương Vương</v>
      </c>
      <c r="X604" s="147" t="str">
        <f t="shared" si="1425"/>
        <v xml:space="preserve"> đoạn từ Đường Đinh Tiên Hoàng</v>
      </c>
      <c r="Y604" s="147" t="str">
        <f t="shared" si="1426"/>
        <v xml:space="preserve"> đến Đường Ngô Quyền</v>
      </c>
      <c r="Z604" s="147" t="s">
        <v>336</v>
      </c>
      <c r="AA604" s="147"/>
      <c r="AB604" s="147"/>
      <c r="AC604" s="147"/>
      <c r="AD604" s="123"/>
    </row>
    <row r="605" spans="1:30" ht="110.25" x14ac:dyDescent="0.25">
      <c r="A605" s="32">
        <f t="shared" si="1387"/>
        <v>600</v>
      </c>
      <c r="B605" s="32" t="str">
        <f t="shared" si="1414"/>
        <v>VT2*0,8</v>
      </c>
      <c r="C605" s="32" t="str">
        <f t="shared" si="1415"/>
        <v>TB7DT</v>
      </c>
      <c r="D605" s="164" t="str">
        <f>V605&amp;W605&amp;X605&amp;Y605&amp;Z605&amp;"
"&amp;AA605&amp;"
"
&amp;AB605</f>
        <v>Các tuyến đường giao thông không đấu nối trực tiếp và thông ra Đường An Dương Vương đoạn từ Đường Đinh Tiên Hoàng đến Đường Ngô Quyền có hiện trạng là đường nhựa, bê tông xi măng:
- Có bề rộng ≥5m, cách đường giao thông ≤600m.
- Có bề rộng từ ≥3m đến &lt;5m, cách đường giao thông ≤400m.</v>
      </c>
      <c r="E605" s="165"/>
      <c r="F605" s="166"/>
      <c r="G605" s="148">
        <v>4200</v>
      </c>
      <c r="H605" s="37">
        <v>2900</v>
      </c>
      <c r="I605" s="37">
        <v>2500</v>
      </c>
      <c r="J605" s="160">
        <f>VLOOKUP(C605,'[4]1. MA DO'!$E$5:$AA$1933,23,0)</f>
        <v>1.1000000000000001</v>
      </c>
      <c r="K605" s="161">
        <f t="shared" si="1385"/>
        <v>1.1000000000000001</v>
      </c>
      <c r="L605" s="161">
        <f t="shared" si="1386"/>
        <v>1.1000000000000001</v>
      </c>
      <c r="M605" s="146">
        <f t="shared" si="1416"/>
        <v>7000</v>
      </c>
      <c r="N605" s="146">
        <f t="shared" si="1417"/>
        <v>3400</v>
      </c>
      <c r="O605" s="146">
        <f t="shared" si="1418"/>
        <v>2300</v>
      </c>
      <c r="P605" s="146">
        <f t="shared" si="1419"/>
        <v>1500</v>
      </c>
      <c r="Q605" s="147">
        <f t="shared" si="1420"/>
        <v>9800</v>
      </c>
      <c r="R605" s="147">
        <f t="shared" si="1421"/>
        <v>4700</v>
      </c>
      <c r="S605" s="147">
        <f t="shared" si="1422"/>
        <v>3200</v>
      </c>
      <c r="T605" s="147">
        <f t="shared" si="1423"/>
        <v>2100</v>
      </c>
      <c r="U605" s="147">
        <f t="shared" si="1423"/>
        <v>1</v>
      </c>
      <c r="V605" s="147" t="str">
        <f t="shared" si="1424"/>
        <v xml:space="preserve">Các tuyến đường giao thông không đấu nối trực tiếp và thông ra </v>
      </c>
      <c r="W605" s="147" t="str">
        <f t="shared" si="1425"/>
        <v>Đường An Dương Vương</v>
      </c>
      <c r="X605" s="147" t="str">
        <f t="shared" si="1425"/>
        <v xml:space="preserve"> đoạn từ Đường Đinh Tiên Hoàng</v>
      </c>
      <c r="Y605" s="147" t="str">
        <f t="shared" si="1426"/>
        <v xml:space="preserve"> đến Đường Ngô Quyền</v>
      </c>
      <c r="Z605" s="147" t="s">
        <v>335</v>
      </c>
      <c r="AA605" s="147" t="s">
        <v>269</v>
      </c>
      <c r="AB605" s="147" t="s">
        <v>270</v>
      </c>
      <c r="AC605" s="147"/>
      <c r="AD605" s="123"/>
    </row>
    <row r="606" spans="1:30" ht="110.25" x14ac:dyDescent="0.25">
      <c r="A606" s="32">
        <f t="shared" si="1387"/>
        <v>601</v>
      </c>
      <c r="B606" s="32" t="str">
        <f t="shared" si="1414"/>
        <v>VT3*0,8</v>
      </c>
      <c r="C606" s="32" t="str">
        <f t="shared" si="1415"/>
        <v>TB7DT</v>
      </c>
      <c r="D606" s="164" t="str">
        <f>V606&amp;W606&amp;X606&amp;Y606&amp;Z606&amp;"
"&amp;AA606&amp;"
"
&amp;AB606&amp;"
"&amp;AC606</f>
        <v>Các tuyến đường giao thông không đấu nối trực tiếp và thông ra Đường An Dương Vương đoạn từ Đường Đinh Tiên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06" s="165"/>
      <c r="F606" s="166"/>
      <c r="G606" s="148">
        <v>2900</v>
      </c>
      <c r="H606" s="37">
        <v>2000</v>
      </c>
      <c r="I606" s="37">
        <v>1700</v>
      </c>
      <c r="J606" s="160">
        <f>VLOOKUP(C606,'[4]1. MA DO'!$E$5:$AA$1933,23,0)</f>
        <v>1.1000000000000001</v>
      </c>
      <c r="K606" s="161">
        <f t="shared" si="1385"/>
        <v>1.1000000000000001</v>
      </c>
      <c r="L606" s="161">
        <f t="shared" si="1386"/>
        <v>1.1000000000000001</v>
      </c>
      <c r="M606" s="146">
        <f t="shared" si="1416"/>
        <v>7000</v>
      </c>
      <c r="N606" s="146">
        <f t="shared" si="1417"/>
        <v>3400</v>
      </c>
      <c r="O606" s="146">
        <f t="shared" si="1418"/>
        <v>2300</v>
      </c>
      <c r="P606" s="146">
        <f t="shared" si="1419"/>
        <v>1500</v>
      </c>
      <c r="Q606" s="147">
        <f t="shared" si="1420"/>
        <v>9800</v>
      </c>
      <c r="R606" s="147">
        <f t="shared" si="1421"/>
        <v>4700</v>
      </c>
      <c r="S606" s="147">
        <f t="shared" si="1422"/>
        <v>3200</v>
      </c>
      <c r="T606" s="147">
        <f t="shared" si="1423"/>
        <v>2100</v>
      </c>
      <c r="U606" s="147">
        <f t="shared" si="1423"/>
        <v>1</v>
      </c>
      <c r="V606" s="147" t="str">
        <f t="shared" si="1424"/>
        <v xml:space="preserve">Các tuyến đường giao thông không đấu nối trực tiếp và thông ra </v>
      </c>
      <c r="W606" s="147" t="str">
        <f t="shared" si="1425"/>
        <v>Đường An Dương Vương</v>
      </c>
      <c r="X606" s="147" t="str">
        <f t="shared" si="1425"/>
        <v xml:space="preserve"> đoạn từ Đường Đinh Tiên Hoàng</v>
      </c>
      <c r="Y606" s="147" t="str">
        <f t="shared" si="1426"/>
        <v xml:space="preserve"> đến Đường Ngô Quyền</v>
      </c>
      <c r="Z606" s="147" t="s">
        <v>335</v>
      </c>
      <c r="AA606" s="147" t="s">
        <v>271</v>
      </c>
      <c r="AB606" s="147" t="s">
        <v>272</v>
      </c>
      <c r="AC606" s="147" t="s">
        <v>273</v>
      </c>
      <c r="AD606" s="123"/>
    </row>
    <row r="607" spans="1:30" ht="110.25" x14ac:dyDescent="0.25">
      <c r="A607" s="32">
        <f t="shared" si="1387"/>
        <v>602</v>
      </c>
      <c r="B607" s="32" t="str">
        <f t="shared" si="1414"/>
        <v>VT4*0,8</v>
      </c>
      <c r="C607" s="32" t="str">
        <f t="shared" si="1415"/>
        <v>TB7DT</v>
      </c>
      <c r="D607" s="164" t="str">
        <f>V607&amp;W607&amp;X607&amp;Y607&amp;Z607</f>
        <v>Các tuyến đường giao thông không đấu nối trực tiếp và thông ra Đường An Dương Vương đoạn từ Đường Đinh Tiên Hoàng đến Đường Ngô Quyền có hiện trạng là đường nhựa, bê tông xi măng:
- Có bề rộng từ ≥3m đến &lt;5m, cách đường giao thông &gt;600m.
- Có bề rộng &lt;3m, cách đường giao thông &gt;200m.</v>
      </c>
      <c r="E607" s="165"/>
      <c r="F607" s="166"/>
      <c r="G607" s="148">
        <v>1900</v>
      </c>
      <c r="H607" s="37">
        <v>1300</v>
      </c>
      <c r="I607" s="37">
        <v>1100</v>
      </c>
      <c r="J607" s="160">
        <f>VLOOKUP(C607,'[4]1. MA DO'!$E$5:$AA$1933,23,0)</f>
        <v>1.1000000000000001</v>
      </c>
      <c r="K607" s="161">
        <f t="shared" si="1385"/>
        <v>1.1000000000000001</v>
      </c>
      <c r="L607" s="161">
        <f t="shared" si="1386"/>
        <v>1.1000000000000001</v>
      </c>
      <c r="M607" s="146">
        <f t="shared" si="1416"/>
        <v>7000</v>
      </c>
      <c r="N607" s="146">
        <f t="shared" si="1417"/>
        <v>3400</v>
      </c>
      <c r="O607" s="146">
        <f t="shared" si="1418"/>
        <v>2300</v>
      </c>
      <c r="P607" s="146">
        <f t="shared" si="1419"/>
        <v>1500</v>
      </c>
      <c r="Q607" s="147">
        <f t="shared" si="1420"/>
        <v>9800</v>
      </c>
      <c r="R607" s="147">
        <f t="shared" si="1421"/>
        <v>4700</v>
      </c>
      <c r="S607" s="147">
        <f t="shared" si="1422"/>
        <v>3200</v>
      </c>
      <c r="T607" s="147">
        <f t="shared" si="1423"/>
        <v>2100</v>
      </c>
      <c r="U607" s="147">
        <f t="shared" si="1423"/>
        <v>1</v>
      </c>
      <c r="V607" s="147" t="str">
        <f t="shared" si="1424"/>
        <v xml:space="preserve">Các tuyến đường giao thông không đấu nối trực tiếp và thông ra </v>
      </c>
      <c r="W607" s="147" t="str">
        <f t="shared" si="1425"/>
        <v>Đường An Dương Vương</v>
      </c>
      <c r="X607" s="147" t="str">
        <f t="shared" si="1425"/>
        <v xml:space="preserve"> đoạn từ Đường Đinh Tiên Hoàng</v>
      </c>
      <c r="Y607" s="147" t="str">
        <f t="shared" si="1426"/>
        <v xml:space="preserve"> đến Đường Ngô Quyền</v>
      </c>
      <c r="Z607" s="147" t="s">
        <v>336</v>
      </c>
      <c r="AA607" s="147"/>
      <c r="AB607" s="147"/>
      <c r="AC607" s="147"/>
      <c r="AD607" s="123"/>
    </row>
    <row r="608" spans="1:30" ht="31.5" x14ac:dyDescent="0.25">
      <c r="A608" s="32">
        <f t="shared" si="1387"/>
        <v>603</v>
      </c>
      <c r="B608" s="32" t="str">
        <f>'Đầu vào (2)'!G596</f>
        <v>TB8DT</v>
      </c>
      <c r="C608" s="32" t="str">
        <f>$B$608</f>
        <v>TB8DT</v>
      </c>
      <c r="D608" s="34" t="str">
        <f>'Đầu vào (2)'!H596</f>
        <v>Đường Bùi Thị Xuân</v>
      </c>
      <c r="E608" s="34" t="str">
        <f>'Đầu vào (2)'!I596</f>
        <v>Quốc lộ 1</v>
      </c>
      <c r="F608" s="34" t="str">
        <f>'Đầu vào (2)'!K596</f>
        <v>Thửa đất số 7, tờ BĐĐC số 17, thị trấn Trảng Bom (cũ)</v>
      </c>
      <c r="G608" s="37">
        <v>7300</v>
      </c>
      <c r="H608" s="37">
        <v>5100</v>
      </c>
      <c r="I608" s="37">
        <v>4400</v>
      </c>
      <c r="J608" s="160">
        <f>VLOOKUP(C608,'[4]1. MA DO'!$E$5:$AA$1933,23,0)</f>
        <v>1.1299999999999999</v>
      </c>
      <c r="K608" s="161">
        <f t="shared" si="1385"/>
        <v>1.1299999999999999</v>
      </c>
      <c r="L608" s="161">
        <f t="shared" si="1386"/>
        <v>1.1299999999999999</v>
      </c>
      <c r="M608" s="146">
        <f>'Đầu vào (2)'!L596</f>
        <v>6500</v>
      </c>
      <c r="N608" s="146">
        <f>'Đầu vào (2)'!M596</f>
        <v>3300</v>
      </c>
      <c r="O608" s="146">
        <f>'Đầu vào (2)'!N596</f>
        <v>2200</v>
      </c>
      <c r="P608" s="146">
        <f>'Đầu vào (2)'!O596</f>
        <v>1400</v>
      </c>
      <c r="Q608" s="147">
        <f>VLOOKUP(B608,'[3]Giá đề xuất ODT'!$G$11:$AD$2233,21,0)</f>
        <v>7300</v>
      </c>
      <c r="R608" s="147">
        <f>VLOOKUP(B608,'[3]Giá đề xuất ODT'!$G$11:$AD$2233,22,0)</f>
        <v>3700</v>
      </c>
      <c r="S608" s="147">
        <f>VLOOKUP(B608,'[3]Giá đề xuất ODT'!$G$11:$AD$2233,23,0)</f>
        <v>2500</v>
      </c>
      <c r="T608" s="147">
        <f>VLOOKUP(B608,'[3]Giá đề xuất ODT'!$G$11:$AD$2233,24,0)</f>
        <v>1600</v>
      </c>
      <c r="U608" s="147">
        <v>1</v>
      </c>
      <c r="V608" s="123"/>
      <c r="W608" s="147" t="str">
        <f>D608</f>
        <v>Đường Bùi Thị Xuân</v>
      </c>
      <c r="X608" s="147" t="str">
        <f>" đoạn từ "&amp;E608</f>
        <v xml:space="preserve"> đoạn từ Quốc lộ 1</v>
      </c>
      <c r="Y608" s="147" t="str">
        <f>" đến "&amp;F608</f>
        <v xml:space="preserve"> đến Thửa đất số 7, tờ BĐĐC số 17, thị trấn Trảng Bom (cũ)</v>
      </c>
      <c r="Z608" s="123"/>
      <c r="AA608" s="123"/>
      <c r="AB608" s="123"/>
      <c r="AC608" s="123"/>
      <c r="AD608" s="123"/>
    </row>
    <row r="609" spans="1:30" ht="78.75" x14ac:dyDescent="0.25">
      <c r="A609" s="32">
        <f t="shared" si="1387"/>
        <v>604</v>
      </c>
      <c r="B609" s="32" t="str">
        <f t="shared" ref="B609:B614" si="1427">B602</f>
        <v>VT2</v>
      </c>
      <c r="C609" s="32" t="str">
        <f t="shared" ref="C609:C614" si="1428">$B$608</f>
        <v>TB8DT</v>
      </c>
      <c r="D609" s="164" t="str">
        <f>V609&amp;W609&amp;X609&amp;Y609&amp;Z609&amp;"
"&amp;AA609&amp;"
"
&amp;AB609</f>
        <v>Các tuyến đường giao thông đấu nối trực tiếp ra Đường Bùi Thị Xuân đoạn từ Quốc lộ 1 đến Thửa đất số 7, tờ BĐĐC số 17, thị trấn Trảng Bom (cũ) có hiện trạng là đường nhựa, bê tông xi măng:
- Có bề rộng ≥5m, cách đường giao thông ≤600m.
- Có bề rộng từ ≥3m đến &lt;5m, cách đường giao thông ≤400m.</v>
      </c>
      <c r="E609" s="165"/>
      <c r="F609" s="166"/>
      <c r="G609" s="148">
        <v>3700</v>
      </c>
      <c r="H609" s="37">
        <v>2600</v>
      </c>
      <c r="I609" s="37">
        <v>2200</v>
      </c>
      <c r="J609" s="160">
        <f>VLOOKUP(C609,'[4]1. MA DO'!$E$5:$AA$1933,23,0)</f>
        <v>1.1299999999999999</v>
      </c>
      <c r="K609" s="161">
        <f t="shared" si="1385"/>
        <v>1.1299999999999999</v>
      </c>
      <c r="L609" s="161">
        <f t="shared" si="1386"/>
        <v>1.1299999999999999</v>
      </c>
      <c r="M609" s="146">
        <f t="shared" ref="M609:M614" si="1429">M608</f>
        <v>6500</v>
      </c>
      <c r="N609" s="146">
        <f t="shared" ref="N609:N614" si="1430">N608</f>
        <v>3300</v>
      </c>
      <c r="O609" s="146">
        <f t="shared" ref="O609:O614" si="1431">O608</f>
        <v>2200</v>
      </c>
      <c r="P609" s="146">
        <f t="shared" ref="P609:P614" si="1432">P608</f>
        <v>1400</v>
      </c>
      <c r="Q609" s="147">
        <f t="shared" ref="Q609:Q614" si="1433">Q608</f>
        <v>7300</v>
      </c>
      <c r="R609" s="147">
        <f t="shared" ref="R609:R614" si="1434">R608</f>
        <v>3700</v>
      </c>
      <c r="S609" s="147">
        <f t="shared" ref="S609:S614" si="1435">S608</f>
        <v>2500</v>
      </c>
      <c r="T609" s="147">
        <f t="shared" ref="T609:U614" si="1436">T608</f>
        <v>1600</v>
      </c>
      <c r="U609" s="147">
        <f t="shared" si="1436"/>
        <v>1</v>
      </c>
      <c r="V609" s="147" t="str">
        <f t="shared" ref="V609:V614" si="1437">V602</f>
        <v xml:space="preserve">Các tuyến đường giao thông đấu nối trực tiếp ra </v>
      </c>
      <c r="W609" s="147" t="str">
        <f t="shared" ref="W609:X614" si="1438">W608</f>
        <v>Đường Bùi Thị Xuân</v>
      </c>
      <c r="X609" s="147" t="str">
        <f t="shared" si="1438"/>
        <v xml:space="preserve"> đoạn từ Quốc lộ 1</v>
      </c>
      <c r="Y609" s="147" t="str">
        <f t="shared" ref="Y609:Y614" si="1439">Y608</f>
        <v xml:space="preserve"> đến Thửa đất số 7, tờ BĐĐC số 17, thị trấn Trảng Bom (cũ)</v>
      </c>
      <c r="Z609" s="147" t="s">
        <v>335</v>
      </c>
      <c r="AA609" s="147" t="str">
        <f>AA602</f>
        <v>- Có bề rộng ≥5m, cách đường giao thông ≤600m.</v>
      </c>
      <c r="AB609" s="147" t="str">
        <f>AB602</f>
        <v>- Có bề rộng từ ≥3m đến &lt;5m, cách đường giao thông ≤400m.</v>
      </c>
      <c r="AC609" s="147">
        <f>AC602</f>
        <v>0</v>
      </c>
      <c r="AD609" s="123"/>
    </row>
    <row r="610" spans="1:30" ht="78.75" x14ac:dyDescent="0.25">
      <c r="A610" s="32">
        <f t="shared" si="1387"/>
        <v>605</v>
      </c>
      <c r="B610" s="32" t="str">
        <f t="shared" si="1427"/>
        <v>VT3</v>
      </c>
      <c r="C610" s="32" t="str">
        <f t="shared" si="1428"/>
        <v>TB8DT</v>
      </c>
      <c r="D610" s="164" t="str">
        <f>V610&amp;W610&amp;X610&amp;Y610&amp;Z610&amp;"
"&amp;AA610&amp;"
"&amp;AB610&amp;"
"&amp;AC610</f>
        <v>Các tuyến đường giao thông đấu nối trực tiếp ra Đường Bùi Thị Xuân đoạn từ Quốc lộ 1 đến Thửa đất số 7, tờ BĐĐC số 17, thị trấn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E610" s="165"/>
      <c r="F610" s="166"/>
      <c r="G610" s="148">
        <v>2500</v>
      </c>
      <c r="H610" s="37">
        <v>1800</v>
      </c>
      <c r="I610" s="37">
        <v>1500</v>
      </c>
      <c r="J610" s="160">
        <f>VLOOKUP(C610,'[4]1. MA DO'!$E$5:$AA$1933,23,0)</f>
        <v>1.1299999999999999</v>
      </c>
      <c r="K610" s="161">
        <f t="shared" si="1385"/>
        <v>1.1299999999999999</v>
      </c>
      <c r="L610" s="161">
        <f t="shared" si="1386"/>
        <v>1.1299999999999999</v>
      </c>
      <c r="M610" s="146">
        <f t="shared" si="1429"/>
        <v>6500</v>
      </c>
      <c r="N610" s="146">
        <f t="shared" si="1430"/>
        <v>3300</v>
      </c>
      <c r="O610" s="146">
        <f t="shared" si="1431"/>
        <v>2200</v>
      </c>
      <c r="P610" s="146">
        <f t="shared" si="1432"/>
        <v>1400</v>
      </c>
      <c r="Q610" s="147">
        <f t="shared" si="1433"/>
        <v>7300</v>
      </c>
      <c r="R610" s="147">
        <f t="shared" si="1434"/>
        <v>3700</v>
      </c>
      <c r="S610" s="147">
        <f t="shared" si="1435"/>
        <v>2500</v>
      </c>
      <c r="T610" s="147">
        <f t="shared" si="1436"/>
        <v>1600</v>
      </c>
      <c r="U610" s="147">
        <f t="shared" si="1436"/>
        <v>1</v>
      </c>
      <c r="V610" s="147" t="str">
        <f t="shared" si="1437"/>
        <v xml:space="preserve">Các tuyến đường giao thông đấu nối trực tiếp ra </v>
      </c>
      <c r="W610" s="147" t="str">
        <f t="shared" si="1438"/>
        <v>Đường Bùi Thị Xuân</v>
      </c>
      <c r="X610" s="147" t="str">
        <f t="shared" si="1438"/>
        <v xml:space="preserve"> đoạn từ Quốc lộ 1</v>
      </c>
      <c r="Y610" s="147" t="str">
        <f t="shared" si="1439"/>
        <v xml:space="preserve"> đến Thửa đất số 7, tờ BĐĐC số 17, thị trấn Trảng Bom (cũ)</v>
      </c>
      <c r="Z610" s="147" t="s">
        <v>335</v>
      </c>
      <c r="AA610" s="147" t="str">
        <f t="shared" ref="AA610:AC610" si="1440">AA603</f>
        <v>- Có bề rộng ≥5m, cách đường giao thông &gt;600m.</v>
      </c>
      <c r="AB610" s="147" t="str">
        <f t="shared" si="1440"/>
        <v>- Có bề rộng từ ≥3m đến &lt;5m, cách đường giao thông từ &gt;400m đến ≤600m.</v>
      </c>
      <c r="AC610" s="147" t="str">
        <f t="shared" si="1440"/>
        <v>- Có bề rộng &lt;3m, cách đường giao thông ≤200m.</v>
      </c>
      <c r="AD610" s="123"/>
    </row>
    <row r="611" spans="1:30" ht="94.5" x14ac:dyDescent="0.25">
      <c r="A611" s="32">
        <f t="shared" si="1387"/>
        <v>606</v>
      </c>
      <c r="B611" s="32" t="str">
        <f t="shared" si="1427"/>
        <v>VT4</v>
      </c>
      <c r="C611" s="32" t="str">
        <f t="shared" si="1428"/>
        <v>TB8DT</v>
      </c>
      <c r="D611" s="164" t="str">
        <f>V611&amp;W611&amp;X611&amp;Y611&amp;Z611</f>
        <v>Các tuyến đường giao thông đấu nối trực tiếp ra Đường Bùi Thị Xuân đoạn từ Quốc lộ 1 đến Thửa đất số 7, tờ BĐĐC số 17, thị trấn Trảng Bom (cũ) có hiện trạng là đường nhựa, bê tông xi măng:
- Có bề rộng từ ≥3m đến &lt;5m, cách đường giao thông &gt;600m.
- Có bề rộng &lt;3m, cách đường giao thông &gt;200m.</v>
      </c>
      <c r="E611" s="165"/>
      <c r="F611" s="166"/>
      <c r="G611" s="148">
        <v>1600</v>
      </c>
      <c r="H611" s="37">
        <v>1100</v>
      </c>
      <c r="I611" s="37">
        <v>960</v>
      </c>
      <c r="J611" s="160">
        <f>VLOOKUP(C611,'[4]1. MA DO'!$E$5:$AA$1933,23,0)</f>
        <v>1.1299999999999999</v>
      </c>
      <c r="K611" s="161">
        <f t="shared" si="1385"/>
        <v>1.1299999999999999</v>
      </c>
      <c r="L611" s="161">
        <f t="shared" si="1386"/>
        <v>1.1299999999999999</v>
      </c>
      <c r="M611" s="146">
        <f t="shared" si="1429"/>
        <v>6500</v>
      </c>
      <c r="N611" s="146">
        <f t="shared" si="1430"/>
        <v>3300</v>
      </c>
      <c r="O611" s="146">
        <f t="shared" si="1431"/>
        <v>2200</v>
      </c>
      <c r="P611" s="146">
        <f t="shared" si="1432"/>
        <v>1400</v>
      </c>
      <c r="Q611" s="147">
        <f t="shared" si="1433"/>
        <v>7300</v>
      </c>
      <c r="R611" s="147">
        <f t="shared" si="1434"/>
        <v>3700</v>
      </c>
      <c r="S611" s="147">
        <f t="shared" si="1435"/>
        <v>2500</v>
      </c>
      <c r="T611" s="147">
        <f t="shared" si="1436"/>
        <v>1600</v>
      </c>
      <c r="U611" s="147">
        <f t="shared" si="1436"/>
        <v>1</v>
      </c>
      <c r="V611" s="147" t="str">
        <f t="shared" si="1437"/>
        <v xml:space="preserve">Các tuyến đường giao thông đấu nối trực tiếp ra </v>
      </c>
      <c r="W611" s="147" t="str">
        <f t="shared" si="1438"/>
        <v>Đường Bùi Thị Xuân</v>
      </c>
      <c r="X611" s="147" t="str">
        <f t="shared" si="1438"/>
        <v xml:space="preserve"> đoạn từ Quốc lộ 1</v>
      </c>
      <c r="Y611" s="147" t="str">
        <f t="shared" si="1439"/>
        <v xml:space="preserve"> đến Thửa đất số 7, tờ BĐĐC số 17, thị trấn Trảng Bom (cũ)</v>
      </c>
      <c r="Z611" s="147" t="s">
        <v>336</v>
      </c>
      <c r="AA611" s="147">
        <f t="shared" ref="AA611:AC611" si="1441">AA604</f>
        <v>0</v>
      </c>
      <c r="AB611" s="147">
        <f t="shared" si="1441"/>
        <v>0</v>
      </c>
      <c r="AC611" s="147">
        <f t="shared" si="1441"/>
        <v>0</v>
      </c>
      <c r="AD611" s="123"/>
    </row>
    <row r="612" spans="1:30" ht="110.25" x14ac:dyDescent="0.25">
      <c r="A612" s="32">
        <f t="shared" si="1387"/>
        <v>607</v>
      </c>
      <c r="B612" s="32" t="str">
        <f t="shared" si="1427"/>
        <v>VT2*0,8</v>
      </c>
      <c r="C612" s="32" t="str">
        <f t="shared" si="1428"/>
        <v>TB8DT</v>
      </c>
      <c r="D612" s="164" t="str">
        <f>V612&amp;W612&amp;X612&amp;Y612&amp;Z612&amp;"
"&amp;AA612&amp;"
"
&amp;AB612</f>
        <v>Các tuyến đường giao thông không đấu nối trực tiếp và thông ra Đường Bùi Thị Xuân đoạn từ Quốc lộ 1 đến Thửa đất số 7, tờ BĐĐC số 17, thị trấn Trảng Bom (cũ) có hiện trạng là đường nhựa, bê tông xi măng:
- Có bề rộng ≥5m, cách đường giao thông ≤600m.
- Có bề rộng từ ≥3m đến &lt;5m, cách đường giao thông ≤400m.</v>
      </c>
      <c r="E612" s="165"/>
      <c r="F612" s="166"/>
      <c r="G612" s="148">
        <v>3300</v>
      </c>
      <c r="H612" s="37">
        <v>2300</v>
      </c>
      <c r="I612" s="37">
        <v>2000</v>
      </c>
      <c r="J612" s="160">
        <f>VLOOKUP(C612,'[4]1. MA DO'!$E$5:$AA$1933,23,0)</f>
        <v>1.1299999999999999</v>
      </c>
      <c r="K612" s="161">
        <f t="shared" si="1385"/>
        <v>1.1299999999999999</v>
      </c>
      <c r="L612" s="161">
        <f t="shared" si="1386"/>
        <v>1.1299999999999999</v>
      </c>
      <c r="M612" s="146">
        <f t="shared" si="1429"/>
        <v>6500</v>
      </c>
      <c r="N612" s="146">
        <f t="shared" si="1430"/>
        <v>3300</v>
      </c>
      <c r="O612" s="146">
        <f t="shared" si="1431"/>
        <v>2200</v>
      </c>
      <c r="P612" s="146">
        <f t="shared" si="1432"/>
        <v>1400</v>
      </c>
      <c r="Q612" s="147">
        <f t="shared" si="1433"/>
        <v>7300</v>
      </c>
      <c r="R612" s="147">
        <f t="shared" si="1434"/>
        <v>3700</v>
      </c>
      <c r="S612" s="147">
        <f t="shared" si="1435"/>
        <v>2500</v>
      </c>
      <c r="T612" s="147">
        <f t="shared" si="1436"/>
        <v>1600</v>
      </c>
      <c r="U612" s="147">
        <f t="shared" si="1436"/>
        <v>1</v>
      </c>
      <c r="V612" s="147" t="str">
        <f t="shared" si="1437"/>
        <v xml:space="preserve">Các tuyến đường giao thông không đấu nối trực tiếp và thông ra </v>
      </c>
      <c r="W612" s="147" t="str">
        <f t="shared" si="1438"/>
        <v>Đường Bùi Thị Xuân</v>
      </c>
      <c r="X612" s="147" t="str">
        <f t="shared" si="1438"/>
        <v xml:space="preserve"> đoạn từ Quốc lộ 1</v>
      </c>
      <c r="Y612" s="147" t="str">
        <f t="shared" si="1439"/>
        <v xml:space="preserve"> đến Thửa đất số 7, tờ BĐĐC số 17, thị trấn Trảng Bom (cũ)</v>
      </c>
      <c r="Z612" s="147" t="s">
        <v>335</v>
      </c>
      <c r="AA612" s="147" t="str">
        <f t="shared" ref="AA612:AC612" si="1442">AA605</f>
        <v>- Có bề rộng ≥5m, cách đường giao thông ≤600m.</v>
      </c>
      <c r="AB612" s="147" t="str">
        <f t="shared" si="1442"/>
        <v>- Có bề rộng từ ≥3m đến &lt;5m, cách đường giao thông ≤400m.</v>
      </c>
      <c r="AC612" s="147">
        <f t="shared" si="1442"/>
        <v>0</v>
      </c>
      <c r="AD612" s="123"/>
    </row>
    <row r="613" spans="1:30" ht="110.25" x14ac:dyDescent="0.25">
      <c r="A613" s="32">
        <f t="shared" si="1387"/>
        <v>608</v>
      </c>
      <c r="B613" s="32" t="str">
        <f t="shared" si="1427"/>
        <v>VT3*0,8</v>
      </c>
      <c r="C613" s="32" t="str">
        <f t="shared" si="1428"/>
        <v>TB8DT</v>
      </c>
      <c r="D613" s="164" t="str">
        <f>V613&amp;W613&amp;X613&amp;Y613&amp;Z613&amp;"
"&amp;AA613&amp;"
"
&amp;AB613&amp;"
"&amp;AC613</f>
        <v>Các tuyến đường giao thông không đấu nối trực tiếp và thông ra Đường Bùi Thị Xuân đoạn từ Quốc lộ 1 đến Thửa đất số 7, tờ BĐĐC số 17, thị trấn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E613" s="165"/>
      <c r="F613" s="166"/>
      <c r="G613" s="148">
        <v>2300</v>
      </c>
      <c r="H613" s="37">
        <v>1600</v>
      </c>
      <c r="I613" s="37">
        <v>1400</v>
      </c>
      <c r="J613" s="160">
        <f>VLOOKUP(C613,'[4]1. MA DO'!$E$5:$AA$1933,23,0)</f>
        <v>1.1299999999999999</v>
      </c>
      <c r="K613" s="161">
        <f t="shared" si="1385"/>
        <v>1.1299999999999999</v>
      </c>
      <c r="L613" s="161">
        <f t="shared" si="1386"/>
        <v>1.1299999999999999</v>
      </c>
      <c r="M613" s="146">
        <f t="shared" si="1429"/>
        <v>6500</v>
      </c>
      <c r="N613" s="146">
        <f t="shared" si="1430"/>
        <v>3300</v>
      </c>
      <c r="O613" s="146">
        <f t="shared" si="1431"/>
        <v>2200</v>
      </c>
      <c r="P613" s="146">
        <f t="shared" si="1432"/>
        <v>1400</v>
      </c>
      <c r="Q613" s="147">
        <f t="shared" si="1433"/>
        <v>7300</v>
      </c>
      <c r="R613" s="147">
        <f t="shared" si="1434"/>
        <v>3700</v>
      </c>
      <c r="S613" s="147">
        <f t="shared" si="1435"/>
        <v>2500</v>
      </c>
      <c r="T613" s="147">
        <f t="shared" si="1436"/>
        <v>1600</v>
      </c>
      <c r="U613" s="147">
        <f t="shared" si="1436"/>
        <v>1</v>
      </c>
      <c r="V613" s="147" t="str">
        <f t="shared" si="1437"/>
        <v xml:space="preserve">Các tuyến đường giao thông không đấu nối trực tiếp và thông ra </v>
      </c>
      <c r="W613" s="147" t="str">
        <f t="shared" si="1438"/>
        <v>Đường Bùi Thị Xuân</v>
      </c>
      <c r="X613" s="147" t="str">
        <f t="shared" si="1438"/>
        <v xml:space="preserve"> đoạn từ Quốc lộ 1</v>
      </c>
      <c r="Y613" s="147" t="str">
        <f t="shared" si="1439"/>
        <v xml:space="preserve"> đến Thửa đất số 7, tờ BĐĐC số 17, thị trấn Trảng Bom (cũ)</v>
      </c>
      <c r="Z613" s="147" t="s">
        <v>335</v>
      </c>
      <c r="AA613" s="147" t="str">
        <f t="shared" ref="AA613:AC613" si="1443">AA606</f>
        <v>- Có bề rộng ≥5m, cách đường giao thông &gt;600m.</v>
      </c>
      <c r="AB613" s="147" t="str">
        <f t="shared" si="1443"/>
        <v>- Có bề rộng từ ≥3m đến &lt;5m, cách đường giao thông từ &gt;400m đến ≤600m.</v>
      </c>
      <c r="AC613" s="147" t="str">
        <f t="shared" si="1443"/>
        <v>- Có bề rộng &lt;3m, cách đường giao thông ≤200m.</v>
      </c>
      <c r="AD613" s="123"/>
    </row>
    <row r="614" spans="1:30" ht="110.25" x14ac:dyDescent="0.25">
      <c r="A614" s="32">
        <f t="shared" si="1387"/>
        <v>609</v>
      </c>
      <c r="B614" s="32" t="str">
        <f t="shared" si="1427"/>
        <v>VT4*0,8</v>
      </c>
      <c r="C614" s="32" t="str">
        <f t="shared" si="1428"/>
        <v>TB8DT</v>
      </c>
      <c r="D614" s="164" t="str">
        <f>V614&amp;W614&amp;X614&amp;Y614&amp;Z614</f>
        <v>Các tuyến đường giao thông không đấu nối trực tiếp và thông ra Đường Bùi Thị Xuân đoạn từ Quốc lộ 1 đến Thửa đất số 7, tờ BĐĐC số 17, thị trấn Trảng Bom (cũ) có hiện trạng là đường nhựa, bê tông xi măng:
- Có bề rộng từ ≥3m đến &lt;5m, cách đường giao thông &gt;600m.
- Có bề rộng &lt;3m, cách đường giao thông &gt;200m.</v>
      </c>
      <c r="E614" s="165"/>
      <c r="F614" s="166"/>
      <c r="G614" s="148">
        <v>1400</v>
      </c>
      <c r="H614" s="37">
        <v>980</v>
      </c>
      <c r="I614" s="37">
        <v>840</v>
      </c>
      <c r="J614" s="160">
        <f>VLOOKUP(C614,'[4]1. MA DO'!$E$5:$AA$1933,23,0)</f>
        <v>1.1299999999999999</v>
      </c>
      <c r="K614" s="161">
        <f t="shared" si="1385"/>
        <v>1.1299999999999999</v>
      </c>
      <c r="L614" s="161">
        <f t="shared" si="1386"/>
        <v>1.1299999999999999</v>
      </c>
      <c r="M614" s="146">
        <f t="shared" si="1429"/>
        <v>6500</v>
      </c>
      <c r="N614" s="146">
        <f t="shared" si="1430"/>
        <v>3300</v>
      </c>
      <c r="O614" s="146">
        <f t="shared" si="1431"/>
        <v>2200</v>
      </c>
      <c r="P614" s="146">
        <f t="shared" si="1432"/>
        <v>1400</v>
      </c>
      <c r="Q614" s="147">
        <f t="shared" si="1433"/>
        <v>7300</v>
      </c>
      <c r="R614" s="147">
        <f t="shared" si="1434"/>
        <v>3700</v>
      </c>
      <c r="S614" s="147">
        <f t="shared" si="1435"/>
        <v>2500</v>
      </c>
      <c r="T614" s="147">
        <f t="shared" si="1436"/>
        <v>1600</v>
      </c>
      <c r="U614" s="147">
        <f t="shared" si="1436"/>
        <v>1</v>
      </c>
      <c r="V614" s="147" t="str">
        <f t="shared" si="1437"/>
        <v xml:space="preserve">Các tuyến đường giao thông không đấu nối trực tiếp và thông ra </v>
      </c>
      <c r="W614" s="147" t="str">
        <f t="shared" si="1438"/>
        <v>Đường Bùi Thị Xuân</v>
      </c>
      <c r="X614" s="147" t="str">
        <f t="shared" si="1438"/>
        <v xml:space="preserve"> đoạn từ Quốc lộ 1</v>
      </c>
      <c r="Y614" s="147" t="str">
        <f t="shared" si="1439"/>
        <v xml:space="preserve"> đến Thửa đất số 7, tờ BĐĐC số 17, thị trấn Trảng Bom (cũ)</v>
      </c>
      <c r="Z614" s="147" t="s">
        <v>336</v>
      </c>
      <c r="AA614" s="147">
        <f t="shared" ref="AA614:AC614" si="1444">AA607</f>
        <v>0</v>
      </c>
      <c r="AB614" s="147">
        <f t="shared" si="1444"/>
        <v>0</v>
      </c>
      <c r="AC614" s="147">
        <f t="shared" si="1444"/>
        <v>0</v>
      </c>
      <c r="AD614" s="123"/>
    </row>
    <row r="615" spans="1:30" ht="31.5" x14ac:dyDescent="0.25">
      <c r="A615" s="32">
        <f t="shared" si="1387"/>
        <v>610</v>
      </c>
      <c r="B615" s="32" t="str">
        <f>'Đầu vào (2)'!G603</f>
        <v>TB12DT</v>
      </c>
      <c r="C615" s="32" t="str">
        <f>$B$615</f>
        <v>TB12DT</v>
      </c>
      <c r="D615" s="34" t="str">
        <f>'Đầu vào (2)'!H603</f>
        <v>Đường Hai Bà Trưng</v>
      </c>
      <c r="E615" s="34" t="str">
        <f>'Đầu vào (2)'!I603</f>
        <v>Đường Ngô Quyền</v>
      </c>
      <c r="F615" s="34" t="str">
        <f>'Đầu vào (2)'!K603</f>
        <v>Đường An Dương Vương</v>
      </c>
      <c r="G615" s="37">
        <v>8400</v>
      </c>
      <c r="H615" s="37">
        <v>5900</v>
      </c>
      <c r="I615" s="37">
        <v>5000</v>
      </c>
      <c r="J615" s="160">
        <f>VLOOKUP(C615,'[4]1. MA DO'!$E$5:$AA$1933,23,0)</f>
        <v>1.1000000000000001</v>
      </c>
      <c r="K615" s="161">
        <f t="shared" si="1385"/>
        <v>1.1000000000000001</v>
      </c>
      <c r="L615" s="161">
        <f t="shared" si="1386"/>
        <v>1.1000000000000001</v>
      </c>
      <c r="M615" s="146">
        <f>'Đầu vào (2)'!L603</f>
        <v>6000</v>
      </c>
      <c r="N615" s="146">
        <f>'Đầu vào (2)'!M603</f>
        <v>3400</v>
      </c>
      <c r="O615" s="146">
        <f>'Đầu vào (2)'!N603</f>
        <v>2300</v>
      </c>
      <c r="P615" s="146">
        <f>'Đầu vào (2)'!O603</f>
        <v>1450</v>
      </c>
      <c r="Q615" s="147">
        <f>VLOOKUP(B615,'[3]Giá đề xuất ODT'!$G$11:$AD$2233,21,0)</f>
        <v>8400</v>
      </c>
      <c r="R615" s="147">
        <f>VLOOKUP(B615,'[3]Giá đề xuất ODT'!$G$11:$AD$2233,22,0)</f>
        <v>4700</v>
      </c>
      <c r="S615" s="147">
        <f>VLOOKUP(B615,'[3]Giá đề xuất ODT'!$G$11:$AD$2233,23,0)</f>
        <v>3200</v>
      </c>
      <c r="T615" s="147">
        <f>VLOOKUP(B615,'[3]Giá đề xuất ODT'!$G$11:$AD$2233,24,0)</f>
        <v>2000</v>
      </c>
      <c r="U615" s="147">
        <v>1</v>
      </c>
      <c r="V615" s="123"/>
      <c r="W615" s="147" t="str">
        <f>D615</f>
        <v>Đường Hai Bà Trưng</v>
      </c>
      <c r="X615" s="147" t="str">
        <f>" đoạn từ "&amp;E615</f>
        <v xml:space="preserve"> đoạn từ Đường Ngô Quyền</v>
      </c>
      <c r="Y615" s="147" t="str">
        <f>" đến "&amp;F615</f>
        <v xml:space="preserve"> đến Đường An Dương Vương</v>
      </c>
      <c r="Z615" s="123"/>
      <c r="AA615" s="123"/>
      <c r="AB615" s="123"/>
      <c r="AC615" s="123"/>
      <c r="AD615" s="123"/>
    </row>
    <row r="616" spans="1:30" ht="78.75" x14ac:dyDescent="0.25">
      <c r="A616" s="32">
        <f t="shared" si="1387"/>
        <v>611</v>
      </c>
      <c r="B616" s="32" t="str">
        <f t="shared" ref="B616:B621" si="1445">B609</f>
        <v>VT2</v>
      </c>
      <c r="C616" s="32" t="str">
        <f t="shared" ref="C616:C621" si="1446">$B$615</f>
        <v>TB12DT</v>
      </c>
      <c r="D616" s="164" t="str">
        <f>V616&amp;W616&amp;X616&amp;Y616&amp;Z616&amp;"
"&amp;AA616&amp;"
"
&amp;AB616</f>
        <v>Các tuyến đường giao thông đấu nối trực tiếp ra Đường Hai Bà Trưng đoạn từ Đường Ngô Quyền đến Đường An Dương Vương có hiện trạng là đường nhựa, bê tông xi măng:
- Có bề rộng ≥5m, cách đường giao thông ≤600m.
- Có bề rộng từ ≥3m đến &lt;5m, cách đường giao thông ≤400m.</v>
      </c>
      <c r="E616" s="165"/>
      <c r="F616" s="166"/>
      <c r="G616" s="148">
        <v>4700</v>
      </c>
      <c r="H616" s="37">
        <v>3300</v>
      </c>
      <c r="I616" s="37">
        <v>2800</v>
      </c>
      <c r="J616" s="160">
        <f>VLOOKUP(C616,'[4]1. MA DO'!$E$5:$AA$1933,23,0)</f>
        <v>1.1000000000000001</v>
      </c>
      <c r="K616" s="161">
        <f t="shared" si="1385"/>
        <v>1.1000000000000001</v>
      </c>
      <c r="L616" s="161">
        <f t="shared" si="1386"/>
        <v>1.1000000000000001</v>
      </c>
      <c r="M616" s="146">
        <f t="shared" ref="M616:M621" si="1447">M615</f>
        <v>6000</v>
      </c>
      <c r="N616" s="146">
        <f t="shared" ref="N616:N621" si="1448">N615</f>
        <v>3400</v>
      </c>
      <c r="O616" s="146">
        <f t="shared" ref="O616:O621" si="1449">O615</f>
        <v>2300</v>
      </c>
      <c r="P616" s="146">
        <f t="shared" ref="P616:P621" si="1450">P615</f>
        <v>1450</v>
      </c>
      <c r="Q616" s="147">
        <f t="shared" ref="Q616:Q621" si="1451">Q615</f>
        <v>8400</v>
      </c>
      <c r="R616" s="147">
        <f t="shared" ref="R616:R621" si="1452">R615</f>
        <v>4700</v>
      </c>
      <c r="S616" s="147">
        <f t="shared" ref="S616:S621" si="1453">S615</f>
        <v>3200</v>
      </c>
      <c r="T616" s="147">
        <f t="shared" ref="T616:U621" si="1454">T615</f>
        <v>2000</v>
      </c>
      <c r="U616" s="147">
        <f t="shared" si="1454"/>
        <v>1</v>
      </c>
      <c r="V616" s="147" t="str">
        <f t="shared" ref="V616:V621" si="1455">V609</f>
        <v xml:space="preserve">Các tuyến đường giao thông đấu nối trực tiếp ra </v>
      </c>
      <c r="W616" s="147" t="str">
        <f t="shared" ref="W616:X621" si="1456">W615</f>
        <v>Đường Hai Bà Trưng</v>
      </c>
      <c r="X616" s="147" t="str">
        <f t="shared" si="1456"/>
        <v xml:space="preserve"> đoạn từ Đường Ngô Quyền</v>
      </c>
      <c r="Y616" s="147" t="str">
        <f t="shared" ref="Y616:Y621" si="1457">Y615</f>
        <v xml:space="preserve"> đến Đường An Dương Vương</v>
      </c>
      <c r="Z616" s="147" t="s">
        <v>335</v>
      </c>
      <c r="AA616" s="147" t="str">
        <f>AA609</f>
        <v>- Có bề rộng ≥5m, cách đường giao thông ≤600m.</v>
      </c>
      <c r="AB616" s="147" t="str">
        <f>AB609</f>
        <v>- Có bề rộng từ ≥3m đến &lt;5m, cách đường giao thông ≤400m.</v>
      </c>
      <c r="AC616" s="147">
        <f>AC609</f>
        <v>0</v>
      </c>
      <c r="AD616" s="123"/>
    </row>
    <row r="617" spans="1:30" ht="78.75" x14ac:dyDescent="0.25">
      <c r="A617" s="32">
        <f t="shared" si="1387"/>
        <v>612</v>
      </c>
      <c r="B617" s="32" t="str">
        <f t="shared" si="1445"/>
        <v>VT3</v>
      </c>
      <c r="C617" s="32" t="str">
        <f t="shared" si="1446"/>
        <v>TB12DT</v>
      </c>
      <c r="D617" s="164" t="str">
        <f>V617&amp;W617&amp;X617&amp;Y617&amp;Z617&amp;"
"&amp;AA617&amp;"
"&amp;AB617&amp;"
"&amp;AC617</f>
        <v>Các tuyến đường giao thông đấu nối trực tiếp ra Đường Hai Bà Trưng đoạn từ Đường Ngô Quyền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17" s="165"/>
      <c r="F617" s="166"/>
      <c r="G617" s="148">
        <v>3200</v>
      </c>
      <c r="H617" s="37">
        <v>2200</v>
      </c>
      <c r="I617" s="37">
        <v>1900</v>
      </c>
      <c r="J617" s="160">
        <f>VLOOKUP(C617,'[4]1. MA DO'!$E$5:$AA$1933,23,0)</f>
        <v>1.1000000000000001</v>
      </c>
      <c r="K617" s="161">
        <f t="shared" si="1385"/>
        <v>1.1000000000000001</v>
      </c>
      <c r="L617" s="161">
        <f t="shared" si="1386"/>
        <v>1.1000000000000001</v>
      </c>
      <c r="M617" s="146">
        <f t="shared" si="1447"/>
        <v>6000</v>
      </c>
      <c r="N617" s="146">
        <f t="shared" si="1448"/>
        <v>3400</v>
      </c>
      <c r="O617" s="146">
        <f t="shared" si="1449"/>
        <v>2300</v>
      </c>
      <c r="P617" s="146">
        <f t="shared" si="1450"/>
        <v>1450</v>
      </c>
      <c r="Q617" s="147">
        <f t="shared" si="1451"/>
        <v>8400</v>
      </c>
      <c r="R617" s="147">
        <f t="shared" si="1452"/>
        <v>4700</v>
      </c>
      <c r="S617" s="147">
        <f t="shared" si="1453"/>
        <v>3200</v>
      </c>
      <c r="T617" s="147">
        <f t="shared" si="1454"/>
        <v>2000</v>
      </c>
      <c r="U617" s="147">
        <f t="shared" si="1454"/>
        <v>1</v>
      </c>
      <c r="V617" s="147" t="str">
        <f t="shared" si="1455"/>
        <v xml:space="preserve">Các tuyến đường giao thông đấu nối trực tiếp ra </v>
      </c>
      <c r="W617" s="147" t="str">
        <f t="shared" si="1456"/>
        <v>Đường Hai Bà Trưng</v>
      </c>
      <c r="X617" s="147" t="str">
        <f t="shared" si="1456"/>
        <v xml:space="preserve"> đoạn từ Đường Ngô Quyền</v>
      </c>
      <c r="Y617" s="147" t="str">
        <f t="shared" si="1457"/>
        <v xml:space="preserve"> đến Đường An Dương Vương</v>
      </c>
      <c r="Z617" s="147" t="s">
        <v>335</v>
      </c>
      <c r="AA617" s="147" t="str">
        <f t="shared" ref="AA617:AC617" si="1458">AA610</f>
        <v>- Có bề rộng ≥5m, cách đường giao thông &gt;600m.</v>
      </c>
      <c r="AB617" s="147" t="str">
        <f t="shared" si="1458"/>
        <v>- Có bề rộng từ ≥3m đến &lt;5m, cách đường giao thông từ &gt;400m đến ≤600m.</v>
      </c>
      <c r="AC617" s="147" t="str">
        <f t="shared" si="1458"/>
        <v>- Có bề rộng &lt;3m, cách đường giao thông ≤200m.</v>
      </c>
      <c r="AD617" s="123"/>
    </row>
    <row r="618" spans="1:30" ht="94.5" x14ac:dyDescent="0.25">
      <c r="A618" s="32">
        <f t="shared" si="1387"/>
        <v>613</v>
      </c>
      <c r="B618" s="32" t="str">
        <f t="shared" si="1445"/>
        <v>VT4</v>
      </c>
      <c r="C618" s="32" t="str">
        <f t="shared" si="1446"/>
        <v>TB12DT</v>
      </c>
      <c r="D618" s="164" t="str">
        <f>V618&amp;W618&amp;X618&amp;Y618&amp;Z618</f>
        <v>Các tuyến đường giao thông đấu nối trực tiếp ra Đường Hai Bà Trưng đoạn từ Đường Ngô Quyền đến Đường An Dương Vương có hiện trạng là đường nhựa, bê tông xi măng:
- Có bề rộng từ ≥3m đến &lt;5m, cách đường giao thông &gt;600m.
- Có bề rộng &lt;3m, cách đường giao thông &gt;200m.</v>
      </c>
      <c r="E618" s="165"/>
      <c r="F618" s="166"/>
      <c r="G618" s="148">
        <v>2000</v>
      </c>
      <c r="H618" s="37">
        <v>1400</v>
      </c>
      <c r="I618" s="37">
        <v>1200</v>
      </c>
      <c r="J618" s="160">
        <f>VLOOKUP(C618,'[4]1. MA DO'!$E$5:$AA$1933,23,0)</f>
        <v>1.1000000000000001</v>
      </c>
      <c r="K618" s="161">
        <f t="shared" si="1385"/>
        <v>1.1000000000000001</v>
      </c>
      <c r="L618" s="161">
        <f t="shared" si="1386"/>
        <v>1.1000000000000001</v>
      </c>
      <c r="M618" s="146">
        <f t="shared" si="1447"/>
        <v>6000</v>
      </c>
      <c r="N618" s="146">
        <f t="shared" si="1448"/>
        <v>3400</v>
      </c>
      <c r="O618" s="146">
        <f t="shared" si="1449"/>
        <v>2300</v>
      </c>
      <c r="P618" s="146">
        <f t="shared" si="1450"/>
        <v>1450</v>
      </c>
      <c r="Q618" s="147">
        <f t="shared" si="1451"/>
        <v>8400</v>
      </c>
      <c r="R618" s="147">
        <f t="shared" si="1452"/>
        <v>4700</v>
      </c>
      <c r="S618" s="147">
        <f t="shared" si="1453"/>
        <v>3200</v>
      </c>
      <c r="T618" s="147">
        <f t="shared" si="1454"/>
        <v>2000</v>
      </c>
      <c r="U618" s="147">
        <f t="shared" si="1454"/>
        <v>1</v>
      </c>
      <c r="V618" s="147" t="str">
        <f t="shared" si="1455"/>
        <v xml:space="preserve">Các tuyến đường giao thông đấu nối trực tiếp ra </v>
      </c>
      <c r="W618" s="147" t="str">
        <f t="shared" si="1456"/>
        <v>Đường Hai Bà Trưng</v>
      </c>
      <c r="X618" s="147" t="str">
        <f t="shared" si="1456"/>
        <v xml:space="preserve"> đoạn từ Đường Ngô Quyền</v>
      </c>
      <c r="Y618" s="147" t="str">
        <f t="shared" si="1457"/>
        <v xml:space="preserve"> đến Đường An Dương Vương</v>
      </c>
      <c r="Z618" s="147" t="s">
        <v>336</v>
      </c>
      <c r="AA618" s="147">
        <f t="shared" ref="AA618:AC618" si="1459">AA611</f>
        <v>0</v>
      </c>
      <c r="AB618" s="147">
        <f t="shared" si="1459"/>
        <v>0</v>
      </c>
      <c r="AC618" s="147">
        <f t="shared" si="1459"/>
        <v>0</v>
      </c>
      <c r="AD618" s="123"/>
    </row>
    <row r="619" spans="1:30" ht="110.25" x14ac:dyDescent="0.25">
      <c r="A619" s="32">
        <f t="shared" si="1387"/>
        <v>614</v>
      </c>
      <c r="B619" s="32" t="str">
        <f t="shared" si="1445"/>
        <v>VT2*0,8</v>
      </c>
      <c r="C619" s="32" t="str">
        <f t="shared" si="1446"/>
        <v>TB12DT</v>
      </c>
      <c r="D619" s="164" t="str">
        <f>V619&amp;W619&amp;X619&amp;Y619&amp;Z619&amp;"
"&amp;AA619&amp;"
"
&amp;AB619</f>
        <v>Các tuyến đường giao thông không đấu nối trực tiếp và thông ra Đường Hai Bà Trưng đoạn từ Đường Ngô Quyền đến Đường An Dương Vương có hiện trạng là đường nhựa, bê tông xi măng:
- Có bề rộng ≥5m, cách đường giao thông ≤600m.
- Có bề rộng từ ≥3m đến &lt;5m, cách đường giao thông ≤400m.</v>
      </c>
      <c r="E619" s="165"/>
      <c r="F619" s="166"/>
      <c r="G619" s="148">
        <v>4200</v>
      </c>
      <c r="H619" s="37">
        <v>2900</v>
      </c>
      <c r="I619" s="37">
        <v>2500</v>
      </c>
      <c r="J619" s="160">
        <f>VLOOKUP(C619,'[4]1. MA DO'!$E$5:$AA$1933,23,0)</f>
        <v>1.1000000000000001</v>
      </c>
      <c r="K619" s="161">
        <f t="shared" si="1385"/>
        <v>1.1000000000000001</v>
      </c>
      <c r="L619" s="161">
        <f t="shared" si="1386"/>
        <v>1.1000000000000001</v>
      </c>
      <c r="M619" s="146">
        <f t="shared" si="1447"/>
        <v>6000</v>
      </c>
      <c r="N619" s="146">
        <f t="shared" si="1448"/>
        <v>3400</v>
      </c>
      <c r="O619" s="146">
        <f t="shared" si="1449"/>
        <v>2300</v>
      </c>
      <c r="P619" s="146">
        <f t="shared" si="1450"/>
        <v>1450</v>
      </c>
      <c r="Q619" s="147">
        <f t="shared" si="1451"/>
        <v>8400</v>
      </c>
      <c r="R619" s="147">
        <f t="shared" si="1452"/>
        <v>4700</v>
      </c>
      <c r="S619" s="147">
        <f t="shared" si="1453"/>
        <v>3200</v>
      </c>
      <c r="T619" s="147">
        <f t="shared" si="1454"/>
        <v>2000</v>
      </c>
      <c r="U619" s="147">
        <f t="shared" si="1454"/>
        <v>1</v>
      </c>
      <c r="V619" s="147" t="str">
        <f t="shared" si="1455"/>
        <v xml:space="preserve">Các tuyến đường giao thông không đấu nối trực tiếp và thông ra </v>
      </c>
      <c r="W619" s="147" t="str">
        <f t="shared" si="1456"/>
        <v>Đường Hai Bà Trưng</v>
      </c>
      <c r="X619" s="147" t="str">
        <f t="shared" si="1456"/>
        <v xml:space="preserve"> đoạn từ Đường Ngô Quyền</v>
      </c>
      <c r="Y619" s="147" t="str">
        <f t="shared" si="1457"/>
        <v xml:space="preserve"> đến Đường An Dương Vương</v>
      </c>
      <c r="Z619" s="147" t="s">
        <v>335</v>
      </c>
      <c r="AA619" s="147" t="str">
        <f t="shared" ref="AA619:AC619" si="1460">AA612</f>
        <v>- Có bề rộng ≥5m, cách đường giao thông ≤600m.</v>
      </c>
      <c r="AB619" s="147" t="str">
        <f t="shared" si="1460"/>
        <v>- Có bề rộng từ ≥3m đến &lt;5m, cách đường giao thông ≤400m.</v>
      </c>
      <c r="AC619" s="147">
        <f t="shared" si="1460"/>
        <v>0</v>
      </c>
      <c r="AD619" s="123"/>
    </row>
    <row r="620" spans="1:30" ht="110.25" x14ac:dyDescent="0.25">
      <c r="A620" s="32">
        <f t="shared" si="1387"/>
        <v>615</v>
      </c>
      <c r="B620" s="32" t="str">
        <f t="shared" si="1445"/>
        <v>VT3*0,8</v>
      </c>
      <c r="C620" s="32" t="str">
        <f t="shared" si="1446"/>
        <v>TB12DT</v>
      </c>
      <c r="D620" s="164" t="str">
        <f>V620&amp;W620&amp;X620&amp;Y620&amp;Z620&amp;"
"&amp;AA620&amp;"
"
&amp;AB620&amp;"
"&amp;AC620</f>
        <v>Các tuyến đường giao thông không đấu nối trực tiếp và thông ra Đường Hai Bà Trưng đoạn từ Đường Ngô Quyền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20" s="165"/>
      <c r="F620" s="166"/>
      <c r="G620" s="148">
        <v>2900</v>
      </c>
      <c r="H620" s="37">
        <v>2000</v>
      </c>
      <c r="I620" s="37">
        <v>1700</v>
      </c>
      <c r="J620" s="160">
        <f>VLOOKUP(C620,'[4]1. MA DO'!$E$5:$AA$1933,23,0)</f>
        <v>1.1000000000000001</v>
      </c>
      <c r="K620" s="161">
        <f t="shared" si="1385"/>
        <v>1.1000000000000001</v>
      </c>
      <c r="L620" s="161">
        <f t="shared" si="1386"/>
        <v>1.1000000000000001</v>
      </c>
      <c r="M620" s="146">
        <f t="shared" si="1447"/>
        <v>6000</v>
      </c>
      <c r="N620" s="146">
        <f t="shared" si="1448"/>
        <v>3400</v>
      </c>
      <c r="O620" s="146">
        <f t="shared" si="1449"/>
        <v>2300</v>
      </c>
      <c r="P620" s="146">
        <f t="shared" si="1450"/>
        <v>1450</v>
      </c>
      <c r="Q620" s="147">
        <f t="shared" si="1451"/>
        <v>8400</v>
      </c>
      <c r="R620" s="147">
        <f t="shared" si="1452"/>
        <v>4700</v>
      </c>
      <c r="S620" s="147">
        <f t="shared" si="1453"/>
        <v>3200</v>
      </c>
      <c r="T620" s="147">
        <f t="shared" si="1454"/>
        <v>2000</v>
      </c>
      <c r="U620" s="147">
        <f t="shared" si="1454"/>
        <v>1</v>
      </c>
      <c r="V620" s="147" t="str">
        <f t="shared" si="1455"/>
        <v xml:space="preserve">Các tuyến đường giao thông không đấu nối trực tiếp và thông ra </v>
      </c>
      <c r="W620" s="147" t="str">
        <f t="shared" si="1456"/>
        <v>Đường Hai Bà Trưng</v>
      </c>
      <c r="X620" s="147" t="str">
        <f t="shared" si="1456"/>
        <v xml:space="preserve"> đoạn từ Đường Ngô Quyền</v>
      </c>
      <c r="Y620" s="147" t="str">
        <f t="shared" si="1457"/>
        <v xml:space="preserve"> đến Đường An Dương Vương</v>
      </c>
      <c r="Z620" s="147" t="s">
        <v>335</v>
      </c>
      <c r="AA620" s="147" t="str">
        <f t="shared" ref="AA620:AC620" si="1461">AA613</f>
        <v>- Có bề rộng ≥5m, cách đường giao thông &gt;600m.</v>
      </c>
      <c r="AB620" s="147" t="str">
        <f t="shared" si="1461"/>
        <v>- Có bề rộng từ ≥3m đến &lt;5m, cách đường giao thông từ &gt;400m đến ≤600m.</v>
      </c>
      <c r="AC620" s="147" t="str">
        <f t="shared" si="1461"/>
        <v>- Có bề rộng &lt;3m, cách đường giao thông ≤200m.</v>
      </c>
      <c r="AD620" s="123"/>
    </row>
    <row r="621" spans="1:30" ht="110.25" x14ac:dyDescent="0.25">
      <c r="A621" s="32">
        <f t="shared" si="1387"/>
        <v>616</v>
      </c>
      <c r="B621" s="32" t="str">
        <f t="shared" si="1445"/>
        <v>VT4*0,8</v>
      </c>
      <c r="C621" s="32" t="str">
        <f t="shared" si="1446"/>
        <v>TB12DT</v>
      </c>
      <c r="D621" s="164" t="str">
        <f>V621&amp;W621&amp;X621&amp;Y621&amp;Z621</f>
        <v>Các tuyến đường giao thông không đấu nối trực tiếp và thông ra Đường Hai Bà Trưng đoạn từ Đường Ngô Quyền đến Đường An Dương Vương có hiện trạng là đường nhựa, bê tông xi măng:
- Có bề rộng từ ≥3m đến &lt;5m, cách đường giao thông &gt;600m.
- Có bề rộng &lt;3m, cách đường giao thông &gt;200m.</v>
      </c>
      <c r="E621" s="165"/>
      <c r="F621" s="166"/>
      <c r="G621" s="148">
        <v>1800</v>
      </c>
      <c r="H621" s="37">
        <v>1300</v>
      </c>
      <c r="I621" s="37">
        <v>1100</v>
      </c>
      <c r="J621" s="160">
        <f>VLOOKUP(C621,'[4]1. MA DO'!$E$5:$AA$1933,23,0)</f>
        <v>1.1000000000000001</v>
      </c>
      <c r="K621" s="161">
        <f t="shared" si="1385"/>
        <v>1.1000000000000001</v>
      </c>
      <c r="L621" s="161">
        <f t="shared" si="1386"/>
        <v>1.1000000000000001</v>
      </c>
      <c r="M621" s="146">
        <f t="shared" si="1447"/>
        <v>6000</v>
      </c>
      <c r="N621" s="146">
        <f t="shared" si="1448"/>
        <v>3400</v>
      </c>
      <c r="O621" s="146">
        <f t="shared" si="1449"/>
        <v>2300</v>
      </c>
      <c r="P621" s="146">
        <f t="shared" si="1450"/>
        <v>1450</v>
      </c>
      <c r="Q621" s="147">
        <f t="shared" si="1451"/>
        <v>8400</v>
      </c>
      <c r="R621" s="147">
        <f t="shared" si="1452"/>
        <v>4700</v>
      </c>
      <c r="S621" s="147">
        <f t="shared" si="1453"/>
        <v>3200</v>
      </c>
      <c r="T621" s="147">
        <f t="shared" si="1454"/>
        <v>2000</v>
      </c>
      <c r="U621" s="147">
        <f t="shared" si="1454"/>
        <v>1</v>
      </c>
      <c r="V621" s="147" t="str">
        <f t="shared" si="1455"/>
        <v xml:space="preserve">Các tuyến đường giao thông không đấu nối trực tiếp và thông ra </v>
      </c>
      <c r="W621" s="147" t="str">
        <f t="shared" si="1456"/>
        <v>Đường Hai Bà Trưng</v>
      </c>
      <c r="X621" s="147" t="str">
        <f t="shared" si="1456"/>
        <v xml:space="preserve"> đoạn từ Đường Ngô Quyền</v>
      </c>
      <c r="Y621" s="147" t="str">
        <f t="shared" si="1457"/>
        <v xml:space="preserve"> đến Đường An Dương Vương</v>
      </c>
      <c r="Z621" s="147" t="s">
        <v>336</v>
      </c>
      <c r="AA621" s="147">
        <f t="shared" ref="AA621:AC621" si="1462">AA614</f>
        <v>0</v>
      </c>
      <c r="AB621" s="147">
        <f t="shared" si="1462"/>
        <v>0</v>
      </c>
      <c r="AC621" s="147">
        <f t="shared" si="1462"/>
        <v>0</v>
      </c>
      <c r="AD621" s="123"/>
    </row>
    <row r="622" spans="1:30" ht="47.25" x14ac:dyDescent="0.25">
      <c r="A622" s="32">
        <f t="shared" si="1387"/>
        <v>617</v>
      </c>
      <c r="B622" s="32" t="str">
        <f>'Đầu vào (2)'!G610</f>
        <v>TB24DT</v>
      </c>
      <c r="C622" s="32" t="str">
        <f>$B$622</f>
        <v>TB24DT</v>
      </c>
      <c r="D622" s="34" t="str">
        <f>'Đầu vào (2)'!H610</f>
        <v>Đường Lý Nam Đế</v>
      </c>
      <c r="E622" s="34" t="str">
        <f>'Đầu vào (2)'!I610</f>
        <v>Tờ 9 thửa 92 thị trấn Trảng Bom (cũ)</v>
      </c>
      <c r="F622" s="34" t="str">
        <f>'Đầu vào (2)'!K610</f>
        <v>Đường An Dương Vương</v>
      </c>
      <c r="G622" s="37">
        <v>9100</v>
      </c>
      <c r="H622" s="37">
        <v>6400</v>
      </c>
      <c r="I622" s="37">
        <v>5500</v>
      </c>
      <c r="J622" s="160">
        <f>VLOOKUP(C622,'[4]1. MA DO'!$E$5:$AA$1933,23,0)</f>
        <v>1.1000000000000001</v>
      </c>
      <c r="K622" s="161">
        <f t="shared" si="1385"/>
        <v>1.1000000000000001</v>
      </c>
      <c r="L622" s="161">
        <f t="shared" si="1386"/>
        <v>1.1000000000000001</v>
      </c>
      <c r="M622" s="146">
        <f>'Đầu vào (2)'!L610</f>
        <v>6500</v>
      </c>
      <c r="N622" s="146">
        <f>'Đầu vào (2)'!M610</f>
        <v>3400</v>
      </c>
      <c r="O622" s="146">
        <f>'Đầu vào (2)'!N610</f>
        <v>2300</v>
      </c>
      <c r="P622" s="146">
        <f>'Đầu vào (2)'!O610</f>
        <v>1450</v>
      </c>
      <c r="Q622" s="147">
        <f>VLOOKUP(B622,'[3]Giá đề xuất ODT'!$G$11:$AD$2233,21,0)</f>
        <v>9100</v>
      </c>
      <c r="R622" s="147">
        <f>VLOOKUP(B622,'[3]Giá đề xuất ODT'!$G$11:$AD$2233,22,0)</f>
        <v>4700</v>
      </c>
      <c r="S622" s="147">
        <f>VLOOKUP(B622,'[3]Giá đề xuất ODT'!$G$11:$AD$2233,23,0)</f>
        <v>3200</v>
      </c>
      <c r="T622" s="147">
        <f>VLOOKUP(B622,'[3]Giá đề xuất ODT'!$G$11:$AD$2233,24,0)</f>
        <v>2000</v>
      </c>
      <c r="U622" s="147">
        <v>1</v>
      </c>
      <c r="V622" s="123"/>
      <c r="W622" s="147" t="str">
        <f>D622</f>
        <v>Đường Lý Nam Đế</v>
      </c>
      <c r="X622" s="147" t="str">
        <f>" đoạn từ "&amp;E622</f>
        <v xml:space="preserve"> đoạn từ Tờ 9 thửa 92 thị trấn Trảng Bom (cũ)</v>
      </c>
      <c r="Y622" s="147" t="str">
        <f>" đến "&amp;F622</f>
        <v xml:space="preserve"> đến Đường An Dương Vương</v>
      </c>
      <c r="Z622" s="123"/>
      <c r="AA622" s="123"/>
      <c r="AB622" s="123"/>
      <c r="AC622" s="123"/>
      <c r="AD622" s="123"/>
    </row>
    <row r="623" spans="1:30" ht="78.75" x14ac:dyDescent="0.25">
      <c r="A623" s="32">
        <f t="shared" si="1387"/>
        <v>618</v>
      </c>
      <c r="B623" s="32" t="str">
        <f t="shared" ref="B623:B628" si="1463">B616</f>
        <v>VT2</v>
      </c>
      <c r="C623" s="32" t="str">
        <f t="shared" ref="C623:C628" si="1464">$B$622</f>
        <v>TB24DT</v>
      </c>
      <c r="D623" s="164" t="str">
        <f>V623&amp;W623&amp;X623&amp;Y623&amp;Z623&amp;"
"&amp;AA623&amp;"
"
&amp;AB623</f>
        <v>Các tuyến đường giao thông đấu nối trực tiếp ra Đường Lý Nam Đế đoạn từ Tờ 9 thửa 92 thị trấn Trảng Bom (cũ) đến Đường An Dương Vương có hiện trạng là đường nhựa, bê tông xi măng:
- Có bề rộng ≥5m, cách đường giao thông ≤600m.
- Có bề rộng từ ≥3m đến &lt;5m, cách đường giao thông ≤400m.</v>
      </c>
      <c r="E623" s="165"/>
      <c r="F623" s="166"/>
      <c r="G623" s="148">
        <v>4700</v>
      </c>
      <c r="H623" s="37">
        <v>3300</v>
      </c>
      <c r="I623" s="37">
        <v>2800</v>
      </c>
      <c r="J623" s="160">
        <f>VLOOKUP(C623,'[4]1. MA DO'!$E$5:$AA$1933,23,0)</f>
        <v>1.1000000000000001</v>
      </c>
      <c r="K623" s="161">
        <f t="shared" si="1385"/>
        <v>1.1000000000000001</v>
      </c>
      <c r="L623" s="161">
        <f t="shared" si="1386"/>
        <v>1.1000000000000001</v>
      </c>
      <c r="M623" s="146">
        <f t="shared" ref="M623:M628" si="1465">M622</f>
        <v>6500</v>
      </c>
      <c r="N623" s="146">
        <f t="shared" ref="N623:N628" si="1466">N622</f>
        <v>3400</v>
      </c>
      <c r="O623" s="146">
        <f t="shared" ref="O623:O628" si="1467">O622</f>
        <v>2300</v>
      </c>
      <c r="P623" s="146">
        <f t="shared" ref="P623:P628" si="1468">P622</f>
        <v>1450</v>
      </c>
      <c r="Q623" s="147">
        <f t="shared" ref="Q623:Q628" si="1469">Q622</f>
        <v>9100</v>
      </c>
      <c r="R623" s="147">
        <f t="shared" ref="R623:R628" si="1470">R622</f>
        <v>4700</v>
      </c>
      <c r="S623" s="147">
        <f t="shared" ref="S623:S628" si="1471">S622</f>
        <v>3200</v>
      </c>
      <c r="T623" s="147">
        <f t="shared" ref="T623:U628" si="1472">T622</f>
        <v>2000</v>
      </c>
      <c r="U623" s="147">
        <f t="shared" si="1472"/>
        <v>1</v>
      </c>
      <c r="V623" s="147" t="str">
        <f t="shared" ref="V623:V628" si="1473">V616</f>
        <v xml:space="preserve">Các tuyến đường giao thông đấu nối trực tiếp ra </v>
      </c>
      <c r="W623" s="147" t="str">
        <f t="shared" ref="W623:X628" si="1474">W622</f>
        <v>Đường Lý Nam Đế</v>
      </c>
      <c r="X623" s="147" t="str">
        <f t="shared" si="1474"/>
        <v xml:space="preserve"> đoạn từ Tờ 9 thửa 92 thị trấn Trảng Bom (cũ)</v>
      </c>
      <c r="Y623" s="147" t="str">
        <f t="shared" ref="Y623:Y628" si="1475">Y622</f>
        <v xml:space="preserve"> đến Đường An Dương Vương</v>
      </c>
      <c r="Z623" s="147" t="s">
        <v>335</v>
      </c>
      <c r="AA623" s="147" t="str">
        <f>AA616</f>
        <v>- Có bề rộng ≥5m, cách đường giao thông ≤600m.</v>
      </c>
      <c r="AB623" s="147" t="str">
        <f>AB616</f>
        <v>- Có bề rộng từ ≥3m đến &lt;5m, cách đường giao thông ≤400m.</v>
      </c>
      <c r="AC623" s="147">
        <f>AC616</f>
        <v>0</v>
      </c>
      <c r="AD623" s="123"/>
    </row>
    <row r="624" spans="1:30" ht="78.75" x14ac:dyDescent="0.25">
      <c r="A624" s="32">
        <f t="shared" si="1387"/>
        <v>619</v>
      </c>
      <c r="B624" s="32" t="str">
        <f t="shared" si="1463"/>
        <v>VT3</v>
      </c>
      <c r="C624" s="32" t="str">
        <f t="shared" si="1464"/>
        <v>TB24DT</v>
      </c>
      <c r="D624" s="164" t="str">
        <f>V624&amp;W624&amp;X624&amp;Y624&amp;Z624&amp;"
"&amp;AA624&amp;"
"&amp;AB624&amp;"
"&amp;AC624</f>
        <v>Các tuyến đường giao thông đấu nối trực tiếp ra Đường Lý Nam Đế đoạn từ Tờ 9 thửa 92 thị trấn Trảng Bom (cũ)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24" s="165"/>
      <c r="F624" s="166"/>
      <c r="G624" s="148">
        <v>3200</v>
      </c>
      <c r="H624" s="37">
        <v>2200</v>
      </c>
      <c r="I624" s="37">
        <v>1900</v>
      </c>
      <c r="J624" s="160">
        <f>VLOOKUP(C624,'[4]1. MA DO'!$E$5:$AA$1933,23,0)</f>
        <v>1.1000000000000001</v>
      </c>
      <c r="K624" s="161">
        <f t="shared" si="1385"/>
        <v>1.1000000000000001</v>
      </c>
      <c r="L624" s="161">
        <f t="shared" si="1386"/>
        <v>1.1000000000000001</v>
      </c>
      <c r="M624" s="146">
        <f t="shared" si="1465"/>
        <v>6500</v>
      </c>
      <c r="N624" s="146">
        <f t="shared" si="1466"/>
        <v>3400</v>
      </c>
      <c r="O624" s="146">
        <f t="shared" si="1467"/>
        <v>2300</v>
      </c>
      <c r="P624" s="146">
        <f t="shared" si="1468"/>
        <v>1450</v>
      </c>
      <c r="Q624" s="147">
        <f t="shared" si="1469"/>
        <v>9100</v>
      </c>
      <c r="R624" s="147">
        <f t="shared" si="1470"/>
        <v>4700</v>
      </c>
      <c r="S624" s="147">
        <f t="shared" si="1471"/>
        <v>3200</v>
      </c>
      <c r="T624" s="147">
        <f t="shared" si="1472"/>
        <v>2000</v>
      </c>
      <c r="U624" s="147">
        <f t="shared" si="1472"/>
        <v>1</v>
      </c>
      <c r="V624" s="147" t="str">
        <f t="shared" si="1473"/>
        <v xml:space="preserve">Các tuyến đường giao thông đấu nối trực tiếp ra </v>
      </c>
      <c r="W624" s="147" t="str">
        <f t="shared" si="1474"/>
        <v>Đường Lý Nam Đế</v>
      </c>
      <c r="X624" s="147" t="str">
        <f t="shared" si="1474"/>
        <v xml:space="preserve"> đoạn từ Tờ 9 thửa 92 thị trấn Trảng Bom (cũ)</v>
      </c>
      <c r="Y624" s="147" t="str">
        <f t="shared" si="1475"/>
        <v xml:space="preserve"> đến Đường An Dương Vương</v>
      </c>
      <c r="Z624" s="147" t="s">
        <v>335</v>
      </c>
      <c r="AA624" s="147" t="str">
        <f t="shared" ref="AA624:AC624" si="1476">AA617</f>
        <v>- Có bề rộng ≥5m, cách đường giao thông &gt;600m.</v>
      </c>
      <c r="AB624" s="147" t="str">
        <f t="shared" si="1476"/>
        <v>- Có bề rộng từ ≥3m đến &lt;5m, cách đường giao thông từ &gt;400m đến ≤600m.</v>
      </c>
      <c r="AC624" s="147" t="str">
        <f t="shared" si="1476"/>
        <v>- Có bề rộng &lt;3m, cách đường giao thông ≤200m.</v>
      </c>
      <c r="AD624" s="123"/>
    </row>
    <row r="625" spans="1:30" ht="94.5" x14ac:dyDescent="0.25">
      <c r="A625" s="32">
        <f t="shared" si="1387"/>
        <v>620</v>
      </c>
      <c r="B625" s="32" t="str">
        <f t="shared" si="1463"/>
        <v>VT4</v>
      </c>
      <c r="C625" s="32" t="str">
        <f t="shared" si="1464"/>
        <v>TB24DT</v>
      </c>
      <c r="D625" s="164" t="str">
        <f>V625&amp;W625&amp;X625&amp;Y625&amp;Z625</f>
        <v>Các tuyến đường giao thông đấu nối trực tiếp ra Đường Lý Nam Đế đoạn từ Tờ 9 thửa 92 thị trấn Trảng Bom (cũ) đến Đường An Dương Vương có hiện trạng là đường nhựa, bê tông xi măng:
- Có bề rộng từ ≥3m đến &lt;5m, cách đường giao thông &gt;600m.
- Có bề rộng &lt;3m, cách đường giao thông &gt;200m.</v>
      </c>
      <c r="E625" s="165"/>
      <c r="F625" s="166"/>
      <c r="G625" s="148">
        <v>2000</v>
      </c>
      <c r="H625" s="37">
        <v>1400</v>
      </c>
      <c r="I625" s="37">
        <v>1200</v>
      </c>
      <c r="J625" s="160">
        <f>VLOOKUP(C625,'[4]1. MA DO'!$E$5:$AA$1933,23,0)</f>
        <v>1.1000000000000001</v>
      </c>
      <c r="K625" s="161">
        <f t="shared" si="1385"/>
        <v>1.1000000000000001</v>
      </c>
      <c r="L625" s="161">
        <f t="shared" si="1386"/>
        <v>1.1000000000000001</v>
      </c>
      <c r="M625" s="146">
        <f t="shared" si="1465"/>
        <v>6500</v>
      </c>
      <c r="N625" s="146">
        <f t="shared" si="1466"/>
        <v>3400</v>
      </c>
      <c r="O625" s="146">
        <f t="shared" si="1467"/>
        <v>2300</v>
      </c>
      <c r="P625" s="146">
        <f t="shared" si="1468"/>
        <v>1450</v>
      </c>
      <c r="Q625" s="147">
        <f t="shared" si="1469"/>
        <v>9100</v>
      </c>
      <c r="R625" s="147">
        <f t="shared" si="1470"/>
        <v>4700</v>
      </c>
      <c r="S625" s="147">
        <f t="shared" si="1471"/>
        <v>3200</v>
      </c>
      <c r="T625" s="147">
        <f t="shared" si="1472"/>
        <v>2000</v>
      </c>
      <c r="U625" s="147">
        <f t="shared" si="1472"/>
        <v>1</v>
      </c>
      <c r="V625" s="147" t="str">
        <f t="shared" si="1473"/>
        <v xml:space="preserve">Các tuyến đường giao thông đấu nối trực tiếp ra </v>
      </c>
      <c r="W625" s="147" t="str">
        <f t="shared" si="1474"/>
        <v>Đường Lý Nam Đế</v>
      </c>
      <c r="X625" s="147" t="str">
        <f t="shared" si="1474"/>
        <v xml:space="preserve"> đoạn từ Tờ 9 thửa 92 thị trấn Trảng Bom (cũ)</v>
      </c>
      <c r="Y625" s="147" t="str">
        <f t="shared" si="1475"/>
        <v xml:space="preserve"> đến Đường An Dương Vương</v>
      </c>
      <c r="Z625" s="147" t="s">
        <v>336</v>
      </c>
      <c r="AA625" s="147">
        <f t="shared" ref="AA625:AC625" si="1477">AA618</f>
        <v>0</v>
      </c>
      <c r="AB625" s="147">
        <f t="shared" si="1477"/>
        <v>0</v>
      </c>
      <c r="AC625" s="147">
        <f t="shared" si="1477"/>
        <v>0</v>
      </c>
      <c r="AD625" s="123"/>
    </row>
    <row r="626" spans="1:30" ht="110.25" x14ac:dyDescent="0.25">
      <c r="A626" s="32">
        <f t="shared" si="1387"/>
        <v>621</v>
      </c>
      <c r="B626" s="32" t="str">
        <f t="shared" si="1463"/>
        <v>VT2*0,8</v>
      </c>
      <c r="C626" s="32" t="str">
        <f t="shared" si="1464"/>
        <v>TB24DT</v>
      </c>
      <c r="D626" s="164" t="str">
        <f>V626&amp;W626&amp;X626&amp;Y626&amp;Z626&amp;"
"&amp;AA626&amp;"
"
&amp;AB626</f>
        <v>Các tuyến đường giao thông không đấu nối trực tiếp và thông ra Đường Lý Nam Đế đoạn từ Tờ 9 thửa 92 thị trấn Trảng Bom (cũ) đến Đường An Dương Vương có hiện trạng là đường nhựa, bê tông xi măng:
- Có bề rộng ≥5m, cách đường giao thông ≤600m.
- Có bề rộng từ ≥3m đến &lt;5m, cách đường giao thông ≤400m.</v>
      </c>
      <c r="E626" s="165"/>
      <c r="F626" s="166"/>
      <c r="G626" s="148">
        <v>4200</v>
      </c>
      <c r="H626" s="37">
        <v>2900</v>
      </c>
      <c r="I626" s="37">
        <v>2500</v>
      </c>
      <c r="J626" s="160">
        <f>VLOOKUP(C626,'[4]1. MA DO'!$E$5:$AA$1933,23,0)</f>
        <v>1.1000000000000001</v>
      </c>
      <c r="K626" s="161">
        <f t="shared" si="1385"/>
        <v>1.1000000000000001</v>
      </c>
      <c r="L626" s="161">
        <f t="shared" si="1386"/>
        <v>1.1000000000000001</v>
      </c>
      <c r="M626" s="146">
        <f t="shared" si="1465"/>
        <v>6500</v>
      </c>
      <c r="N626" s="146">
        <f t="shared" si="1466"/>
        <v>3400</v>
      </c>
      <c r="O626" s="146">
        <f t="shared" si="1467"/>
        <v>2300</v>
      </c>
      <c r="P626" s="146">
        <f t="shared" si="1468"/>
        <v>1450</v>
      </c>
      <c r="Q626" s="147">
        <f t="shared" si="1469"/>
        <v>9100</v>
      </c>
      <c r="R626" s="147">
        <f t="shared" si="1470"/>
        <v>4700</v>
      </c>
      <c r="S626" s="147">
        <f t="shared" si="1471"/>
        <v>3200</v>
      </c>
      <c r="T626" s="147">
        <f t="shared" si="1472"/>
        <v>2000</v>
      </c>
      <c r="U626" s="147">
        <f t="shared" si="1472"/>
        <v>1</v>
      </c>
      <c r="V626" s="147" t="str">
        <f t="shared" si="1473"/>
        <v xml:space="preserve">Các tuyến đường giao thông không đấu nối trực tiếp và thông ra </v>
      </c>
      <c r="W626" s="147" t="str">
        <f t="shared" si="1474"/>
        <v>Đường Lý Nam Đế</v>
      </c>
      <c r="X626" s="147" t="str">
        <f t="shared" si="1474"/>
        <v xml:space="preserve"> đoạn từ Tờ 9 thửa 92 thị trấn Trảng Bom (cũ)</v>
      </c>
      <c r="Y626" s="147" t="str">
        <f t="shared" si="1475"/>
        <v xml:space="preserve"> đến Đường An Dương Vương</v>
      </c>
      <c r="Z626" s="147" t="s">
        <v>335</v>
      </c>
      <c r="AA626" s="147" t="str">
        <f t="shared" ref="AA626:AC626" si="1478">AA619</f>
        <v>- Có bề rộng ≥5m, cách đường giao thông ≤600m.</v>
      </c>
      <c r="AB626" s="147" t="str">
        <f t="shared" si="1478"/>
        <v>- Có bề rộng từ ≥3m đến &lt;5m, cách đường giao thông ≤400m.</v>
      </c>
      <c r="AC626" s="147">
        <f t="shared" si="1478"/>
        <v>0</v>
      </c>
      <c r="AD626" s="123"/>
    </row>
    <row r="627" spans="1:30" ht="110.25" x14ac:dyDescent="0.25">
      <c r="A627" s="32">
        <f t="shared" si="1387"/>
        <v>622</v>
      </c>
      <c r="B627" s="32" t="str">
        <f t="shared" si="1463"/>
        <v>VT3*0,8</v>
      </c>
      <c r="C627" s="32" t="str">
        <f t="shared" si="1464"/>
        <v>TB24DT</v>
      </c>
      <c r="D627" s="164" t="str">
        <f>V627&amp;W627&amp;X627&amp;Y627&amp;Z627&amp;"
"&amp;AA627&amp;"
"
&amp;AB627&amp;"
"&amp;AC627</f>
        <v>Các tuyến đường giao thông không đấu nối trực tiếp và thông ra Đường Lý Nam Đế đoạn từ Tờ 9 thửa 92 thị trấn Trảng Bom (cũ)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27" s="165"/>
      <c r="F627" s="166"/>
      <c r="G627" s="148">
        <v>2900</v>
      </c>
      <c r="H627" s="37">
        <v>2000</v>
      </c>
      <c r="I627" s="37">
        <v>1700</v>
      </c>
      <c r="J627" s="160">
        <f>VLOOKUP(C627,'[4]1. MA DO'!$E$5:$AA$1933,23,0)</f>
        <v>1.1000000000000001</v>
      </c>
      <c r="K627" s="161">
        <f t="shared" si="1385"/>
        <v>1.1000000000000001</v>
      </c>
      <c r="L627" s="161">
        <f t="shared" si="1386"/>
        <v>1.1000000000000001</v>
      </c>
      <c r="M627" s="146">
        <f t="shared" si="1465"/>
        <v>6500</v>
      </c>
      <c r="N627" s="146">
        <f t="shared" si="1466"/>
        <v>3400</v>
      </c>
      <c r="O627" s="146">
        <f t="shared" si="1467"/>
        <v>2300</v>
      </c>
      <c r="P627" s="146">
        <f t="shared" si="1468"/>
        <v>1450</v>
      </c>
      <c r="Q627" s="147">
        <f t="shared" si="1469"/>
        <v>9100</v>
      </c>
      <c r="R627" s="147">
        <f t="shared" si="1470"/>
        <v>4700</v>
      </c>
      <c r="S627" s="147">
        <f t="shared" si="1471"/>
        <v>3200</v>
      </c>
      <c r="T627" s="147">
        <f t="shared" si="1472"/>
        <v>2000</v>
      </c>
      <c r="U627" s="147">
        <f t="shared" si="1472"/>
        <v>1</v>
      </c>
      <c r="V627" s="147" t="str">
        <f t="shared" si="1473"/>
        <v xml:space="preserve">Các tuyến đường giao thông không đấu nối trực tiếp và thông ra </v>
      </c>
      <c r="W627" s="147" t="str">
        <f t="shared" si="1474"/>
        <v>Đường Lý Nam Đế</v>
      </c>
      <c r="X627" s="147" t="str">
        <f t="shared" si="1474"/>
        <v xml:space="preserve"> đoạn từ Tờ 9 thửa 92 thị trấn Trảng Bom (cũ)</v>
      </c>
      <c r="Y627" s="147" t="str">
        <f t="shared" si="1475"/>
        <v xml:space="preserve"> đến Đường An Dương Vương</v>
      </c>
      <c r="Z627" s="147" t="s">
        <v>335</v>
      </c>
      <c r="AA627" s="147" t="str">
        <f t="shared" ref="AA627:AC627" si="1479">AA620</f>
        <v>- Có bề rộng ≥5m, cách đường giao thông &gt;600m.</v>
      </c>
      <c r="AB627" s="147" t="str">
        <f t="shared" si="1479"/>
        <v>- Có bề rộng từ ≥3m đến &lt;5m, cách đường giao thông từ &gt;400m đến ≤600m.</v>
      </c>
      <c r="AC627" s="147" t="str">
        <f t="shared" si="1479"/>
        <v>- Có bề rộng &lt;3m, cách đường giao thông ≤200m.</v>
      </c>
      <c r="AD627" s="123"/>
    </row>
    <row r="628" spans="1:30" ht="110.25" x14ac:dyDescent="0.25">
      <c r="A628" s="32">
        <f t="shared" si="1387"/>
        <v>623</v>
      </c>
      <c r="B628" s="32" t="str">
        <f t="shared" si="1463"/>
        <v>VT4*0,8</v>
      </c>
      <c r="C628" s="32" t="str">
        <f t="shared" si="1464"/>
        <v>TB24DT</v>
      </c>
      <c r="D628" s="164" t="str">
        <f>V628&amp;W628&amp;X628&amp;Y628&amp;Z628</f>
        <v>Các tuyến đường giao thông không đấu nối trực tiếp và thông ra Đường Lý Nam Đế đoạn từ Tờ 9 thửa 92 thị trấn Trảng Bom (cũ) đến Đường An Dương Vương có hiện trạng là đường nhựa, bê tông xi măng:
- Có bề rộng từ ≥3m đến &lt;5m, cách đường giao thông &gt;600m.
- Có bề rộng &lt;3m, cách đường giao thông &gt;200m.</v>
      </c>
      <c r="E628" s="165"/>
      <c r="F628" s="166"/>
      <c r="G628" s="148">
        <v>1800</v>
      </c>
      <c r="H628" s="37">
        <v>1300</v>
      </c>
      <c r="I628" s="37">
        <v>1100</v>
      </c>
      <c r="J628" s="160">
        <f>VLOOKUP(C628,'[4]1. MA DO'!$E$5:$AA$1933,23,0)</f>
        <v>1.1000000000000001</v>
      </c>
      <c r="K628" s="161">
        <f t="shared" si="1385"/>
        <v>1.1000000000000001</v>
      </c>
      <c r="L628" s="161">
        <f t="shared" si="1386"/>
        <v>1.1000000000000001</v>
      </c>
      <c r="M628" s="146">
        <f t="shared" si="1465"/>
        <v>6500</v>
      </c>
      <c r="N628" s="146">
        <f t="shared" si="1466"/>
        <v>3400</v>
      </c>
      <c r="O628" s="146">
        <f t="shared" si="1467"/>
        <v>2300</v>
      </c>
      <c r="P628" s="146">
        <f t="shared" si="1468"/>
        <v>1450</v>
      </c>
      <c r="Q628" s="147">
        <f t="shared" si="1469"/>
        <v>9100</v>
      </c>
      <c r="R628" s="147">
        <f t="shared" si="1470"/>
        <v>4700</v>
      </c>
      <c r="S628" s="147">
        <f t="shared" si="1471"/>
        <v>3200</v>
      </c>
      <c r="T628" s="147">
        <f t="shared" si="1472"/>
        <v>2000</v>
      </c>
      <c r="U628" s="147">
        <f t="shared" si="1472"/>
        <v>1</v>
      </c>
      <c r="V628" s="147" t="str">
        <f t="shared" si="1473"/>
        <v xml:space="preserve">Các tuyến đường giao thông không đấu nối trực tiếp và thông ra </v>
      </c>
      <c r="W628" s="147" t="str">
        <f t="shared" si="1474"/>
        <v>Đường Lý Nam Đế</v>
      </c>
      <c r="X628" s="147" t="str">
        <f t="shared" si="1474"/>
        <v xml:space="preserve"> đoạn từ Tờ 9 thửa 92 thị trấn Trảng Bom (cũ)</v>
      </c>
      <c r="Y628" s="147" t="str">
        <f t="shared" si="1475"/>
        <v xml:space="preserve"> đến Đường An Dương Vương</v>
      </c>
      <c r="Z628" s="147" t="s">
        <v>336</v>
      </c>
      <c r="AA628" s="147">
        <f t="shared" ref="AA628:AC628" si="1480">AA621</f>
        <v>0</v>
      </c>
      <c r="AB628" s="147">
        <f t="shared" si="1480"/>
        <v>0</v>
      </c>
      <c r="AC628" s="147">
        <f t="shared" si="1480"/>
        <v>0</v>
      </c>
      <c r="AD628" s="123"/>
    </row>
    <row r="629" spans="1:30" ht="31.5" x14ac:dyDescent="0.25">
      <c r="A629" s="32">
        <f t="shared" si="1387"/>
        <v>624</v>
      </c>
      <c r="B629" s="32" t="str">
        <f>'Đầu vào (2)'!G617</f>
        <v>TB25DT</v>
      </c>
      <c r="C629" s="32" t="str">
        <f>$B$629</f>
        <v>TB25DT</v>
      </c>
      <c r="D629" s="34" t="str">
        <f>'Đầu vào (2)'!H617</f>
        <v>Đường Lý Thái Tổ</v>
      </c>
      <c r="E629" s="34" t="str">
        <f>'Đầu vào (2)'!I617</f>
        <v>Đường Nguyễn Huệ</v>
      </c>
      <c r="F629" s="34" t="str">
        <f>'Đầu vào (2)'!K617</f>
        <v>Đường Hai Bà Trưng</v>
      </c>
      <c r="G629" s="37">
        <v>9100</v>
      </c>
      <c r="H629" s="37">
        <v>6400</v>
      </c>
      <c r="I629" s="37">
        <v>5500</v>
      </c>
      <c r="J629" s="160">
        <f>VLOOKUP(C629,'[4]1. MA DO'!$E$5:$AA$1933,23,0)</f>
        <v>1.1299999999999999</v>
      </c>
      <c r="K629" s="161">
        <f t="shared" si="1385"/>
        <v>1.1299999999999999</v>
      </c>
      <c r="L629" s="161">
        <f t="shared" si="1386"/>
        <v>1.1299999999999999</v>
      </c>
      <c r="M629" s="146">
        <f>'Đầu vào (2)'!L617</f>
        <v>6500</v>
      </c>
      <c r="N629" s="146">
        <f>'Đầu vào (2)'!M617</f>
        <v>3300</v>
      </c>
      <c r="O629" s="146">
        <f>'Đầu vào (2)'!N617</f>
        <v>2200</v>
      </c>
      <c r="P629" s="146">
        <f>'Đầu vào (2)'!O617</f>
        <v>1400</v>
      </c>
      <c r="Q629" s="147">
        <f>VLOOKUP(B629,'[3]Giá đề xuất ODT'!$G$11:$AD$2233,21,0)</f>
        <v>9100</v>
      </c>
      <c r="R629" s="147">
        <f>VLOOKUP(B629,'[3]Giá đề xuất ODT'!$G$11:$AD$2233,22,0)</f>
        <v>4600</v>
      </c>
      <c r="S629" s="147">
        <f>VLOOKUP(B629,'[3]Giá đề xuất ODT'!$G$11:$AD$2233,23,0)</f>
        <v>3100</v>
      </c>
      <c r="T629" s="147">
        <f>VLOOKUP(B629,'[3]Giá đề xuất ODT'!$G$11:$AD$2233,24,0)</f>
        <v>2000</v>
      </c>
      <c r="U629" s="147">
        <v>1</v>
      </c>
      <c r="V629" s="123"/>
      <c r="W629" s="147" t="str">
        <f>D629</f>
        <v>Đường Lý Thái Tổ</v>
      </c>
      <c r="X629" s="147" t="str">
        <f>" đoạn từ "&amp;E629</f>
        <v xml:space="preserve"> đoạn từ Đường Nguyễn Huệ</v>
      </c>
      <c r="Y629" s="147" t="str">
        <f>" đến "&amp;F629</f>
        <v xml:space="preserve"> đến Đường Hai Bà Trưng</v>
      </c>
      <c r="Z629" s="123"/>
      <c r="AA629" s="123"/>
      <c r="AB629" s="123"/>
      <c r="AC629" s="123"/>
      <c r="AD629" s="123"/>
    </row>
    <row r="630" spans="1:30" ht="78.75" x14ac:dyDescent="0.25">
      <c r="A630" s="32">
        <f t="shared" si="1387"/>
        <v>625</v>
      </c>
      <c r="B630" s="32" t="str">
        <f t="shared" ref="B630:B635" si="1481">B623</f>
        <v>VT2</v>
      </c>
      <c r="C630" s="32" t="str">
        <f t="shared" ref="C630:C635" si="1482">$B$629</f>
        <v>TB25DT</v>
      </c>
      <c r="D630" s="164" t="str">
        <f>V630&amp;W630&amp;X630&amp;Y630&amp;Z630&amp;"
"&amp;AA630&amp;"
"
&amp;AB630</f>
        <v>Các tuyến đường giao thông đấu nối trực tiếp ra Đường Lý Thái Tổ đoạn từ Đường Nguyễn Huệ đến Đường Hai Bà Trưng có hiện trạng là đường nhựa, bê tông xi măng:
- Có bề rộng ≥5m, cách đường giao thông ≤600m.
- Có bề rộng từ ≥3m đến &lt;5m, cách đường giao thông ≤400m.</v>
      </c>
      <c r="E630" s="165"/>
      <c r="F630" s="166"/>
      <c r="G630" s="148">
        <v>4600</v>
      </c>
      <c r="H630" s="37">
        <v>3200</v>
      </c>
      <c r="I630" s="37">
        <v>2800</v>
      </c>
      <c r="J630" s="160">
        <f>VLOOKUP(C630,'[4]1. MA DO'!$E$5:$AA$1933,23,0)</f>
        <v>1.1299999999999999</v>
      </c>
      <c r="K630" s="161">
        <f t="shared" si="1385"/>
        <v>1.1299999999999999</v>
      </c>
      <c r="L630" s="161">
        <f t="shared" si="1386"/>
        <v>1.1299999999999999</v>
      </c>
      <c r="M630" s="146">
        <f t="shared" ref="M630:M635" si="1483">M629</f>
        <v>6500</v>
      </c>
      <c r="N630" s="146">
        <f t="shared" ref="N630:N635" si="1484">N629</f>
        <v>3300</v>
      </c>
      <c r="O630" s="146">
        <f t="shared" ref="O630:O635" si="1485">O629</f>
        <v>2200</v>
      </c>
      <c r="P630" s="146">
        <f t="shared" ref="P630:P635" si="1486">P629</f>
        <v>1400</v>
      </c>
      <c r="Q630" s="147">
        <f t="shared" ref="Q630:Q635" si="1487">Q629</f>
        <v>9100</v>
      </c>
      <c r="R630" s="147">
        <f t="shared" ref="R630:R635" si="1488">R629</f>
        <v>4600</v>
      </c>
      <c r="S630" s="147">
        <f t="shared" ref="S630:S635" si="1489">S629</f>
        <v>3100</v>
      </c>
      <c r="T630" s="147">
        <f t="shared" ref="T630:U635" si="1490">T629</f>
        <v>2000</v>
      </c>
      <c r="U630" s="147">
        <f t="shared" si="1490"/>
        <v>1</v>
      </c>
      <c r="V630" s="147" t="str">
        <f t="shared" ref="V630:V635" si="1491">V623</f>
        <v xml:space="preserve">Các tuyến đường giao thông đấu nối trực tiếp ra </v>
      </c>
      <c r="W630" s="147" t="str">
        <f t="shared" ref="W630:X635" si="1492">W629</f>
        <v>Đường Lý Thái Tổ</v>
      </c>
      <c r="X630" s="147" t="str">
        <f t="shared" si="1492"/>
        <v xml:space="preserve"> đoạn từ Đường Nguyễn Huệ</v>
      </c>
      <c r="Y630" s="147" t="str">
        <f t="shared" ref="Y630:Y635" si="1493">Y629</f>
        <v xml:space="preserve"> đến Đường Hai Bà Trưng</v>
      </c>
      <c r="Z630" s="147" t="s">
        <v>335</v>
      </c>
      <c r="AA630" s="147" t="str">
        <f>AA623</f>
        <v>- Có bề rộng ≥5m, cách đường giao thông ≤600m.</v>
      </c>
      <c r="AB630" s="147" t="str">
        <f>AB623</f>
        <v>- Có bề rộng từ ≥3m đến &lt;5m, cách đường giao thông ≤400m.</v>
      </c>
      <c r="AC630" s="147">
        <f>AC623</f>
        <v>0</v>
      </c>
      <c r="AD630" s="123"/>
    </row>
    <row r="631" spans="1:30" ht="78.75" x14ac:dyDescent="0.25">
      <c r="A631" s="32">
        <f t="shared" si="1387"/>
        <v>626</v>
      </c>
      <c r="B631" s="32" t="str">
        <f t="shared" si="1481"/>
        <v>VT3</v>
      </c>
      <c r="C631" s="32" t="str">
        <f t="shared" si="1482"/>
        <v>TB25DT</v>
      </c>
      <c r="D631" s="164" t="str">
        <f>V631&amp;W631&amp;X631&amp;Y631&amp;Z631&amp;"
"&amp;AA631&amp;"
"&amp;AB631&amp;"
"&amp;AC631</f>
        <v>Các tuyến đường giao thông đấu nối trực tiếp ra Đường Lý Thái Tổ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631" s="165"/>
      <c r="F631" s="166"/>
      <c r="G631" s="148">
        <v>3100</v>
      </c>
      <c r="H631" s="37">
        <v>2200</v>
      </c>
      <c r="I631" s="37">
        <v>1900</v>
      </c>
      <c r="J631" s="160">
        <f>VLOOKUP(C631,'[4]1. MA DO'!$E$5:$AA$1933,23,0)</f>
        <v>1.1299999999999999</v>
      </c>
      <c r="K631" s="161">
        <f t="shared" si="1385"/>
        <v>1.1299999999999999</v>
      </c>
      <c r="L631" s="161">
        <f t="shared" si="1386"/>
        <v>1.1299999999999999</v>
      </c>
      <c r="M631" s="146">
        <f t="shared" si="1483"/>
        <v>6500</v>
      </c>
      <c r="N631" s="146">
        <f t="shared" si="1484"/>
        <v>3300</v>
      </c>
      <c r="O631" s="146">
        <f t="shared" si="1485"/>
        <v>2200</v>
      </c>
      <c r="P631" s="146">
        <f t="shared" si="1486"/>
        <v>1400</v>
      </c>
      <c r="Q631" s="147">
        <f t="shared" si="1487"/>
        <v>9100</v>
      </c>
      <c r="R631" s="147">
        <f t="shared" si="1488"/>
        <v>4600</v>
      </c>
      <c r="S631" s="147">
        <f t="shared" si="1489"/>
        <v>3100</v>
      </c>
      <c r="T631" s="147">
        <f t="shared" si="1490"/>
        <v>2000</v>
      </c>
      <c r="U631" s="147">
        <f t="shared" si="1490"/>
        <v>1</v>
      </c>
      <c r="V631" s="147" t="str">
        <f t="shared" si="1491"/>
        <v xml:space="preserve">Các tuyến đường giao thông đấu nối trực tiếp ra </v>
      </c>
      <c r="W631" s="147" t="str">
        <f t="shared" si="1492"/>
        <v>Đường Lý Thái Tổ</v>
      </c>
      <c r="X631" s="147" t="str">
        <f t="shared" si="1492"/>
        <v xml:space="preserve"> đoạn từ Đường Nguyễn Huệ</v>
      </c>
      <c r="Y631" s="147" t="str">
        <f t="shared" si="1493"/>
        <v xml:space="preserve"> đến Đường Hai Bà Trưng</v>
      </c>
      <c r="Z631" s="147" t="s">
        <v>335</v>
      </c>
      <c r="AA631" s="147" t="str">
        <f t="shared" ref="AA631:AC631" si="1494">AA624</f>
        <v>- Có bề rộng ≥5m, cách đường giao thông &gt;600m.</v>
      </c>
      <c r="AB631" s="147" t="str">
        <f t="shared" si="1494"/>
        <v>- Có bề rộng từ ≥3m đến &lt;5m, cách đường giao thông từ &gt;400m đến ≤600m.</v>
      </c>
      <c r="AC631" s="147" t="str">
        <f t="shared" si="1494"/>
        <v>- Có bề rộng &lt;3m, cách đường giao thông ≤200m.</v>
      </c>
      <c r="AD631" s="123"/>
    </row>
    <row r="632" spans="1:30" ht="94.5" x14ac:dyDescent="0.25">
      <c r="A632" s="32">
        <f t="shared" si="1387"/>
        <v>627</v>
      </c>
      <c r="B632" s="32" t="str">
        <f t="shared" si="1481"/>
        <v>VT4</v>
      </c>
      <c r="C632" s="32" t="str">
        <f t="shared" si="1482"/>
        <v>TB25DT</v>
      </c>
      <c r="D632" s="164" t="str">
        <f>V632&amp;W632&amp;X632&amp;Y632&amp;Z632</f>
        <v>Các tuyến đường giao thông đấu nối trực tiếp ra Đường Lý Thái Tổ đoạn từ Đường Nguyễn Huệ đến Đường Hai Bà Trưng có hiện trạng là đường nhựa, bê tông xi măng:
- Có bề rộng từ ≥3m đến &lt;5m, cách đường giao thông &gt;600m.
- Có bề rộng &lt;3m, cách đường giao thông &gt;200m.</v>
      </c>
      <c r="E632" s="165"/>
      <c r="F632" s="166"/>
      <c r="G632" s="148">
        <v>2000</v>
      </c>
      <c r="H632" s="37">
        <v>1400</v>
      </c>
      <c r="I632" s="37">
        <v>1200</v>
      </c>
      <c r="J632" s="160">
        <f>VLOOKUP(C632,'[4]1. MA DO'!$E$5:$AA$1933,23,0)</f>
        <v>1.1299999999999999</v>
      </c>
      <c r="K632" s="161">
        <f t="shared" si="1385"/>
        <v>1.1299999999999999</v>
      </c>
      <c r="L632" s="161">
        <f t="shared" si="1386"/>
        <v>1.1299999999999999</v>
      </c>
      <c r="M632" s="146">
        <f t="shared" si="1483"/>
        <v>6500</v>
      </c>
      <c r="N632" s="146">
        <f t="shared" si="1484"/>
        <v>3300</v>
      </c>
      <c r="O632" s="146">
        <f t="shared" si="1485"/>
        <v>2200</v>
      </c>
      <c r="P632" s="146">
        <f t="shared" si="1486"/>
        <v>1400</v>
      </c>
      <c r="Q632" s="147">
        <f t="shared" si="1487"/>
        <v>9100</v>
      </c>
      <c r="R632" s="147">
        <f t="shared" si="1488"/>
        <v>4600</v>
      </c>
      <c r="S632" s="147">
        <f t="shared" si="1489"/>
        <v>3100</v>
      </c>
      <c r="T632" s="147">
        <f t="shared" si="1490"/>
        <v>2000</v>
      </c>
      <c r="U632" s="147">
        <f t="shared" si="1490"/>
        <v>1</v>
      </c>
      <c r="V632" s="147" t="str">
        <f t="shared" si="1491"/>
        <v xml:space="preserve">Các tuyến đường giao thông đấu nối trực tiếp ra </v>
      </c>
      <c r="W632" s="147" t="str">
        <f t="shared" si="1492"/>
        <v>Đường Lý Thái Tổ</v>
      </c>
      <c r="X632" s="147" t="str">
        <f t="shared" si="1492"/>
        <v xml:space="preserve"> đoạn từ Đường Nguyễn Huệ</v>
      </c>
      <c r="Y632" s="147" t="str">
        <f t="shared" si="1493"/>
        <v xml:space="preserve"> đến Đường Hai Bà Trưng</v>
      </c>
      <c r="Z632" s="147" t="s">
        <v>336</v>
      </c>
      <c r="AA632" s="147">
        <f t="shared" ref="AA632:AC632" si="1495">AA625</f>
        <v>0</v>
      </c>
      <c r="AB632" s="147">
        <f t="shared" si="1495"/>
        <v>0</v>
      </c>
      <c r="AC632" s="147">
        <f t="shared" si="1495"/>
        <v>0</v>
      </c>
      <c r="AD632" s="123"/>
    </row>
    <row r="633" spans="1:30" ht="110.25" x14ac:dyDescent="0.25">
      <c r="A633" s="32">
        <f t="shared" si="1387"/>
        <v>628</v>
      </c>
      <c r="B633" s="32" t="str">
        <f t="shared" si="1481"/>
        <v>VT2*0,8</v>
      </c>
      <c r="C633" s="32" t="str">
        <f t="shared" si="1482"/>
        <v>TB25DT</v>
      </c>
      <c r="D633" s="164" t="str">
        <f>V633&amp;W633&amp;X633&amp;Y633&amp;Z633&amp;"
"&amp;AA633&amp;"
"
&amp;AB633</f>
        <v>Các tuyến đường giao thông không đấu nối trực tiếp và thông ra Đường Lý Thái Tổ đoạn từ Đường Nguyễn Huệ đến Đường Hai Bà Trưng có hiện trạng là đường nhựa, bê tông xi măng:
- Có bề rộng ≥5m, cách đường giao thông ≤600m.
- Có bề rộng từ ≥3m đến &lt;5m, cách đường giao thông ≤400m.</v>
      </c>
      <c r="E633" s="165"/>
      <c r="F633" s="166"/>
      <c r="G633" s="148">
        <v>4100</v>
      </c>
      <c r="H633" s="37">
        <v>2900</v>
      </c>
      <c r="I633" s="37">
        <v>2500</v>
      </c>
      <c r="J633" s="160">
        <f>VLOOKUP(C633,'[4]1. MA DO'!$E$5:$AA$1933,23,0)</f>
        <v>1.1299999999999999</v>
      </c>
      <c r="K633" s="161">
        <f t="shared" si="1385"/>
        <v>1.1299999999999999</v>
      </c>
      <c r="L633" s="161">
        <f t="shared" si="1386"/>
        <v>1.1299999999999999</v>
      </c>
      <c r="M633" s="146">
        <f t="shared" si="1483"/>
        <v>6500</v>
      </c>
      <c r="N633" s="146">
        <f t="shared" si="1484"/>
        <v>3300</v>
      </c>
      <c r="O633" s="146">
        <f t="shared" si="1485"/>
        <v>2200</v>
      </c>
      <c r="P633" s="146">
        <f t="shared" si="1486"/>
        <v>1400</v>
      </c>
      <c r="Q633" s="147">
        <f t="shared" si="1487"/>
        <v>9100</v>
      </c>
      <c r="R633" s="147">
        <f t="shared" si="1488"/>
        <v>4600</v>
      </c>
      <c r="S633" s="147">
        <f t="shared" si="1489"/>
        <v>3100</v>
      </c>
      <c r="T633" s="147">
        <f t="shared" si="1490"/>
        <v>2000</v>
      </c>
      <c r="U633" s="147">
        <f t="shared" si="1490"/>
        <v>1</v>
      </c>
      <c r="V633" s="147" t="str">
        <f t="shared" si="1491"/>
        <v xml:space="preserve">Các tuyến đường giao thông không đấu nối trực tiếp và thông ra </v>
      </c>
      <c r="W633" s="147" t="str">
        <f t="shared" si="1492"/>
        <v>Đường Lý Thái Tổ</v>
      </c>
      <c r="X633" s="147" t="str">
        <f t="shared" si="1492"/>
        <v xml:space="preserve"> đoạn từ Đường Nguyễn Huệ</v>
      </c>
      <c r="Y633" s="147" t="str">
        <f t="shared" si="1493"/>
        <v xml:space="preserve"> đến Đường Hai Bà Trưng</v>
      </c>
      <c r="Z633" s="147" t="s">
        <v>335</v>
      </c>
      <c r="AA633" s="147" t="str">
        <f t="shared" ref="AA633:AC633" si="1496">AA626</f>
        <v>- Có bề rộng ≥5m, cách đường giao thông ≤600m.</v>
      </c>
      <c r="AB633" s="147" t="str">
        <f t="shared" si="1496"/>
        <v>- Có bề rộng từ ≥3m đến &lt;5m, cách đường giao thông ≤400m.</v>
      </c>
      <c r="AC633" s="147">
        <f t="shared" si="1496"/>
        <v>0</v>
      </c>
      <c r="AD633" s="123"/>
    </row>
    <row r="634" spans="1:30" ht="110.25" x14ac:dyDescent="0.25">
      <c r="A634" s="32">
        <f t="shared" si="1387"/>
        <v>629</v>
      </c>
      <c r="B634" s="32" t="str">
        <f t="shared" si="1481"/>
        <v>VT3*0,8</v>
      </c>
      <c r="C634" s="32" t="str">
        <f t="shared" si="1482"/>
        <v>TB25DT</v>
      </c>
      <c r="D634" s="164" t="str">
        <f>V634&amp;W634&amp;X634&amp;Y634&amp;Z634&amp;"
"&amp;AA634&amp;"
"
&amp;AB634&amp;"
"&amp;AC634</f>
        <v>Các tuyến đường giao thông không đấu nối trực tiếp và thông ra Đường Lý Thái Tổ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634" s="165"/>
      <c r="F634" s="166"/>
      <c r="G634" s="148">
        <v>2800</v>
      </c>
      <c r="H634" s="37">
        <v>2000</v>
      </c>
      <c r="I634" s="37">
        <v>1700</v>
      </c>
      <c r="J634" s="160">
        <f>VLOOKUP(C634,'[4]1. MA DO'!$E$5:$AA$1933,23,0)</f>
        <v>1.1299999999999999</v>
      </c>
      <c r="K634" s="161">
        <f t="shared" si="1385"/>
        <v>1.1299999999999999</v>
      </c>
      <c r="L634" s="161">
        <f t="shared" si="1386"/>
        <v>1.1299999999999999</v>
      </c>
      <c r="M634" s="146">
        <f t="shared" si="1483"/>
        <v>6500</v>
      </c>
      <c r="N634" s="146">
        <f t="shared" si="1484"/>
        <v>3300</v>
      </c>
      <c r="O634" s="146">
        <f t="shared" si="1485"/>
        <v>2200</v>
      </c>
      <c r="P634" s="146">
        <f t="shared" si="1486"/>
        <v>1400</v>
      </c>
      <c r="Q634" s="147">
        <f t="shared" si="1487"/>
        <v>9100</v>
      </c>
      <c r="R634" s="147">
        <f t="shared" si="1488"/>
        <v>4600</v>
      </c>
      <c r="S634" s="147">
        <f t="shared" si="1489"/>
        <v>3100</v>
      </c>
      <c r="T634" s="147">
        <f t="shared" si="1490"/>
        <v>2000</v>
      </c>
      <c r="U634" s="147">
        <f t="shared" si="1490"/>
        <v>1</v>
      </c>
      <c r="V634" s="147" t="str">
        <f t="shared" si="1491"/>
        <v xml:space="preserve">Các tuyến đường giao thông không đấu nối trực tiếp và thông ra </v>
      </c>
      <c r="W634" s="147" t="str">
        <f t="shared" si="1492"/>
        <v>Đường Lý Thái Tổ</v>
      </c>
      <c r="X634" s="147" t="str">
        <f t="shared" si="1492"/>
        <v xml:space="preserve"> đoạn từ Đường Nguyễn Huệ</v>
      </c>
      <c r="Y634" s="147" t="str">
        <f t="shared" si="1493"/>
        <v xml:space="preserve"> đến Đường Hai Bà Trưng</v>
      </c>
      <c r="Z634" s="147" t="s">
        <v>335</v>
      </c>
      <c r="AA634" s="147" t="str">
        <f t="shared" ref="AA634:AC634" si="1497">AA627</f>
        <v>- Có bề rộng ≥5m, cách đường giao thông &gt;600m.</v>
      </c>
      <c r="AB634" s="147" t="str">
        <f t="shared" si="1497"/>
        <v>- Có bề rộng từ ≥3m đến &lt;5m, cách đường giao thông từ &gt;400m đến ≤600m.</v>
      </c>
      <c r="AC634" s="147" t="str">
        <f t="shared" si="1497"/>
        <v>- Có bề rộng &lt;3m, cách đường giao thông ≤200m.</v>
      </c>
      <c r="AD634" s="123"/>
    </row>
    <row r="635" spans="1:30" ht="110.25" x14ac:dyDescent="0.25">
      <c r="A635" s="32">
        <f t="shared" si="1387"/>
        <v>630</v>
      </c>
      <c r="B635" s="32" t="str">
        <f t="shared" si="1481"/>
        <v>VT4*0,8</v>
      </c>
      <c r="C635" s="32" t="str">
        <f t="shared" si="1482"/>
        <v>TB25DT</v>
      </c>
      <c r="D635" s="164" t="str">
        <f>V635&amp;W635&amp;X635&amp;Y635&amp;Z635</f>
        <v>Các tuyến đường giao thông không đấu nối trực tiếp và thông ra Đường Lý Thái Tổ đoạn từ Đường Nguyễn Huệ đến Đường Hai Bà Trưng có hiện trạng là đường nhựa, bê tông xi măng:
- Có bề rộng từ ≥3m đến &lt;5m, cách đường giao thông &gt;600m.
- Có bề rộng &lt;3m, cách đường giao thông &gt;200m.</v>
      </c>
      <c r="E635" s="165"/>
      <c r="F635" s="166"/>
      <c r="G635" s="148">
        <v>1800</v>
      </c>
      <c r="H635" s="37">
        <v>1300</v>
      </c>
      <c r="I635" s="37">
        <v>1100</v>
      </c>
      <c r="J635" s="160">
        <f>VLOOKUP(C635,'[4]1. MA DO'!$E$5:$AA$1933,23,0)</f>
        <v>1.1299999999999999</v>
      </c>
      <c r="K635" s="161">
        <f t="shared" si="1385"/>
        <v>1.1299999999999999</v>
      </c>
      <c r="L635" s="161">
        <f t="shared" si="1386"/>
        <v>1.1299999999999999</v>
      </c>
      <c r="M635" s="146">
        <f t="shared" si="1483"/>
        <v>6500</v>
      </c>
      <c r="N635" s="146">
        <f t="shared" si="1484"/>
        <v>3300</v>
      </c>
      <c r="O635" s="146">
        <f t="shared" si="1485"/>
        <v>2200</v>
      </c>
      <c r="P635" s="146">
        <f t="shared" si="1486"/>
        <v>1400</v>
      </c>
      <c r="Q635" s="147">
        <f t="shared" si="1487"/>
        <v>9100</v>
      </c>
      <c r="R635" s="147">
        <f t="shared" si="1488"/>
        <v>4600</v>
      </c>
      <c r="S635" s="147">
        <f t="shared" si="1489"/>
        <v>3100</v>
      </c>
      <c r="T635" s="147">
        <f t="shared" si="1490"/>
        <v>2000</v>
      </c>
      <c r="U635" s="147">
        <f t="shared" si="1490"/>
        <v>1</v>
      </c>
      <c r="V635" s="147" t="str">
        <f t="shared" si="1491"/>
        <v xml:space="preserve">Các tuyến đường giao thông không đấu nối trực tiếp và thông ra </v>
      </c>
      <c r="W635" s="147" t="str">
        <f t="shared" si="1492"/>
        <v>Đường Lý Thái Tổ</v>
      </c>
      <c r="X635" s="147" t="str">
        <f t="shared" si="1492"/>
        <v xml:space="preserve"> đoạn từ Đường Nguyễn Huệ</v>
      </c>
      <c r="Y635" s="147" t="str">
        <f t="shared" si="1493"/>
        <v xml:space="preserve"> đến Đường Hai Bà Trưng</v>
      </c>
      <c r="Z635" s="147" t="s">
        <v>336</v>
      </c>
      <c r="AA635" s="147">
        <f t="shared" ref="AA635:AC635" si="1498">AA628</f>
        <v>0</v>
      </c>
      <c r="AB635" s="147">
        <f t="shared" si="1498"/>
        <v>0</v>
      </c>
      <c r="AC635" s="147">
        <f t="shared" si="1498"/>
        <v>0</v>
      </c>
      <c r="AD635" s="123"/>
    </row>
    <row r="636" spans="1:30" ht="31.5" x14ac:dyDescent="0.25">
      <c r="A636" s="32">
        <f t="shared" si="1387"/>
        <v>631</v>
      </c>
      <c r="B636" s="32" t="str">
        <f>'Đầu vào (2)'!G624</f>
        <v>TB27DT</v>
      </c>
      <c r="C636" s="32" t="str">
        <f>$B$636</f>
        <v>TB27DT</v>
      </c>
      <c r="D636" s="34" t="str">
        <f>'Đầu vào (2)'!H624</f>
        <v>Đường Ngô Quyền</v>
      </c>
      <c r="E636" s="34" t="str">
        <f>'Đầu vào (2)'!I624</f>
        <v>Nguyễn Hữu Cành</v>
      </c>
      <c r="F636" s="34" t="str">
        <f>'Đầu vào (2)'!K624</f>
        <v>Đường An Dương Vương</v>
      </c>
      <c r="G636" s="37">
        <v>10400</v>
      </c>
      <c r="H636" s="37">
        <v>7300</v>
      </c>
      <c r="I636" s="37">
        <v>6200</v>
      </c>
      <c r="J636" s="160">
        <f>VLOOKUP(C636,'[4]1. MA DO'!$E$5:$AA$1933,23,0)</f>
        <v>1.1000000000000001</v>
      </c>
      <c r="K636" s="161">
        <f t="shared" si="1385"/>
        <v>1.1000000000000001</v>
      </c>
      <c r="L636" s="161">
        <f t="shared" si="1386"/>
        <v>1.1000000000000001</v>
      </c>
      <c r="M636" s="146">
        <f>'Đầu vào (2)'!L624</f>
        <v>7500</v>
      </c>
      <c r="N636" s="146">
        <f>'Đầu vào (2)'!M624</f>
        <v>3600</v>
      </c>
      <c r="O636" s="146">
        <f>'Đầu vào (2)'!N624</f>
        <v>2400</v>
      </c>
      <c r="P636" s="146">
        <f>'Đầu vào (2)'!O624</f>
        <v>1500</v>
      </c>
      <c r="Q636" s="147">
        <f>VLOOKUP(B636,'[3]Giá đề xuất ODT'!$G$11:$AD$2233,21,0)</f>
        <v>10400</v>
      </c>
      <c r="R636" s="147">
        <f>VLOOKUP(B636,'[3]Giá đề xuất ODT'!$G$11:$AD$2233,22,0)</f>
        <v>5000</v>
      </c>
      <c r="S636" s="147">
        <f>VLOOKUP(B636,'[3]Giá đề xuất ODT'!$G$11:$AD$2233,23,0)</f>
        <v>3300</v>
      </c>
      <c r="T636" s="147">
        <f>VLOOKUP(B636,'[3]Giá đề xuất ODT'!$G$11:$AD$2233,24,0)</f>
        <v>2100</v>
      </c>
      <c r="U636" s="147">
        <v>1</v>
      </c>
      <c r="V636" s="123"/>
      <c r="W636" s="147" t="str">
        <f>D636</f>
        <v>Đường Ngô Quyền</v>
      </c>
      <c r="X636" s="147" t="str">
        <f>" đoạn từ "&amp;E636</f>
        <v xml:space="preserve"> đoạn từ Nguyễn Hữu Cành</v>
      </c>
      <c r="Y636" s="147" t="str">
        <f>" đến "&amp;F636</f>
        <v xml:space="preserve"> đến Đường An Dương Vương</v>
      </c>
      <c r="Z636" s="123"/>
      <c r="AA636" s="123"/>
      <c r="AB636" s="123"/>
      <c r="AC636" s="123"/>
      <c r="AD636" s="123"/>
    </row>
    <row r="637" spans="1:30" ht="78.75" x14ac:dyDescent="0.25">
      <c r="A637" s="32">
        <f t="shared" si="1387"/>
        <v>632</v>
      </c>
      <c r="B637" s="32" t="str">
        <f t="shared" ref="B637:B642" si="1499">B630</f>
        <v>VT2</v>
      </c>
      <c r="C637" s="32" t="str">
        <f t="shared" ref="C637:C642" si="1500">$B$636</f>
        <v>TB27DT</v>
      </c>
      <c r="D637" s="164" t="str">
        <f>V637&amp;W637&amp;X637&amp;Y637&amp;Z637&amp;"
"&amp;AA637&amp;"
"
&amp;AB637</f>
        <v>Các tuyến đường giao thông đấu nối trực tiếp ra Đường Ngô Quyền đoạn từ Nguyễn Hữu Cành đến Đường An Dương Vương có hiện trạng là đường nhựa, bê tông xi măng:
- Có bề rộng ≥5m, cách đường giao thông ≤600m.
- Có bề rộng từ ≥3m đến &lt;5m, cách đường giao thông ≤400m.</v>
      </c>
      <c r="E637" s="165"/>
      <c r="F637" s="166"/>
      <c r="G637" s="148">
        <v>5000</v>
      </c>
      <c r="H637" s="37">
        <v>3500</v>
      </c>
      <c r="I637" s="37">
        <v>3000</v>
      </c>
      <c r="J637" s="160">
        <f>VLOOKUP(C637,'[4]1. MA DO'!$E$5:$AA$1933,23,0)</f>
        <v>1.1000000000000001</v>
      </c>
      <c r="K637" s="161">
        <f t="shared" si="1385"/>
        <v>1.1000000000000001</v>
      </c>
      <c r="L637" s="161">
        <f t="shared" si="1386"/>
        <v>1.1000000000000001</v>
      </c>
      <c r="M637" s="146">
        <f t="shared" ref="M637:M642" si="1501">M636</f>
        <v>7500</v>
      </c>
      <c r="N637" s="146">
        <f t="shared" ref="N637:N642" si="1502">N636</f>
        <v>3600</v>
      </c>
      <c r="O637" s="146">
        <f t="shared" ref="O637:O642" si="1503">O636</f>
        <v>2400</v>
      </c>
      <c r="P637" s="146">
        <f t="shared" ref="P637:P642" si="1504">P636</f>
        <v>1500</v>
      </c>
      <c r="Q637" s="147">
        <f t="shared" ref="Q637:Q642" si="1505">Q636</f>
        <v>10400</v>
      </c>
      <c r="R637" s="147">
        <f t="shared" ref="R637:R642" si="1506">R636</f>
        <v>5000</v>
      </c>
      <c r="S637" s="147">
        <f t="shared" ref="S637:S642" si="1507">S636</f>
        <v>3300</v>
      </c>
      <c r="T637" s="147">
        <f t="shared" ref="T637:U642" si="1508">T636</f>
        <v>2100</v>
      </c>
      <c r="U637" s="147">
        <f t="shared" si="1508"/>
        <v>1</v>
      </c>
      <c r="V637" s="147" t="str">
        <f t="shared" ref="V637:V642" si="1509">V630</f>
        <v xml:space="preserve">Các tuyến đường giao thông đấu nối trực tiếp ra </v>
      </c>
      <c r="W637" s="147" t="str">
        <f t="shared" ref="W637:X642" si="1510">W636</f>
        <v>Đường Ngô Quyền</v>
      </c>
      <c r="X637" s="147" t="str">
        <f t="shared" si="1510"/>
        <v xml:space="preserve"> đoạn từ Nguyễn Hữu Cành</v>
      </c>
      <c r="Y637" s="147" t="str">
        <f t="shared" ref="Y637:Y642" si="1511">Y636</f>
        <v xml:space="preserve"> đến Đường An Dương Vương</v>
      </c>
      <c r="Z637" s="147" t="s">
        <v>335</v>
      </c>
      <c r="AA637" s="147" t="str">
        <f>AA630</f>
        <v>- Có bề rộng ≥5m, cách đường giao thông ≤600m.</v>
      </c>
      <c r="AB637" s="147" t="str">
        <f>AB630</f>
        <v>- Có bề rộng từ ≥3m đến &lt;5m, cách đường giao thông ≤400m.</v>
      </c>
      <c r="AC637" s="147">
        <f>AC630</f>
        <v>0</v>
      </c>
      <c r="AD637" s="123"/>
    </row>
    <row r="638" spans="1:30" ht="78.75" x14ac:dyDescent="0.25">
      <c r="A638" s="32">
        <f t="shared" si="1387"/>
        <v>633</v>
      </c>
      <c r="B638" s="32" t="str">
        <f t="shared" si="1499"/>
        <v>VT3</v>
      </c>
      <c r="C638" s="32" t="str">
        <f t="shared" si="1500"/>
        <v>TB27DT</v>
      </c>
      <c r="D638" s="164" t="str">
        <f>V638&amp;W638&amp;X638&amp;Y638&amp;Z638&amp;"
"&amp;AA638&amp;"
"&amp;AB638&amp;"
"&amp;AC638</f>
        <v>Các tuyến đường giao thông đấu nối trực tiếp ra Đường Ngô Quyền đoạn từ Nguyễn Hữu Cành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38" s="165"/>
      <c r="F638" s="166"/>
      <c r="G638" s="148">
        <v>3300</v>
      </c>
      <c r="H638" s="37">
        <v>2300</v>
      </c>
      <c r="I638" s="37">
        <v>2000</v>
      </c>
      <c r="J638" s="160">
        <f>VLOOKUP(C638,'[4]1. MA DO'!$E$5:$AA$1933,23,0)</f>
        <v>1.1000000000000001</v>
      </c>
      <c r="K638" s="161">
        <f t="shared" si="1385"/>
        <v>1.1000000000000001</v>
      </c>
      <c r="L638" s="161">
        <f t="shared" si="1386"/>
        <v>1.1000000000000001</v>
      </c>
      <c r="M638" s="146">
        <f t="shared" si="1501"/>
        <v>7500</v>
      </c>
      <c r="N638" s="146">
        <f t="shared" si="1502"/>
        <v>3600</v>
      </c>
      <c r="O638" s="146">
        <f t="shared" si="1503"/>
        <v>2400</v>
      </c>
      <c r="P638" s="146">
        <f t="shared" si="1504"/>
        <v>1500</v>
      </c>
      <c r="Q638" s="147">
        <f t="shared" si="1505"/>
        <v>10400</v>
      </c>
      <c r="R638" s="147">
        <f t="shared" si="1506"/>
        <v>5000</v>
      </c>
      <c r="S638" s="147">
        <f t="shared" si="1507"/>
        <v>3300</v>
      </c>
      <c r="T638" s="147">
        <f t="shared" si="1508"/>
        <v>2100</v>
      </c>
      <c r="U638" s="147">
        <f t="shared" si="1508"/>
        <v>1</v>
      </c>
      <c r="V638" s="147" t="str">
        <f t="shared" si="1509"/>
        <v xml:space="preserve">Các tuyến đường giao thông đấu nối trực tiếp ra </v>
      </c>
      <c r="W638" s="147" t="str">
        <f t="shared" si="1510"/>
        <v>Đường Ngô Quyền</v>
      </c>
      <c r="X638" s="147" t="str">
        <f t="shared" si="1510"/>
        <v xml:space="preserve"> đoạn từ Nguyễn Hữu Cành</v>
      </c>
      <c r="Y638" s="147" t="str">
        <f t="shared" si="1511"/>
        <v xml:space="preserve"> đến Đường An Dương Vương</v>
      </c>
      <c r="Z638" s="147" t="s">
        <v>335</v>
      </c>
      <c r="AA638" s="147" t="str">
        <f t="shared" ref="AA638:AC638" si="1512">AA631</f>
        <v>- Có bề rộng ≥5m, cách đường giao thông &gt;600m.</v>
      </c>
      <c r="AB638" s="147" t="str">
        <f t="shared" si="1512"/>
        <v>- Có bề rộng từ ≥3m đến &lt;5m, cách đường giao thông từ &gt;400m đến ≤600m.</v>
      </c>
      <c r="AC638" s="147" t="str">
        <f t="shared" si="1512"/>
        <v>- Có bề rộng &lt;3m, cách đường giao thông ≤200m.</v>
      </c>
      <c r="AD638" s="123"/>
    </row>
    <row r="639" spans="1:30" ht="94.5" x14ac:dyDescent="0.25">
      <c r="A639" s="32">
        <f t="shared" si="1387"/>
        <v>634</v>
      </c>
      <c r="B639" s="32" t="str">
        <f t="shared" si="1499"/>
        <v>VT4</v>
      </c>
      <c r="C639" s="32" t="str">
        <f t="shared" si="1500"/>
        <v>TB27DT</v>
      </c>
      <c r="D639" s="164" t="str">
        <f>V639&amp;W639&amp;X639&amp;Y639&amp;Z639</f>
        <v>Các tuyến đường giao thông đấu nối trực tiếp ra Đường Ngô Quyền đoạn từ Nguyễn Hữu Cành đến Đường An Dương Vương có hiện trạng là đường nhựa, bê tông xi măng:
- Có bề rộng từ ≥3m đến &lt;5m, cách đường giao thông &gt;600m.
- Có bề rộng &lt;3m, cách đường giao thông &gt;200m.</v>
      </c>
      <c r="E639" s="165"/>
      <c r="F639" s="166"/>
      <c r="G639" s="148">
        <v>2100</v>
      </c>
      <c r="H639" s="37">
        <v>1500</v>
      </c>
      <c r="I639" s="37">
        <v>1300</v>
      </c>
      <c r="J639" s="160">
        <f>VLOOKUP(C639,'[4]1. MA DO'!$E$5:$AA$1933,23,0)</f>
        <v>1.1000000000000001</v>
      </c>
      <c r="K639" s="161">
        <f t="shared" si="1385"/>
        <v>1.1000000000000001</v>
      </c>
      <c r="L639" s="161">
        <f t="shared" si="1386"/>
        <v>1.1000000000000001</v>
      </c>
      <c r="M639" s="146">
        <f t="shared" si="1501"/>
        <v>7500</v>
      </c>
      <c r="N639" s="146">
        <f t="shared" si="1502"/>
        <v>3600</v>
      </c>
      <c r="O639" s="146">
        <f t="shared" si="1503"/>
        <v>2400</v>
      </c>
      <c r="P639" s="146">
        <f t="shared" si="1504"/>
        <v>1500</v>
      </c>
      <c r="Q639" s="147">
        <f t="shared" si="1505"/>
        <v>10400</v>
      </c>
      <c r="R639" s="147">
        <f t="shared" si="1506"/>
        <v>5000</v>
      </c>
      <c r="S639" s="147">
        <f t="shared" si="1507"/>
        <v>3300</v>
      </c>
      <c r="T639" s="147">
        <f t="shared" si="1508"/>
        <v>2100</v>
      </c>
      <c r="U639" s="147">
        <f t="shared" si="1508"/>
        <v>1</v>
      </c>
      <c r="V639" s="147" t="str">
        <f t="shared" si="1509"/>
        <v xml:space="preserve">Các tuyến đường giao thông đấu nối trực tiếp ra </v>
      </c>
      <c r="W639" s="147" t="str">
        <f t="shared" si="1510"/>
        <v>Đường Ngô Quyền</v>
      </c>
      <c r="X639" s="147" t="str">
        <f t="shared" si="1510"/>
        <v xml:space="preserve"> đoạn từ Nguyễn Hữu Cành</v>
      </c>
      <c r="Y639" s="147" t="str">
        <f t="shared" si="1511"/>
        <v xml:space="preserve"> đến Đường An Dương Vương</v>
      </c>
      <c r="Z639" s="147" t="s">
        <v>336</v>
      </c>
      <c r="AA639" s="147">
        <f t="shared" ref="AA639:AC639" si="1513">AA632</f>
        <v>0</v>
      </c>
      <c r="AB639" s="147">
        <f t="shared" si="1513"/>
        <v>0</v>
      </c>
      <c r="AC639" s="147">
        <f t="shared" si="1513"/>
        <v>0</v>
      </c>
      <c r="AD639" s="123"/>
    </row>
    <row r="640" spans="1:30" ht="110.25" x14ac:dyDescent="0.25">
      <c r="A640" s="32">
        <f t="shared" si="1387"/>
        <v>635</v>
      </c>
      <c r="B640" s="32" t="str">
        <f t="shared" si="1499"/>
        <v>VT2*0,8</v>
      </c>
      <c r="C640" s="32" t="str">
        <f t="shared" si="1500"/>
        <v>TB27DT</v>
      </c>
      <c r="D640" s="164" t="str">
        <f>V640&amp;W640&amp;X640&amp;Y640&amp;Z640&amp;"
"&amp;AA640&amp;"
"
&amp;AB640</f>
        <v>Các tuyến đường giao thông không đấu nối trực tiếp và thông ra Đường Ngô Quyền đoạn từ Nguyễn Hữu Cành đến Đường An Dương Vương có hiện trạng là đường nhựa, bê tông xi măng:
- Có bề rộng ≥5m, cách đường giao thông ≤600m.
- Có bề rộng từ ≥3m đến &lt;5m, cách đường giao thông ≤400m.</v>
      </c>
      <c r="E640" s="165"/>
      <c r="F640" s="166"/>
      <c r="G640" s="148">
        <v>4500</v>
      </c>
      <c r="H640" s="37">
        <v>3200</v>
      </c>
      <c r="I640" s="37">
        <v>2700</v>
      </c>
      <c r="J640" s="160">
        <f>VLOOKUP(C640,'[4]1. MA DO'!$E$5:$AA$1933,23,0)</f>
        <v>1.1000000000000001</v>
      </c>
      <c r="K640" s="161">
        <f t="shared" si="1385"/>
        <v>1.1000000000000001</v>
      </c>
      <c r="L640" s="161">
        <f t="shared" si="1386"/>
        <v>1.1000000000000001</v>
      </c>
      <c r="M640" s="146">
        <f t="shared" si="1501"/>
        <v>7500</v>
      </c>
      <c r="N640" s="146">
        <f t="shared" si="1502"/>
        <v>3600</v>
      </c>
      <c r="O640" s="146">
        <f t="shared" si="1503"/>
        <v>2400</v>
      </c>
      <c r="P640" s="146">
        <f t="shared" si="1504"/>
        <v>1500</v>
      </c>
      <c r="Q640" s="147">
        <f t="shared" si="1505"/>
        <v>10400</v>
      </c>
      <c r="R640" s="147">
        <f t="shared" si="1506"/>
        <v>5000</v>
      </c>
      <c r="S640" s="147">
        <f t="shared" si="1507"/>
        <v>3300</v>
      </c>
      <c r="T640" s="147">
        <f t="shared" si="1508"/>
        <v>2100</v>
      </c>
      <c r="U640" s="147">
        <f t="shared" si="1508"/>
        <v>1</v>
      </c>
      <c r="V640" s="147" t="str">
        <f t="shared" si="1509"/>
        <v xml:space="preserve">Các tuyến đường giao thông không đấu nối trực tiếp và thông ra </v>
      </c>
      <c r="W640" s="147" t="str">
        <f t="shared" si="1510"/>
        <v>Đường Ngô Quyền</v>
      </c>
      <c r="X640" s="147" t="str">
        <f t="shared" si="1510"/>
        <v xml:space="preserve"> đoạn từ Nguyễn Hữu Cành</v>
      </c>
      <c r="Y640" s="147" t="str">
        <f t="shared" si="1511"/>
        <v xml:space="preserve"> đến Đường An Dương Vương</v>
      </c>
      <c r="Z640" s="147" t="s">
        <v>335</v>
      </c>
      <c r="AA640" s="147" t="str">
        <f t="shared" ref="AA640:AC640" si="1514">AA633</f>
        <v>- Có bề rộng ≥5m, cách đường giao thông ≤600m.</v>
      </c>
      <c r="AB640" s="147" t="str">
        <f t="shared" si="1514"/>
        <v>- Có bề rộng từ ≥3m đến &lt;5m, cách đường giao thông ≤400m.</v>
      </c>
      <c r="AC640" s="147">
        <f t="shared" si="1514"/>
        <v>0</v>
      </c>
      <c r="AD640" s="123"/>
    </row>
    <row r="641" spans="1:30" ht="110.25" x14ac:dyDescent="0.25">
      <c r="A641" s="32">
        <f t="shared" si="1387"/>
        <v>636</v>
      </c>
      <c r="B641" s="32" t="str">
        <f t="shared" si="1499"/>
        <v>VT3*0,8</v>
      </c>
      <c r="C641" s="32" t="str">
        <f t="shared" si="1500"/>
        <v>TB27DT</v>
      </c>
      <c r="D641" s="164" t="str">
        <f>V641&amp;W641&amp;X641&amp;Y641&amp;Z641&amp;"
"&amp;AA641&amp;"
"
&amp;AB641&amp;"
"&amp;AC641</f>
        <v>Các tuyến đường giao thông không đấu nối trực tiếp và thông ra Đường Ngô Quyền đoạn từ Nguyễn Hữu Cành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E641" s="165"/>
      <c r="F641" s="166"/>
      <c r="G641" s="148">
        <v>3000</v>
      </c>
      <c r="H641" s="37">
        <v>2100</v>
      </c>
      <c r="I641" s="37">
        <v>1800</v>
      </c>
      <c r="J641" s="160">
        <f>VLOOKUP(C641,'[4]1. MA DO'!$E$5:$AA$1933,23,0)</f>
        <v>1.1000000000000001</v>
      </c>
      <c r="K641" s="161">
        <f t="shared" si="1385"/>
        <v>1.1000000000000001</v>
      </c>
      <c r="L641" s="161">
        <f t="shared" si="1386"/>
        <v>1.1000000000000001</v>
      </c>
      <c r="M641" s="146">
        <f t="shared" si="1501"/>
        <v>7500</v>
      </c>
      <c r="N641" s="146">
        <f t="shared" si="1502"/>
        <v>3600</v>
      </c>
      <c r="O641" s="146">
        <f t="shared" si="1503"/>
        <v>2400</v>
      </c>
      <c r="P641" s="146">
        <f t="shared" si="1504"/>
        <v>1500</v>
      </c>
      <c r="Q641" s="147">
        <f t="shared" si="1505"/>
        <v>10400</v>
      </c>
      <c r="R641" s="147">
        <f t="shared" si="1506"/>
        <v>5000</v>
      </c>
      <c r="S641" s="147">
        <f t="shared" si="1507"/>
        <v>3300</v>
      </c>
      <c r="T641" s="147">
        <f t="shared" si="1508"/>
        <v>2100</v>
      </c>
      <c r="U641" s="147">
        <f t="shared" si="1508"/>
        <v>1</v>
      </c>
      <c r="V641" s="147" t="str">
        <f t="shared" si="1509"/>
        <v xml:space="preserve">Các tuyến đường giao thông không đấu nối trực tiếp và thông ra </v>
      </c>
      <c r="W641" s="147" t="str">
        <f t="shared" si="1510"/>
        <v>Đường Ngô Quyền</v>
      </c>
      <c r="X641" s="147" t="str">
        <f t="shared" si="1510"/>
        <v xml:space="preserve"> đoạn từ Nguyễn Hữu Cành</v>
      </c>
      <c r="Y641" s="147" t="str">
        <f t="shared" si="1511"/>
        <v xml:space="preserve"> đến Đường An Dương Vương</v>
      </c>
      <c r="Z641" s="147" t="s">
        <v>335</v>
      </c>
      <c r="AA641" s="147" t="str">
        <f t="shared" ref="AA641:AC641" si="1515">AA634</f>
        <v>- Có bề rộng ≥5m, cách đường giao thông &gt;600m.</v>
      </c>
      <c r="AB641" s="147" t="str">
        <f t="shared" si="1515"/>
        <v>- Có bề rộng từ ≥3m đến &lt;5m, cách đường giao thông từ &gt;400m đến ≤600m.</v>
      </c>
      <c r="AC641" s="147" t="str">
        <f t="shared" si="1515"/>
        <v>- Có bề rộng &lt;3m, cách đường giao thông ≤200m.</v>
      </c>
      <c r="AD641" s="123"/>
    </row>
    <row r="642" spans="1:30" ht="110.25" x14ac:dyDescent="0.25">
      <c r="A642" s="32">
        <f t="shared" si="1387"/>
        <v>637</v>
      </c>
      <c r="B642" s="32" t="str">
        <f t="shared" si="1499"/>
        <v>VT4*0,8</v>
      </c>
      <c r="C642" s="32" t="str">
        <f t="shared" si="1500"/>
        <v>TB27DT</v>
      </c>
      <c r="D642" s="164" t="str">
        <f>V642&amp;W642&amp;X642&amp;Y642&amp;Z642</f>
        <v>Các tuyến đường giao thông không đấu nối trực tiếp và thông ra Đường Ngô Quyền đoạn từ Nguyễn Hữu Cành đến Đường An Dương Vương có hiện trạng là đường nhựa, bê tông xi măng:
- Có bề rộng từ ≥3m đến &lt;5m, cách đường giao thông &gt;600m.
- Có bề rộng &lt;3m, cách đường giao thông &gt;200m.</v>
      </c>
      <c r="E642" s="165"/>
      <c r="F642" s="166"/>
      <c r="G642" s="148">
        <v>1900</v>
      </c>
      <c r="H642" s="37">
        <v>1300</v>
      </c>
      <c r="I642" s="37">
        <v>1100</v>
      </c>
      <c r="J642" s="160">
        <f>VLOOKUP(C642,'[4]1. MA DO'!$E$5:$AA$1933,23,0)</f>
        <v>1.1000000000000001</v>
      </c>
      <c r="K642" s="161">
        <f t="shared" si="1385"/>
        <v>1.1000000000000001</v>
      </c>
      <c r="L642" s="161">
        <f t="shared" si="1386"/>
        <v>1.1000000000000001</v>
      </c>
      <c r="M642" s="146">
        <f t="shared" si="1501"/>
        <v>7500</v>
      </c>
      <c r="N642" s="146">
        <f t="shared" si="1502"/>
        <v>3600</v>
      </c>
      <c r="O642" s="146">
        <f t="shared" si="1503"/>
        <v>2400</v>
      </c>
      <c r="P642" s="146">
        <f t="shared" si="1504"/>
        <v>1500</v>
      </c>
      <c r="Q642" s="147">
        <f t="shared" si="1505"/>
        <v>10400</v>
      </c>
      <c r="R642" s="147">
        <f t="shared" si="1506"/>
        <v>5000</v>
      </c>
      <c r="S642" s="147">
        <f t="shared" si="1507"/>
        <v>3300</v>
      </c>
      <c r="T642" s="147">
        <f t="shared" si="1508"/>
        <v>2100</v>
      </c>
      <c r="U642" s="147">
        <f t="shared" si="1508"/>
        <v>1</v>
      </c>
      <c r="V642" s="147" t="str">
        <f t="shared" si="1509"/>
        <v xml:space="preserve">Các tuyến đường giao thông không đấu nối trực tiếp và thông ra </v>
      </c>
      <c r="W642" s="147" t="str">
        <f t="shared" si="1510"/>
        <v>Đường Ngô Quyền</v>
      </c>
      <c r="X642" s="147" t="str">
        <f t="shared" si="1510"/>
        <v xml:space="preserve"> đoạn từ Nguyễn Hữu Cành</v>
      </c>
      <c r="Y642" s="147" t="str">
        <f t="shared" si="1511"/>
        <v xml:space="preserve"> đến Đường An Dương Vương</v>
      </c>
      <c r="Z642" s="147" t="s">
        <v>336</v>
      </c>
      <c r="AA642" s="147">
        <f t="shared" ref="AA642:AC642" si="1516">AA635</f>
        <v>0</v>
      </c>
      <c r="AB642" s="147">
        <f t="shared" si="1516"/>
        <v>0</v>
      </c>
      <c r="AC642" s="147">
        <f t="shared" si="1516"/>
        <v>0</v>
      </c>
      <c r="AD642" s="123"/>
    </row>
    <row r="643" spans="1:30" ht="31.5" x14ac:dyDescent="0.25">
      <c r="A643" s="32">
        <f t="shared" si="1387"/>
        <v>638</v>
      </c>
      <c r="B643" s="32" t="str">
        <f>'Đầu vào (2)'!G631</f>
        <v>TB39DT</v>
      </c>
      <c r="C643" s="32" t="str">
        <f>$B$643</f>
        <v>TB39DT</v>
      </c>
      <c r="D643" s="34" t="str">
        <f>'Đầu vào (2)'!H631</f>
        <v>Đường Nguyễn Văn Linh</v>
      </c>
      <c r="E643" s="34" t="str">
        <f>'Đầu vào (2)'!I631</f>
        <v>Đường Nguyễn Hữu Cảnh</v>
      </c>
      <c r="F643" s="34" t="str">
        <f>'Đầu vào (2)'!K631</f>
        <v>Đường Hùng Vương</v>
      </c>
      <c r="G643" s="37">
        <v>11800</v>
      </c>
      <c r="H643" s="37">
        <v>8300</v>
      </c>
      <c r="I643" s="37">
        <v>7100</v>
      </c>
      <c r="J643" s="160">
        <f>VLOOKUP(C643,'[4]1. MA DO'!$E$5:$AA$1933,23,0)</f>
        <v>1.1299999999999999</v>
      </c>
      <c r="K643" s="161">
        <f t="shared" si="1385"/>
        <v>1.1299999999999999</v>
      </c>
      <c r="L643" s="161">
        <f t="shared" si="1386"/>
        <v>1.1299999999999999</v>
      </c>
      <c r="M643" s="146">
        <f>'Đầu vào (2)'!L631</f>
        <v>8500</v>
      </c>
      <c r="N643" s="146">
        <f>'Đầu vào (2)'!M631</f>
        <v>4200</v>
      </c>
      <c r="O643" s="146">
        <f>'Đầu vào (2)'!N631</f>
        <v>3000</v>
      </c>
      <c r="P643" s="146">
        <f>'Đầu vào (2)'!O631</f>
        <v>1800</v>
      </c>
      <c r="Q643" s="147">
        <f>VLOOKUP(B643,'[3]Giá đề xuất ODT'!$G$11:$AD$2233,21,0)</f>
        <v>11800</v>
      </c>
      <c r="R643" s="147">
        <f>VLOOKUP(B643,'[3]Giá đề xuất ODT'!$G$11:$AD$2233,22,0)</f>
        <v>5900</v>
      </c>
      <c r="S643" s="147">
        <f>VLOOKUP(B643,'[3]Giá đề xuất ODT'!$G$11:$AD$2233,23,0)</f>
        <v>4200</v>
      </c>
      <c r="T643" s="147">
        <f>VLOOKUP(B643,'[3]Giá đề xuất ODT'!$G$11:$AD$2233,24,0)</f>
        <v>2500</v>
      </c>
      <c r="U643" s="147">
        <v>1</v>
      </c>
      <c r="V643" s="123"/>
      <c r="W643" s="147" t="str">
        <f>D643</f>
        <v>Đường Nguyễn Văn Linh</v>
      </c>
      <c r="X643" s="147" t="str">
        <f>" đoạn từ "&amp;E643</f>
        <v xml:space="preserve"> đoạn từ Đường Nguyễn Hữu Cảnh</v>
      </c>
      <c r="Y643" s="147" t="str">
        <f>" đến "&amp;F643</f>
        <v xml:space="preserve"> đến Đường Hùng Vương</v>
      </c>
      <c r="Z643" s="123"/>
      <c r="AA643" s="123"/>
      <c r="AB643" s="123"/>
      <c r="AC643" s="123"/>
      <c r="AD643" s="123"/>
    </row>
    <row r="644" spans="1:30" ht="78.75" x14ac:dyDescent="0.25">
      <c r="A644" s="32">
        <f t="shared" si="1387"/>
        <v>639</v>
      </c>
      <c r="B644" s="32" t="str">
        <f t="shared" ref="B644:B649" si="1517">B637</f>
        <v>VT2</v>
      </c>
      <c r="C644" s="32" t="str">
        <f t="shared" ref="C644:C649" si="1518">$B$643</f>
        <v>TB39DT</v>
      </c>
      <c r="D644" s="164" t="str">
        <f>V644&amp;W644&amp;X644&amp;Y644&amp;Z644&amp;"
"&amp;AA644&amp;"
"
&amp;AB644</f>
        <v>Các tuyến đường giao thông đấu nối trực tiếp ra Đường Nguyễn Văn Linh đoạn từ Đường Nguyễn Hữu Cảnh đến Đường Hùng Vương có hiện trạng là đường nhựa, bê tông xi măng:
- Có bề rộng ≥5m, cách đường giao thông ≤600m.
- Có bề rộng từ ≥3m đến &lt;5m, cách đường giao thông ≤400m.</v>
      </c>
      <c r="E644" s="165"/>
      <c r="F644" s="166"/>
      <c r="G644" s="148">
        <v>5900</v>
      </c>
      <c r="H644" s="37">
        <v>4100</v>
      </c>
      <c r="I644" s="37">
        <v>3500</v>
      </c>
      <c r="J644" s="160">
        <f>VLOOKUP(C644,'[4]1. MA DO'!$E$5:$AA$1933,23,0)</f>
        <v>1.1299999999999999</v>
      </c>
      <c r="K644" s="161">
        <f t="shared" si="1385"/>
        <v>1.1299999999999999</v>
      </c>
      <c r="L644" s="161">
        <f t="shared" si="1386"/>
        <v>1.1299999999999999</v>
      </c>
      <c r="M644" s="146">
        <f t="shared" ref="M644:M649" si="1519">M643</f>
        <v>8500</v>
      </c>
      <c r="N644" s="146">
        <f t="shared" ref="N644:N649" si="1520">N643</f>
        <v>4200</v>
      </c>
      <c r="O644" s="146">
        <f t="shared" ref="O644:O649" si="1521">O643</f>
        <v>3000</v>
      </c>
      <c r="P644" s="146">
        <f t="shared" ref="P644:P649" si="1522">P643</f>
        <v>1800</v>
      </c>
      <c r="Q644" s="147">
        <f t="shared" ref="Q644:Q649" si="1523">Q643</f>
        <v>11800</v>
      </c>
      <c r="R644" s="147">
        <f t="shared" ref="R644:R649" si="1524">R643</f>
        <v>5900</v>
      </c>
      <c r="S644" s="147">
        <f t="shared" ref="S644:S649" si="1525">S643</f>
        <v>4200</v>
      </c>
      <c r="T644" s="147">
        <f t="shared" ref="T644:U649" si="1526">T643</f>
        <v>2500</v>
      </c>
      <c r="U644" s="147">
        <f t="shared" si="1526"/>
        <v>1</v>
      </c>
      <c r="V644" s="147" t="str">
        <f t="shared" ref="V644:V649" si="1527">V637</f>
        <v xml:space="preserve">Các tuyến đường giao thông đấu nối trực tiếp ra </v>
      </c>
      <c r="W644" s="147" t="str">
        <f t="shared" ref="W644:X649" si="1528">W643</f>
        <v>Đường Nguyễn Văn Linh</v>
      </c>
      <c r="X644" s="147" t="str">
        <f t="shared" si="1528"/>
        <v xml:space="preserve"> đoạn từ Đường Nguyễn Hữu Cảnh</v>
      </c>
      <c r="Y644" s="147" t="str">
        <f t="shared" ref="Y644:Y649" si="1529">Y643</f>
        <v xml:space="preserve"> đến Đường Hùng Vương</v>
      </c>
      <c r="Z644" s="147" t="s">
        <v>335</v>
      </c>
      <c r="AA644" s="147" t="str">
        <f>AA637</f>
        <v>- Có bề rộng ≥5m, cách đường giao thông ≤600m.</v>
      </c>
      <c r="AB644" s="147" t="str">
        <f>AB637</f>
        <v>- Có bề rộng từ ≥3m đến &lt;5m, cách đường giao thông ≤400m.</v>
      </c>
      <c r="AC644" s="147">
        <f>AC637</f>
        <v>0</v>
      </c>
      <c r="AD644" s="123"/>
    </row>
    <row r="645" spans="1:30" ht="78.75" x14ac:dyDescent="0.25">
      <c r="A645" s="32">
        <f t="shared" si="1387"/>
        <v>640</v>
      </c>
      <c r="B645" s="32" t="str">
        <f t="shared" si="1517"/>
        <v>VT3</v>
      </c>
      <c r="C645" s="32" t="str">
        <f t="shared" si="1518"/>
        <v>TB39DT</v>
      </c>
      <c r="D645" s="164" t="str">
        <f>V645&amp;W645&amp;X645&amp;Y645&amp;Z645&amp;"
"&amp;AA645&amp;"
"&amp;AB645&amp;"
"&amp;AC645</f>
        <v>Các tuyến đường giao thông đấu nối trực tiếp ra Đường Nguyễn Văn Linh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645" s="165"/>
      <c r="F645" s="166"/>
      <c r="G645" s="148">
        <v>4200</v>
      </c>
      <c r="H645" s="37">
        <v>2900</v>
      </c>
      <c r="I645" s="37">
        <v>2500</v>
      </c>
      <c r="J645" s="160">
        <f>VLOOKUP(C645,'[4]1. MA DO'!$E$5:$AA$1933,23,0)</f>
        <v>1.1299999999999999</v>
      </c>
      <c r="K645" s="161">
        <f t="shared" si="1385"/>
        <v>1.1299999999999999</v>
      </c>
      <c r="L645" s="161">
        <f t="shared" si="1386"/>
        <v>1.1299999999999999</v>
      </c>
      <c r="M645" s="146">
        <f t="shared" si="1519"/>
        <v>8500</v>
      </c>
      <c r="N645" s="146">
        <f t="shared" si="1520"/>
        <v>4200</v>
      </c>
      <c r="O645" s="146">
        <f t="shared" si="1521"/>
        <v>3000</v>
      </c>
      <c r="P645" s="146">
        <f t="shared" si="1522"/>
        <v>1800</v>
      </c>
      <c r="Q645" s="147">
        <f t="shared" si="1523"/>
        <v>11800</v>
      </c>
      <c r="R645" s="147">
        <f t="shared" si="1524"/>
        <v>5900</v>
      </c>
      <c r="S645" s="147">
        <f t="shared" si="1525"/>
        <v>4200</v>
      </c>
      <c r="T645" s="147">
        <f t="shared" si="1526"/>
        <v>2500</v>
      </c>
      <c r="U645" s="147">
        <f t="shared" si="1526"/>
        <v>1</v>
      </c>
      <c r="V645" s="147" t="str">
        <f t="shared" si="1527"/>
        <v xml:space="preserve">Các tuyến đường giao thông đấu nối trực tiếp ra </v>
      </c>
      <c r="W645" s="147" t="str">
        <f t="shared" si="1528"/>
        <v>Đường Nguyễn Văn Linh</v>
      </c>
      <c r="X645" s="147" t="str">
        <f t="shared" si="1528"/>
        <v xml:space="preserve"> đoạn từ Đường Nguyễn Hữu Cảnh</v>
      </c>
      <c r="Y645" s="147" t="str">
        <f t="shared" si="1529"/>
        <v xml:space="preserve"> đến Đường Hùng Vương</v>
      </c>
      <c r="Z645" s="147" t="s">
        <v>335</v>
      </c>
      <c r="AA645" s="147" t="str">
        <f t="shared" ref="AA645:AC645" si="1530">AA638</f>
        <v>- Có bề rộng ≥5m, cách đường giao thông &gt;600m.</v>
      </c>
      <c r="AB645" s="147" t="str">
        <f t="shared" si="1530"/>
        <v>- Có bề rộng từ ≥3m đến &lt;5m, cách đường giao thông từ &gt;400m đến ≤600m.</v>
      </c>
      <c r="AC645" s="147" t="str">
        <f t="shared" si="1530"/>
        <v>- Có bề rộng &lt;3m, cách đường giao thông ≤200m.</v>
      </c>
      <c r="AD645" s="123"/>
    </row>
    <row r="646" spans="1:30" ht="94.5" x14ac:dyDescent="0.25">
      <c r="A646" s="32">
        <f t="shared" si="1387"/>
        <v>641</v>
      </c>
      <c r="B646" s="32" t="str">
        <f t="shared" si="1517"/>
        <v>VT4</v>
      </c>
      <c r="C646" s="32" t="str">
        <f t="shared" si="1518"/>
        <v>TB39DT</v>
      </c>
      <c r="D646" s="164" t="str">
        <f>V646&amp;W646&amp;X646&amp;Y646&amp;Z646</f>
        <v>Các tuyến đường giao thông đấu nối trực tiếp ra Đường Nguyễn Văn Linh đoạn từ Đường Nguyễn Hữu Cảnh đến Đường Hùng Vương có hiện trạng là đường nhựa, bê tông xi măng:
- Có bề rộng từ ≥3m đến &lt;5m, cách đường giao thông &gt;600m.
- Có bề rộng &lt;3m, cách đường giao thông &gt;200m.</v>
      </c>
      <c r="E646" s="165"/>
      <c r="F646" s="166"/>
      <c r="G646" s="148">
        <v>2500</v>
      </c>
      <c r="H646" s="37">
        <v>1800</v>
      </c>
      <c r="I646" s="37">
        <v>1500</v>
      </c>
      <c r="J646" s="160">
        <f>VLOOKUP(C646,'[4]1. MA DO'!$E$5:$AA$1933,23,0)</f>
        <v>1.1299999999999999</v>
      </c>
      <c r="K646" s="161">
        <f t="shared" si="1385"/>
        <v>1.1299999999999999</v>
      </c>
      <c r="L646" s="161">
        <f t="shared" si="1386"/>
        <v>1.1299999999999999</v>
      </c>
      <c r="M646" s="146">
        <f t="shared" si="1519"/>
        <v>8500</v>
      </c>
      <c r="N646" s="146">
        <f t="shared" si="1520"/>
        <v>4200</v>
      </c>
      <c r="O646" s="146">
        <f t="shared" si="1521"/>
        <v>3000</v>
      </c>
      <c r="P646" s="146">
        <f t="shared" si="1522"/>
        <v>1800</v>
      </c>
      <c r="Q646" s="147">
        <f t="shared" si="1523"/>
        <v>11800</v>
      </c>
      <c r="R646" s="147">
        <f t="shared" si="1524"/>
        <v>5900</v>
      </c>
      <c r="S646" s="147">
        <f t="shared" si="1525"/>
        <v>4200</v>
      </c>
      <c r="T646" s="147">
        <f t="shared" si="1526"/>
        <v>2500</v>
      </c>
      <c r="U646" s="147">
        <f t="shared" si="1526"/>
        <v>1</v>
      </c>
      <c r="V646" s="147" t="str">
        <f t="shared" si="1527"/>
        <v xml:space="preserve">Các tuyến đường giao thông đấu nối trực tiếp ra </v>
      </c>
      <c r="W646" s="147" t="str">
        <f t="shared" si="1528"/>
        <v>Đường Nguyễn Văn Linh</v>
      </c>
      <c r="X646" s="147" t="str">
        <f t="shared" si="1528"/>
        <v xml:space="preserve"> đoạn từ Đường Nguyễn Hữu Cảnh</v>
      </c>
      <c r="Y646" s="147" t="str">
        <f t="shared" si="1529"/>
        <v xml:space="preserve"> đến Đường Hùng Vương</v>
      </c>
      <c r="Z646" s="147" t="s">
        <v>336</v>
      </c>
      <c r="AA646" s="147">
        <f t="shared" ref="AA646:AC646" si="1531">AA639</f>
        <v>0</v>
      </c>
      <c r="AB646" s="147">
        <f t="shared" si="1531"/>
        <v>0</v>
      </c>
      <c r="AC646" s="147">
        <f t="shared" si="1531"/>
        <v>0</v>
      </c>
      <c r="AD646" s="123"/>
    </row>
    <row r="647" spans="1:30" ht="110.25" x14ac:dyDescent="0.25">
      <c r="A647" s="32">
        <f t="shared" si="1387"/>
        <v>642</v>
      </c>
      <c r="B647" s="32" t="str">
        <f t="shared" si="1517"/>
        <v>VT2*0,8</v>
      </c>
      <c r="C647" s="32" t="str">
        <f t="shared" si="1518"/>
        <v>TB39DT</v>
      </c>
      <c r="D647" s="164" t="str">
        <f>V647&amp;W647&amp;X647&amp;Y647&amp;Z647&amp;"
"&amp;AA647&amp;"
"
&amp;AB647</f>
        <v>Các tuyến đường giao thông không đấu nối trực tiếp và thông ra Đường Nguyễn Văn Linh đoạn từ Đường Nguyễn Hữu Cảnh đến Đường Hùng Vương có hiện trạng là đường nhựa, bê tông xi măng:
- Có bề rộng ≥5m, cách đường giao thông ≤600m.
- Có bề rộng từ ≥3m đến &lt;5m, cách đường giao thông ≤400m.</v>
      </c>
      <c r="E647" s="165"/>
      <c r="F647" s="166"/>
      <c r="G647" s="148">
        <v>5300</v>
      </c>
      <c r="H647" s="37">
        <v>3700</v>
      </c>
      <c r="I647" s="37">
        <v>3200</v>
      </c>
      <c r="J647" s="160">
        <f>VLOOKUP(C647,'[4]1. MA DO'!$E$5:$AA$1933,23,0)</f>
        <v>1.1299999999999999</v>
      </c>
      <c r="K647" s="161">
        <f t="shared" ref="K647:K710" si="1532">J647</f>
        <v>1.1299999999999999</v>
      </c>
      <c r="L647" s="161">
        <f t="shared" ref="L647:L710" si="1533">J647</f>
        <v>1.1299999999999999</v>
      </c>
      <c r="M647" s="146">
        <f t="shared" si="1519"/>
        <v>8500</v>
      </c>
      <c r="N647" s="146">
        <f t="shared" si="1520"/>
        <v>4200</v>
      </c>
      <c r="O647" s="146">
        <f t="shared" si="1521"/>
        <v>3000</v>
      </c>
      <c r="P647" s="146">
        <f t="shared" si="1522"/>
        <v>1800</v>
      </c>
      <c r="Q647" s="147">
        <f t="shared" si="1523"/>
        <v>11800</v>
      </c>
      <c r="R647" s="147">
        <f t="shared" si="1524"/>
        <v>5900</v>
      </c>
      <c r="S647" s="147">
        <f t="shared" si="1525"/>
        <v>4200</v>
      </c>
      <c r="T647" s="147">
        <f t="shared" si="1526"/>
        <v>2500</v>
      </c>
      <c r="U647" s="147">
        <f t="shared" si="1526"/>
        <v>1</v>
      </c>
      <c r="V647" s="147" t="str">
        <f t="shared" si="1527"/>
        <v xml:space="preserve">Các tuyến đường giao thông không đấu nối trực tiếp và thông ra </v>
      </c>
      <c r="W647" s="147" t="str">
        <f t="shared" si="1528"/>
        <v>Đường Nguyễn Văn Linh</v>
      </c>
      <c r="X647" s="147" t="str">
        <f t="shared" si="1528"/>
        <v xml:space="preserve"> đoạn từ Đường Nguyễn Hữu Cảnh</v>
      </c>
      <c r="Y647" s="147" t="str">
        <f t="shared" si="1529"/>
        <v xml:space="preserve"> đến Đường Hùng Vương</v>
      </c>
      <c r="Z647" s="147" t="s">
        <v>335</v>
      </c>
      <c r="AA647" s="147" t="str">
        <f t="shared" ref="AA647:AC647" si="1534">AA640</f>
        <v>- Có bề rộng ≥5m, cách đường giao thông ≤600m.</v>
      </c>
      <c r="AB647" s="147" t="str">
        <f t="shared" si="1534"/>
        <v>- Có bề rộng từ ≥3m đến &lt;5m, cách đường giao thông ≤400m.</v>
      </c>
      <c r="AC647" s="147">
        <f t="shared" si="1534"/>
        <v>0</v>
      </c>
      <c r="AD647" s="123"/>
    </row>
    <row r="648" spans="1:30" ht="110.25" x14ac:dyDescent="0.25">
      <c r="A648" s="32">
        <f t="shared" ref="A648:A711" si="1535">A647+1</f>
        <v>643</v>
      </c>
      <c r="B648" s="32" t="str">
        <f t="shared" si="1517"/>
        <v>VT3*0,8</v>
      </c>
      <c r="C648" s="32" t="str">
        <f t="shared" si="1518"/>
        <v>TB39DT</v>
      </c>
      <c r="D648" s="164" t="str">
        <f>V648&amp;W648&amp;X648&amp;Y648&amp;Z648&amp;"
"&amp;AA648&amp;"
"
&amp;AB648&amp;"
"&amp;AC648</f>
        <v>Các tuyến đường giao thông không đấu nối trực tiếp và thông ra Đường Nguyễn Văn Linh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648" s="165"/>
      <c r="F648" s="166"/>
      <c r="G648" s="148">
        <v>3800</v>
      </c>
      <c r="H648" s="37">
        <v>2700</v>
      </c>
      <c r="I648" s="37">
        <v>2300</v>
      </c>
      <c r="J648" s="160">
        <f>VLOOKUP(C648,'[4]1. MA DO'!$E$5:$AA$1933,23,0)</f>
        <v>1.1299999999999999</v>
      </c>
      <c r="K648" s="161">
        <f t="shared" si="1532"/>
        <v>1.1299999999999999</v>
      </c>
      <c r="L648" s="161">
        <f t="shared" si="1533"/>
        <v>1.1299999999999999</v>
      </c>
      <c r="M648" s="146">
        <f t="shared" si="1519"/>
        <v>8500</v>
      </c>
      <c r="N648" s="146">
        <f t="shared" si="1520"/>
        <v>4200</v>
      </c>
      <c r="O648" s="146">
        <f t="shared" si="1521"/>
        <v>3000</v>
      </c>
      <c r="P648" s="146">
        <f t="shared" si="1522"/>
        <v>1800</v>
      </c>
      <c r="Q648" s="147">
        <f t="shared" si="1523"/>
        <v>11800</v>
      </c>
      <c r="R648" s="147">
        <f t="shared" si="1524"/>
        <v>5900</v>
      </c>
      <c r="S648" s="147">
        <f t="shared" si="1525"/>
        <v>4200</v>
      </c>
      <c r="T648" s="147">
        <f t="shared" si="1526"/>
        <v>2500</v>
      </c>
      <c r="U648" s="147">
        <f t="shared" si="1526"/>
        <v>1</v>
      </c>
      <c r="V648" s="147" t="str">
        <f t="shared" si="1527"/>
        <v xml:space="preserve">Các tuyến đường giao thông không đấu nối trực tiếp và thông ra </v>
      </c>
      <c r="W648" s="147" t="str">
        <f t="shared" si="1528"/>
        <v>Đường Nguyễn Văn Linh</v>
      </c>
      <c r="X648" s="147" t="str">
        <f t="shared" si="1528"/>
        <v xml:space="preserve"> đoạn từ Đường Nguyễn Hữu Cảnh</v>
      </c>
      <c r="Y648" s="147" t="str">
        <f t="shared" si="1529"/>
        <v xml:space="preserve"> đến Đường Hùng Vương</v>
      </c>
      <c r="Z648" s="147" t="s">
        <v>335</v>
      </c>
      <c r="AA648" s="147" t="str">
        <f t="shared" ref="AA648:AC648" si="1536">AA641</f>
        <v>- Có bề rộng ≥5m, cách đường giao thông &gt;600m.</v>
      </c>
      <c r="AB648" s="147" t="str">
        <f t="shared" si="1536"/>
        <v>- Có bề rộng từ ≥3m đến &lt;5m, cách đường giao thông từ &gt;400m đến ≤600m.</v>
      </c>
      <c r="AC648" s="147" t="str">
        <f t="shared" si="1536"/>
        <v>- Có bề rộng &lt;3m, cách đường giao thông ≤200m.</v>
      </c>
      <c r="AD648" s="123"/>
    </row>
    <row r="649" spans="1:30" ht="110.25" x14ac:dyDescent="0.25">
      <c r="A649" s="32">
        <f t="shared" si="1535"/>
        <v>644</v>
      </c>
      <c r="B649" s="32" t="str">
        <f t="shared" si="1517"/>
        <v>VT4*0,8</v>
      </c>
      <c r="C649" s="32" t="str">
        <f t="shared" si="1518"/>
        <v>TB39DT</v>
      </c>
      <c r="D649" s="164" t="str">
        <f>V649&amp;W649&amp;X649&amp;Y649&amp;Z649</f>
        <v>Các tuyến đường giao thông không đấu nối trực tiếp và thông ra Đường Nguyễn Văn Linh đoạn từ Đường Nguyễn Hữu Cảnh đến Đường Hùng Vương có hiện trạng là đường nhựa, bê tông xi măng:
- Có bề rộng từ ≥3m đến &lt;5m, cách đường giao thông &gt;600m.
- Có bề rộng &lt;3m, cách đường giao thông &gt;200m.</v>
      </c>
      <c r="E649" s="165"/>
      <c r="F649" s="166"/>
      <c r="G649" s="148">
        <v>2300</v>
      </c>
      <c r="H649" s="37">
        <v>1600</v>
      </c>
      <c r="I649" s="37">
        <v>1400</v>
      </c>
      <c r="J649" s="160">
        <f>VLOOKUP(C649,'[4]1. MA DO'!$E$5:$AA$1933,23,0)</f>
        <v>1.1299999999999999</v>
      </c>
      <c r="K649" s="161">
        <f t="shared" si="1532"/>
        <v>1.1299999999999999</v>
      </c>
      <c r="L649" s="161">
        <f t="shared" si="1533"/>
        <v>1.1299999999999999</v>
      </c>
      <c r="M649" s="146">
        <f t="shared" si="1519"/>
        <v>8500</v>
      </c>
      <c r="N649" s="146">
        <f t="shared" si="1520"/>
        <v>4200</v>
      </c>
      <c r="O649" s="146">
        <f t="shared" si="1521"/>
        <v>3000</v>
      </c>
      <c r="P649" s="146">
        <f t="shared" si="1522"/>
        <v>1800</v>
      </c>
      <c r="Q649" s="147">
        <f t="shared" si="1523"/>
        <v>11800</v>
      </c>
      <c r="R649" s="147">
        <f t="shared" si="1524"/>
        <v>5900</v>
      </c>
      <c r="S649" s="147">
        <f t="shared" si="1525"/>
        <v>4200</v>
      </c>
      <c r="T649" s="147">
        <f t="shared" si="1526"/>
        <v>2500</v>
      </c>
      <c r="U649" s="147">
        <f t="shared" si="1526"/>
        <v>1</v>
      </c>
      <c r="V649" s="147" t="str">
        <f t="shared" si="1527"/>
        <v xml:space="preserve">Các tuyến đường giao thông không đấu nối trực tiếp và thông ra </v>
      </c>
      <c r="W649" s="147" t="str">
        <f t="shared" si="1528"/>
        <v>Đường Nguyễn Văn Linh</v>
      </c>
      <c r="X649" s="147" t="str">
        <f t="shared" si="1528"/>
        <v xml:space="preserve"> đoạn từ Đường Nguyễn Hữu Cảnh</v>
      </c>
      <c r="Y649" s="147" t="str">
        <f t="shared" si="1529"/>
        <v xml:space="preserve"> đến Đường Hùng Vương</v>
      </c>
      <c r="Z649" s="147" t="s">
        <v>336</v>
      </c>
      <c r="AA649" s="147">
        <f t="shared" ref="AA649:AC649" si="1537">AA642</f>
        <v>0</v>
      </c>
      <c r="AB649" s="147">
        <f t="shared" si="1537"/>
        <v>0</v>
      </c>
      <c r="AC649" s="147">
        <f t="shared" si="1537"/>
        <v>0</v>
      </c>
      <c r="AD649" s="123"/>
    </row>
    <row r="650" spans="1:30" ht="78.75" x14ac:dyDescent="0.25">
      <c r="A650" s="32">
        <f t="shared" si="1535"/>
        <v>645</v>
      </c>
      <c r="B650" s="32" t="str">
        <f>'Đầu vào (2)'!G638</f>
        <v>TB46DT</v>
      </c>
      <c r="C650" s="32" t="str">
        <f>$B$650</f>
        <v>TB46DT</v>
      </c>
      <c r="D650" s="34" t="str">
        <f>'Đầu vào (2)'!H638</f>
        <v>Đường Trần Nhật Duật</v>
      </c>
      <c r="E650" s="34" t="str">
        <f>'Đầu vào (2)'!I638</f>
        <v>Đường Hùng Vương</v>
      </c>
      <c r="F650" s="34" t="str">
        <f>'Đầu vào (2)'!K638</f>
        <v>Bên phải, đến hết ranh thửa đất số 562 tờ BĐĐC số 15; Bên trái, đến hết ranh thửa đất số 352, tờ BĐĐC số 15 (xã Trảng Bom)</v>
      </c>
      <c r="G650" s="37">
        <v>5000</v>
      </c>
      <c r="H650" s="37">
        <v>3500</v>
      </c>
      <c r="I650" s="37">
        <v>3000</v>
      </c>
      <c r="J650" s="160">
        <f>VLOOKUP(C650,'[4]1. MA DO'!$E$5:$AA$1933,23,0)</f>
        <v>1.1299999999999999</v>
      </c>
      <c r="K650" s="161">
        <f t="shared" si="1532"/>
        <v>1.1299999999999999</v>
      </c>
      <c r="L650" s="161">
        <f t="shared" si="1533"/>
        <v>1.1299999999999999</v>
      </c>
      <c r="M650" s="146">
        <f>'Đầu vào (2)'!L638</f>
        <v>4500</v>
      </c>
      <c r="N650" s="146">
        <f>'Đầu vào (2)'!M638</f>
        <v>2200</v>
      </c>
      <c r="O650" s="146">
        <f>'Đầu vào (2)'!N638</f>
        <v>1600</v>
      </c>
      <c r="P650" s="146">
        <f>'Đầu vào (2)'!O638</f>
        <v>1000</v>
      </c>
      <c r="Q650" s="147">
        <f>VLOOKUP(B650,'[3]Giá đề xuất ODT'!$G$11:$AD$2233,21,0)</f>
        <v>5000</v>
      </c>
      <c r="R650" s="147">
        <f>VLOOKUP(B650,'[3]Giá đề xuất ODT'!$G$11:$AD$2233,22,0)</f>
        <v>2500</v>
      </c>
      <c r="S650" s="147">
        <f>VLOOKUP(B650,'[3]Giá đề xuất ODT'!$G$11:$AD$2233,23,0)</f>
        <v>1800</v>
      </c>
      <c r="T650" s="147">
        <f>VLOOKUP(B650,'[3]Giá đề xuất ODT'!$G$11:$AD$2233,24,0)</f>
        <v>1100</v>
      </c>
      <c r="U650" s="147">
        <v>3</v>
      </c>
      <c r="V650" s="123"/>
      <c r="W650" s="147" t="str">
        <f>D650</f>
        <v>Đường Trần Nhật Duật</v>
      </c>
      <c r="X650" s="147" t="str">
        <f>" đoạn từ "&amp;E650</f>
        <v xml:space="preserve"> đoạn từ Đường Hùng Vương</v>
      </c>
      <c r="Y650" s="147" t="str">
        <f>" đến "&amp;F650</f>
        <v xml:space="preserve"> đến Bên phải, đến hết ranh thửa đất số 562 tờ BĐĐC số 15; Bên trái, đến hết ranh thửa đất số 352, tờ BĐĐC số 15 (xã Trảng Bom)</v>
      </c>
      <c r="Z650" s="123"/>
      <c r="AA650" s="123"/>
      <c r="AB650" s="123"/>
      <c r="AC650" s="123"/>
      <c r="AD650" s="123"/>
    </row>
    <row r="651" spans="1:30" ht="78.75" x14ac:dyDescent="0.25">
      <c r="A651" s="32">
        <f t="shared" si="1535"/>
        <v>646</v>
      </c>
      <c r="B651" s="32" t="str">
        <f t="shared" ref="B651:B656" si="1538">B644</f>
        <v>VT2</v>
      </c>
      <c r="C651" s="32" t="str">
        <f t="shared" ref="C651:C656" si="1539">$B$650</f>
        <v>TB46DT</v>
      </c>
      <c r="D651" s="164" t="str">
        <f>V651&amp;W651&amp;X651&amp;Y651&amp;Z651&amp;"
"&amp;AA651&amp;"
"
&amp;AB651</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≤600m.
- Có bề rộng từ ≥3m đến &lt;5m, cách đường giao thông ≤400m.</v>
      </c>
      <c r="E651" s="165"/>
      <c r="F651" s="166"/>
      <c r="G651" s="148">
        <v>2500</v>
      </c>
      <c r="H651" s="37">
        <v>1800</v>
      </c>
      <c r="I651" s="37">
        <v>1500</v>
      </c>
      <c r="J651" s="160">
        <f>VLOOKUP(C651,'[4]1. MA DO'!$E$5:$AA$1933,23,0)</f>
        <v>1.1299999999999999</v>
      </c>
      <c r="K651" s="161">
        <f t="shared" si="1532"/>
        <v>1.1299999999999999</v>
      </c>
      <c r="L651" s="161">
        <f t="shared" si="1533"/>
        <v>1.1299999999999999</v>
      </c>
      <c r="M651" s="146">
        <f t="shared" ref="M651:M656" si="1540">M650</f>
        <v>4500</v>
      </c>
      <c r="N651" s="146">
        <f t="shared" ref="N651:N656" si="1541">N650</f>
        <v>2200</v>
      </c>
      <c r="O651" s="146">
        <f t="shared" ref="O651:O656" si="1542">O650</f>
        <v>1600</v>
      </c>
      <c r="P651" s="146">
        <f t="shared" ref="P651:P656" si="1543">P650</f>
        <v>1000</v>
      </c>
      <c r="Q651" s="147">
        <f t="shared" ref="Q651:Q656" si="1544">Q650</f>
        <v>5000</v>
      </c>
      <c r="R651" s="147">
        <f t="shared" ref="R651:R656" si="1545">R650</f>
        <v>2500</v>
      </c>
      <c r="S651" s="147">
        <f t="shared" ref="S651:S656" si="1546">S650</f>
        <v>1800</v>
      </c>
      <c r="T651" s="147">
        <f t="shared" ref="T651:U656" si="1547">T650</f>
        <v>1100</v>
      </c>
      <c r="U651" s="147">
        <f t="shared" si="1547"/>
        <v>3</v>
      </c>
      <c r="V651" s="147" t="str">
        <f t="shared" ref="V651:V656" si="1548">V644</f>
        <v xml:space="preserve">Các tuyến đường giao thông đấu nối trực tiếp ra </v>
      </c>
      <c r="W651" s="147" t="str">
        <f t="shared" ref="W651:X656" si="1549">W650</f>
        <v>Đường Trần Nhật Duật</v>
      </c>
      <c r="X651" s="147" t="str">
        <f t="shared" si="1549"/>
        <v xml:space="preserve"> đoạn từ Đường Hùng Vương</v>
      </c>
      <c r="Y651" s="147" t="str">
        <f t="shared" ref="Y651:Y656" si="1550">Y650</f>
        <v xml:space="preserve"> đến Bên phải, đến hết ranh thửa đất số 562 tờ BĐĐC số 15; Bên trái, đến hết ranh thửa đất số 352, tờ BĐĐC số 15 (xã Trảng Bom)</v>
      </c>
      <c r="Z651" s="147" t="s">
        <v>335</v>
      </c>
      <c r="AA651" s="147" t="str">
        <f>AA644</f>
        <v>- Có bề rộng ≥5m, cách đường giao thông ≤600m.</v>
      </c>
      <c r="AB651" s="147" t="str">
        <f>AB644</f>
        <v>- Có bề rộng từ ≥3m đến &lt;5m, cách đường giao thông ≤400m.</v>
      </c>
      <c r="AC651" s="147">
        <f>AC644</f>
        <v>0</v>
      </c>
      <c r="AD651" s="123"/>
    </row>
    <row r="652" spans="1:30" ht="78.75" x14ac:dyDescent="0.25">
      <c r="A652" s="32">
        <f t="shared" si="1535"/>
        <v>647</v>
      </c>
      <c r="B652" s="32" t="str">
        <f t="shared" si="1538"/>
        <v>VT3</v>
      </c>
      <c r="C652" s="32" t="str">
        <f t="shared" si="1539"/>
        <v>TB46DT</v>
      </c>
      <c r="D652" s="164" t="str">
        <f>V652&amp;W652&amp;X652&amp;Y652&amp;Z652&amp;"
"&amp;AA652&amp;"
"&amp;AB652&amp;"
"&amp;AC652</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652" s="165"/>
      <c r="F652" s="166"/>
      <c r="G652" s="148">
        <v>1800</v>
      </c>
      <c r="H652" s="37">
        <v>1300</v>
      </c>
      <c r="I652" s="37">
        <v>1100</v>
      </c>
      <c r="J652" s="160">
        <f>VLOOKUP(C652,'[4]1. MA DO'!$E$5:$AA$1933,23,0)</f>
        <v>1.1299999999999999</v>
      </c>
      <c r="K652" s="161">
        <f t="shared" si="1532"/>
        <v>1.1299999999999999</v>
      </c>
      <c r="L652" s="161">
        <f t="shared" si="1533"/>
        <v>1.1299999999999999</v>
      </c>
      <c r="M652" s="146">
        <f t="shared" si="1540"/>
        <v>4500</v>
      </c>
      <c r="N652" s="146">
        <f t="shared" si="1541"/>
        <v>2200</v>
      </c>
      <c r="O652" s="146">
        <f t="shared" si="1542"/>
        <v>1600</v>
      </c>
      <c r="P652" s="146">
        <f t="shared" si="1543"/>
        <v>1000</v>
      </c>
      <c r="Q652" s="147">
        <f t="shared" si="1544"/>
        <v>5000</v>
      </c>
      <c r="R652" s="147">
        <f t="shared" si="1545"/>
        <v>2500</v>
      </c>
      <c r="S652" s="147">
        <f t="shared" si="1546"/>
        <v>1800</v>
      </c>
      <c r="T652" s="147">
        <f t="shared" si="1547"/>
        <v>1100</v>
      </c>
      <c r="U652" s="147">
        <f t="shared" si="1547"/>
        <v>3</v>
      </c>
      <c r="V652" s="147" t="str">
        <f t="shared" si="1548"/>
        <v xml:space="preserve">Các tuyến đường giao thông đấu nối trực tiếp ra </v>
      </c>
      <c r="W652" s="147" t="str">
        <f t="shared" si="1549"/>
        <v>Đường Trần Nhật Duật</v>
      </c>
      <c r="X652" s="147" t="str">
        <f t="shared" si="1549"/>
        <v xml:space="preserve"> đoạn từ Đường Hùng Vương</v>
      </c>
      <c r="Y652" s="147" t="str">
        <f t="shared" si="1550"/>
        <v xml:space="preserve"> đến Bên phải, đến hết ranh thửa đất số 562 tờ BĐĐC số 15; Bên trái, đến hết ranh thửa đất số 352, tờ BĐĐC số 15 (xã Trảng Bom)</v>
      </c>
      <c r="Z652" s="147" t="s">
        <v>335</v>
      </c>
      <c r="AA652" s="147" t="str">
        <f t="shared" ref="AA652:AC652" si="1551">AA645</f>
        <v>- Có bề rộng ≥5m, cách đường giao thông &gt;600m.</v>
      </c>
      <c r="AB652" s="147" t="str">
        <f t="shared" si="1551"/>
        <v>- Có bề rộng từ ≥3m đến &lt;5m, cách đường giao thông từ &gt;400m đến ≤600m.</v>
      </c>
      <c r="AC652" s="147" t="str">
        <f t="shared" si="1551"/>
        <v>- Có bề rộng &lt;3m, cách đường giao thông ≤200m.</v>
      </c>
      <c r="AD652" s="123"/>
    </row>
    <row r="653" spans="1:30" ht="94.5" x14ac:dyDescent="0.25">
      <c r="A653" s="32">
        <f t="shared" si="1535"/>
        <v>648</v>
      </c>
      <c r="B653" s="32" t="str">
        <f t="shared" si="1538"/>
        <v>VT4</v>
      </c>
      <c r="C653" s="32" t="str">
        <f t="shared" si="1539"/>
        <v>TB46DT</v>
      </c>
      <c r="D653" s="164" t="str">
        <f>V653&amp;W653&amp;X653&amp;Y653&amp;Z653</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từ ≥3m đến &lt;5m, cách đường giao thông &gt;600m.
- Có bề rộng &lt;3m, cách đường giao thông &gt;200m.</v>
      </c>
      <c r="E653" s="165"/>
      <c r="F653" s="166"/>
      <c r="G653" s="148">
        <v>1100</v>
      </c>
      <c r="H653" s="37">
        <v>770</v>
      </c>
      <c r="I653" s="37">
        <v>660</v>
      </c>
      <c r="J653" s="160">
        <f>VLOOKUP(C653,'[4]1. MA DO'!$E$5:$AA$1933,23,0)</f>
        <v>1.1299999999999999</v>
      </c>
      <c r="K653" s="161">
        <f t="shared" si="1532"/>
        <v>1.1299999999999999</v>
      </c>
      <c r="L653" s="161">
        <f t="shared" si="1533"/>
        <v>1.1299999999999999</v>
      </c>
      <c r="M653" s="146">
        <f t="shared" si="1540"/>
        <v>4500</v>
      </c>
      <c r="N653" s="146">
        <f t="shared" si="1541"/>
        <v>2200</v>
      </c>
      <c r="O653" s="146">
        <f t="shared" si="1542"/>
        <v>1600</v>
      </c>
      <c r="P653" s="146">
        <f t="shared" si="1543"/>
        <v>1000</v>
      </c>
      <c r="Q653" s="147">
        <f t="shared" si="1544"/>
        <v>5000</v>
      </c>
      <c r="R653" s="147">
        <f t="shared" si="1545"/>
        <v>2500</v>
      </c>
      <c r="S653" s="147">
        <f t="shared" si="1546"/>
        <v>1800</v>
      </c>
      <c r="T653" s="147">
        <f t="shared" si="1547"/>
        <v>1100</v>
      </c>
      <c r="U653" s="147">
        <f t="shared" si="1547"/>
        <v>3</v>
      </c>
      <c r="V653" s="147" t="str">
        <f t="shared" si="1548"/>
        <v xml:space="preserve">Các tuyến đường giao thông đấu nối trực tiếp ra </v>
      </c>
      <c r="W653" s="147" t="str">
        <f t="shared" si="1549"/>
        <v>Đường Trần Nhật Duật</v>
      </c>
      <c r="X653" s="147" t="str">
        <f t="shared" si="1549"/>
        <v xml:space="preserve"> đoạn từ Đường Hùng Vương</v>
      </c>
      <c r="Y653" s="147" t="str">
        <f t="shared" si="1550"/>
        <v xml:space="preserve"> đến Bên phải, đến hết ranh thửa đất số 562 tờ BĐĐC số 15; Bên trái, đến hết ranh thửa đất số 352, tờ BĐĐC số 15 (xã Trảng Bom)</v>
      </c>
      <c r="Z653" s="147" t="s">
        <v>336</v>
      </c>
      <c r="AA653" s="147">
        <f t="shared" ref="AA653:AC653" si="1552">AA646</f>
        <v>0</v>
      </c>
      <c r="AB653" s="147">
        <f t="shared" si="1552"/>
        <v>0</v>
      </c>
      <c r="AC653" s="147">
        <f t="shared" si="1552"/>
        <v>0</v>
      </c>
      <c r="AD653" s="123"/>
    </row>
    <row r="654" spans="1:30" ht="110.25" x14ac:dyDescent="0.25">
      <c r="A654" s="32">
        <f t="shared" si="1535"/>
        <v>649</v>
      </c>
      <c r="B654" s="32" t="str">
        <f t="shared" si="1538"/>
        <v>VT2*0,8</v>
      </c>
      <c r="C654" s="32" t="str">
        <f t="shared" si="1539"/>
        <v>TB46DT</v>
      </c>
      <c r="D654" s="164" t="str">
        <f>V654&amp;W654&amp;X654&amp;Y654&amp;Z654&amp;"
"&amp;AA654&amp;"
"
&amp;AB654</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≤600m.
- Có bề rộng từ ≥3m đến &lt;5m, cách đường giao thông ≤400m.</v>
      </c>
      <c r="E654" s="165"/>
      <c r="F654" s="166"/>
      <c r="G654" s="148">
        <v>2300</v>
      </c>
      <c r="H654" s="37">
        <v>1600</v>
      </c>
      <c r="I654" s="37">
        <v>1400</v>
      </c>
      <c r="J654" s="160">
        <f>VLOOKUP(C654,'[4]1. MA DO'!$E$5:$AA$1933,23,0)</f>
        <v>1.1299999999999999</v>
      </c>
      <c r="K654" s="161">
        <f t="shared" si="1532"/>
        <v>1.1299999999999999</v>
      </c>
      <c r="L654" s="161">
        <f t="shared" si="1533"/>
        <v>1.1299999999999999</v>
      </c>
      <c r="M654" s="146">
        <f t="shared" si="1540"/>
        <v>4500</v>
      </c>
      <c r="N654" s="146">
        <f t="shared" si="1541"/>
        <v>2200</v>
      </c>
      <c r="O654" s="146">
        <f t="shared" si="1542"/>
        <v>1600</v>
      </c>
      <c r="P654" s="146">
        <f t="shared" si="1543"/>
        <v>1000</v>
      </c>
      <c r="Q654" s="147">
        <f t="shared" si="1544"/>
        <v>5000</v>
      </c>
      <c r="R654" s="147">
        <f t="shared" si="1545"/>
        <v>2500</v>
      </c>
      <c r="S654" s="147">
        <f t="shared" si="1546"/>
        <v>1800</v>
      </c>
      <c r="T654" s="147">
        <f t="shared" si="1547"/>
        <v>1100</v>
      </c>
      <c r="U654" s="147">
        <f t="shared" si="1547"/>
        <v>3</v>
      </c>
      <c r="V654" s="147" t="str">
        <f t="shared" si="1548"/>
        <v xml:space="preserve">Các tuyến đường giao thông không đấu nối trực tiếp và thông ra </v>
      </c>
      <c r="W654" s="147" t="str">
        <f t="shared" si="1549"/>
        <v>Đường Trần Nhật Duật</v>
      </c>
      <c r="X654" s="147" t="str">
        <f t="shared" si="1549"/>
        <v xml:space="preserve"> đoạn từ Đường Hùng Vương</v>
      </c>
      <c r="Y654" s="147" t="str">
        <f t="shared" si="1550"/>
        <v xml:space="preserve"> đến Bên phải, đến hết ranh thửa đất số 562 tờ BĐĐC số 15; Bên trái, đến hết ranh thửa đất số 352, tờ BĐĐC số 15 (xã Trảng Bom)</v>
      </c>
      <c r="Z654" s="147" t="s">
        <v>335</v>
      </c>
      <c r="AA654" s="147" t="str">
        <f t="shared" ref="AA654:AC654" si="1553">AA647</f>
        <v>- Có bề rộng ≥5m, cách đường giao thông ≤600m.</v>
      </c>
      <c r="AB654" s="147" t="str">
        <f t="shared" si="1553"/>
        <v>- Có bề rộng từ ≥3m đến &lt;5m, cách đường giao thông ≤400m.</v>
      </c>
      <c r="AC654" s="147">
        <f t="shared" si="1553"/>
        <v>0</v>
      </c>
      <c r="AD654" s="123"/>
    </row>
    <row r="655" spans="1:30" ht="110.25" x14ac:dyDescent="0.25">
      <c r="A655" s="32">
        <f t="shared" si="1535"/>
        <v>650</v>
      </c>
      <c r="B655" s="32" t="str">
        <f t="shared" si="1538"/>
        <v>VT3*0,8</v>
      </c>
      <c r="C655" s="32" t="str">
        <f t="shared" si="1539"/>
        <v>TB46DT</v>
      </c>
      <c r="D655" s="164" t="str">
        <f>V655&amp;W655&amp;X655&amp;Y655&amp;Z655&amp;"
"&amp;AA655&amp;"
"
&amp;AB655&amp;"
"&amp;AC655</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655" s="165"/>
      <c r="F655" s="166"/>
      <c r="G655" s="148">
        <v>1600</v>
      </c>
      <c r="H655" s="37">
        <v>1100</v>
      </c>
      <c r="I655" s="37">
        <v>960</v>
      </c>
      <c r="J655" s="160">
        <f>VLOOKUP(C655,'[4]1. MA DO'!$E$5:$AA$1933,23,0)</f>
        <v>1.1299999999999999</v>
      </c>
      <c r="K655" s="161">
        <f t="shared" si="1532"/>
        <v>1.1299999999999999</v>
      </c>
      <c r="L655" s="161">
        <f t="shared" si="1533"/>
        <v>1.1299999999999999</v>
      </c>
      <c r="M655" s="146">
        <f t="shared" si="1540"/>
        <v>4500</v>
      </c>
      <c r="N655" s="146">
        <f t="shared" si="1541"/>
        <v>2200</v>
      </c>
      <c r="O655" s="146">
        <f t="shared" si="1542"/>
        <v>1600</v>
      </c>
      <c r="P655" s="146">
        <f t="shared" si="1543"/>
        <v>1000</v>
      </c>
      <c r="Q655" s="147">
        <f t="shared" si="1544"/>
        <v>5000</v>
      </c>
      <c r="R655" s="147">
        <f t="shared" si="1545"/>
        <v>2500</v>
      </c>
      <c r="S655" s="147">
        <f t="shared" si="1546"/>
        <v>1800</v>
      </c>
      <c r="T655" s="147">
        <f t="shared" si="1547"/>
        <v>1100</v>
      </c>
      <c r="U655" s="147">
        <f t="shared" si="1547"/>
        <v>3</v>
      </c>
      <c r="V655" s="147" t="str">
        <f t="shared" si="1548"/>
        <v xml:space="preserve">Các tuyến đường giao thông không đấu nối trực tiếp và thông ra </v>
      </c>
      <c r="W655" s="147" t="str">
        <f t="shared" si="1549"/>
        <v>Đường Trần Nhật Duật</v>
      </c>
      <c r="X655" s="147" t="str">
        <f t="shared" si="1549"/>
        <v xml:space="preserve"> đoạn từ Đường Hùng Vương</v>
      </c>
      <c r="Y655" s="147" t="str">
        <f t="shared" si="1550"/>
        <v xml:space="preserve"> đến Bên phải, đến hết ranh thửa đất số 562 tờ BĐĐC số 15; Bên trái, đến hết ranh thửa đất số 352, tờ BĐĐC số 15 (xã Trảng Bom)</v>
      </c>
      <c r="Z655" s="147" t="s">
        <v>335</v>
      </c>
      <c r="AA655" s="147" t="str">
        <f t="shared" ref="AA655:AC655" si="1554">AA648</f>
        <v>- Có bề rộng ≥5m, cách đường giao thông &gt;600m.</v>
      </c>
      <c r="AB655" s="147" t="str">
        <f t="shared" si="1554"/>
        <v>- Có bề rộng từ ≥3m đến &lt;5m, cách đường giao thông từ &gt;400m đến ≤600m.</v>
      </c>
      <c r="AC655" s="147" t="str">
        <f t="shared" si="1554"/>
        <v>- Có bề rộng &lt;3m, cách đường giao thông ≤200m.</v>
      </c>
      <c r="AD655" s="123"/>
    </row>
    <row r="656" spans="1:30" ht="110.25" x14ac:dyDescent="0.25">
      <c r="A656" s="32">
        <f t="shared" si="1535"/>
        <v>651</v>
      </c>
      <c r="B656" s="32" t="str">
        <f t="shared" si="1538"/>
        <v>VT4*0,8</v>
      </c>
      <c r="C656" s="32" t="str">
        <f t="shared" si="1539"/>
        <v>TB46DT</v>
      </c>
      <c r="D656" s="164" t="str">
        <f>V656&amp;W656&amp;X656&amp;Y656&amp;Z656</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từ ≥3m đến &lt;5m, cách đường giao thông &gt;600m.
- Có bề rộng &lt;3m, cách đường giao thông &gt;200m.</v>
      </c>
      <c r="E656" s="165"/>
      <c r="F656" s="166"/>
      <c r="G656" s="148">
        <v>1000</v>
      </c>
      <c r="H656" s="37">
        <v>700</v>
      </c>
      <c r="I656" s="37">
        <v>600</v>
      </c>
      <c r="J656" s="160">
        <f>VLOOKUP(C656,'[4]1. MA DO'!$E$5:$AA$1933,23,0)</f>
        <v>1.1299999999999999</v>
      </c>
      <c r="K656" s="161">
        <f t="shared" si="1532"/>
        <v>1.1299999999999999</v>
      </c>
      <c r="L656" s="161">
        <f t="shared" si="1533"/>
        <v>1.1299999999999999</v>
      </c>
      <c r="M656" s="146">
        <f t="shared" si="1540"/>
        <v>4500</v>
      </c>
      <c r="N656" s="146">
        <f t="shared" si="1541"/>
        <v>2200</v>
      </c>
      <c r="O656" s="146">
        <f t="shared" si="1542"/>
        <v>1600</v>
      </c>
      <c r="P656" s="146">
        <f t="shared" si="1543"/>
        <v>1000</v>
      </c>
      <c r="Q656" s="147">
        <f t="shared" si="1544"/>
        <v>5000</v>
      </c>
      <c r="R656" s="147">
        <f t="shared" si="1545"/>
        <v>2500</v>
      </c>
      <c r="S656" s="147">
        <f t="shared" si="1546"/>
        <v>1800</v>
      </c>
      <c r="T656" s="147">
        <f t="shared" si="1547"/>
        <v>1100</v>
      </c>
      <c r="U656" s="147">
        <f t="shared" si="1547"/>
        <v>3</v>
      </c>
      <c r="V656" s="147" t="str">
        <f t="shared" si="1548"/>
        <v xml:space="preserve">Các tuyến đường giao thông không đấu nối trực tiếp và thông ra </v>
      </c>
      <c r="W656" s="147" t="str">
        <f t="shared" si="1549"/>
        <v>Đường Trần Nhật Duật</v>
      </c>
      <c r="X656" s="147" t="str">
        <f t="shared" si="1549"/>
        <v xml:space="preserve"> đoạn từ Đường Hùng Vương</v>
      </c>
      <c r="Y656" s="147" t="str">
        <f t="shared" si="1550"/>
        <v xml:space="preserve"> đến Bên phải, đến hết ranh thửa đất số 562 tờ BĐĐC số 15; Bên trái, đến hết ranh thửa đất số 352, tờ BĐĐC số 15 (xã Trảng Bom)</v>
      </c>
      <c r="Z656" s="147" t="s">
        <v>336</v>
      </c>
      <c r="AA656" s="147">
        <f t="shared" ref="AA656:AC656" si="1555">AA649</f>
        <v>0</v>
      </c>
      <c r="AB656" s="147">
        <f t="shared" si="1555"/>
        <v>0</v>
      </c>
      <c r="AC656" s="147">
        <f t="shared" si="1555"/>
        <v>0</v>
      </c>
      <c r="AD656" s="123"/>
    </row>
    <row r="657" spans="1:35" ht="31.5" x14ac:dyDescent="0.25">
      <c r="A657" s="32">
        <f t="shared" si="1535"/>
        <v>652</v>
      </c>
      <c r="B657" s="32" t="str">
        <f>'Đầu vào (2)'!G645</f>
        <v>TB51DT</v>
      </c>
      <c r="C657" s="32" t="str">
        <f>$B$657</f>
        <v>TB51DT</v>
      </c>
      <c r="D657" s="34" t="str">
        <f>'Đầu vào (2)'!H645</f>
        <v>Đường Trương Văn Bang</v>
      </c>
      <c r="E657" s="34" t="str">
        <f>'Đầu vào (2)'!I645</f>
        <v>Đường 2 tháng 9</v>
      </c>
      <c r="F657" s="34" t="str">
        <f>'Đầu vào (2)'!K645</f>
        <v>Giáp ranh xã An Viễn</v>
      </c>
      <c r="G657" s="37">
        <v>8400</v>
      </c>
      <c r="H657" s="37">
        <v>5900</v>
      </c>
      <c r="I657" s="37">
        <v>5000</v>
      </c>
      <c r="J657" s="160">
        <f>VLOOKUP(C657,'[4]1. MA DO'!$E$5:$AA$1933,23,0)</f>
        <v>1.1299999999999999</v>
      </c>
      <c r="K657" s="161">
        <f t="shared" si="1532"/>
        <v>1.1299999999999999</v>
      </c>
      <c r="L657" s="161">
        <f t="shared" si="1533"/>
        <v>1.1299999999999999</v>
      </c>
      <c r="M657" s="146">
        <f>'Đầu vào (2)'!L645</f>
        <v>6000</v>
      </c>
      <c r="N657" s="146">
        <f>'Đầu vào (2)'!M645</f>
        <v>3400</v>
      </c>
      <c r="O657" s="146">
        <f>'Đầu vào (2)'!N645</f>
        <v>2400</v>
      </c>
      <c r="P657" s="146">
        <f>'Đầu vào (2)'!O645</f>
        <v>1400</v>
      </c>
      <c r="Q657" s="147">
        <f>VLOOKUP(B657,'[3]Giá đề xuất ODT'!$G$11:$AD$2233,21,0)</f>
        <v>8400</v>
      </c>
      <c r="R657" s="147">
        <f>VLOOKUP(B657,'[3]Giá đề xuất ODT'!$G$11:$AD$2233,22,0)</f>
        <v>4700</v>
      </c>
      <c r="S657" s="147">
        <f>VLOOKUP(B657,'[3]Giá đề xuất ODT'!$G$11:$AD$2233,23,0)</f>
        <v>3300</v>
      </c>
      <c r="T657" s="147">
        <f>VLOOKUP(B657,'[3]Giá đề xuất ODT'!$G$11:$AD$2233,24,0)</f>
        <v>2000</v>
      </c>
      <c r="U657" s="147">
        <v>1</v>
      </c>
      <c r="V657" s="123"/>
      <c r="W657" s="147" t="str">
        <f>D657</f>
        <v>Đường Trương Văn Bang</v>
      </c>
      <c r="X657" s="147" t="str">
        <f>" đoạn từ "&amp;E657</f>
        <v xml:space="preserve"> đoạn từ Đường 2 tháng 9</v>
      </c>
      <c r="Y657" s="147" t="str">
        <f>" đến "&amp;F657</f>
        <v xml:space="preserve"> đến Giáp ranh xã An Viễn</v>
      </c>
      <c r="Z657" s="123"/>
      <c r="AA657" s="123"/>
      <c r="AB657" s="123"/>
      <c r="AC657" s="123"/>
      <c r="AD657" s="123"/>
    </row>
    <row r="658" spans="1:35" ht="78.75" x14ac:dyDescent="0.25">
      <c r="A658" s="32">
        <f t="shared" si="1535"/>
        <v>653</v>
      </c>
      <c r="B658" s="32" t="str">
        <f t="shared" ref="B658:B670" si="1556">B651</f>
        <v>VT2</v>
      </c>
      <c r="C658" s="32" t="str">
        <f t="shared" ref="C658:C663" si="1557">$B$657</f>
        <v>TB51DT</v>
      </c>
      <c r="D658" s="164" t="str">
        <f>V658&amp;W658&amp;X658&amp;Y658&amp;Z658&amp;"
"&amp;AA658&amp;"
"
&amp;AB658</f>
        <v>Các tuyến đường giao thông đấu nối trực tiếp ra Đường Trương Văn Bang đoạn từ Đường 2 tháng 9 đến Giáp ranh xã An Viễn có hiện trạng là đường nhựa, bê tông xi măng:
- Có bề rộng ≥5m, cách đường giao thông ≤600m.
- Có bề rộng từ ≥3m đến &lt;5m, cách đường giao thông ≤400m.</v>
      </c>
      <c r="E658" s="165"/>
      <c r="F658" s="166"/>
      <c r="G658" s="148">
        <v>4700</v>
      </c>
      <c r="H658" s="37">
        <v>3300</v>
      </c>
      <c r="I658" s="37">
        <v>2800</v>
      </c>
      <c r="J658" s="160">
        <f>VLOOKUP(C658,'[4]1. MA DO'!$E$5:$AA$1933,23,0)</f>
        <v>1.1299999999999999</v>
      </c>
      <c r="K658" s="161">
        <f t="shared" si="1532"/>
        <v>1.1299999999999999</v>
      </c>
      <c r="L658" s="161">
        <f t="shared" si="1533"/>
        <v>1.1299999999999999</v>
      </c>
      <c r="M658" s="146">
        <f t="shared" ref="M658:M670" si="1558">M657</f>
        <v>6000</v>
      </c>
      <c r="N658" s="146">
        <f t="shared" ref="N658:N670" si="1559">N657</f>
        <v>3400</v>
      </c>
      <c r="O658" s="146">
        <f t="shared" ref="O658:O670" si="1560">O657</f>
        <v>2400</v>
      </c>
      <c r="P658" s="146">
        <f t="shared" ref="P658:P670" si="1561">P657</f>
        <v>1400</v>
      </c>
      <c r="Q658" s="147">
        <f t="shared" ref="Q658:Q670" si="1562">Q657</f>
        <v>8400</v>
      </c>
      <c r="R658" s="147">
        <f t="shared" ref="R658:R670" si="1563">R657</f>
        <v>4700</v>
      </c>
      <c r="S658" s="147">
        <f t="shared" ref="S658:U670" si="1564">S657</f>
        <v>3300</v>
      </c>
      <c r="T658" s="147">
        <f t="shared" ref="T658:U663" si="1565">T657</f>
        <v>2000</v>
      </c>
      <c r="U658" s="147">
        <f t="shared" si="1565"/>
        <v>1</v>
      </c>
      <c r="V658" s="147" t="str">
        <f t="shared" ref="V658:V670" si="1566">V651</f>
        <v xml:space="preserve">Các tuyến đường giao thông đấu nối trực tiếp ra </v>
      </c>
      <c r="W658" s="147" t="str">
        <f t="shared" ref="W658:X663" si="1567">W657</f>
        <v>Đường Trương Văn Bang</v>
      </c>
      <c r="X658" s="147" t="str">
        <f t="shared" si="1567"/>
        <v xml:space="preserve"> đoạn từ Đường 2 tháng 9</v>
      </c>
      <c r="Y658" s="147" t="str">
        <f t="shared" ref="Y658:Y670" si="1568">Y657</f>
        <v xml:space="preserve"> đến Giáp ranh xã An Viễn</v>
      </c>
      <c r="Z658" s="147" t="s">
        <v>335</v>
      </c>
      <c r="AA658" s="147" t="str">
        <f>AA651</f>
        <v>- Có bề rộng ≥5m, cách đường giao thông ≤600m.</v>
      </c>
      <c r="AB658" s="147" t="str">
        <f>AB651</f>
        <v>- Có bề rộng từ ≥3m đến &lt;5m, cách đường giao thông ≤400m.</v>
      </c>
      <c r="AC658" s="147">
        <f>AC651</f>
        <v>0</v>
      </c>
      <c r="AD658" s="123"/>
    </row>
    <row r="659" spans="1:35" ht="78.75" x14ac:dyDescent="0.25">
      <c r="A659" s="32">
        <f t="shared" si="1535"/>
        <v>654</v>
      </c>
      <c r="B659" s="32" t="str">
        <f t="shared" si="1556"/>
        <v>VT3</v>
      </c>
      <c r="C659" s="32" t="str">
        <f t="shared" si="1557"/>
        <v>TB51DT</v>
      </c>
      <c r="D659" s="164" t="str">
        <f>V659&amp;W659&amp;X659&amp;Y659&amp;Z659&amp;"
"&amp;AA659&amp;"
"&amp;AB659&amp;"
"&amp;AC659</f>
        <v>Các tuyến đường giao thông đấu nối trực tiếp ra Đường Trương Văn Bang đoạn từ Đường 2 tháng 9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E659" s="165"/>
      <c r="F659" s="166"/>
      <c r="G659" s="148">
        <v>3300</v>
      </c>
      <c r="H659" s="37">
        <v>2300</v>
      </c>
      <c r="I659" s="37">
        <v>2000</v>
      </c>
      <c r="J659" s="160">
        <f>VLOOKUP(C659,'[4]1. MA DO'!$E$5:$AA$1933,23,0)</f>
        <v>1.1299999999999999</v>
      </c>
      <c r="K659" s="161">
        <f t="shared" si="1532"/>
        <v>1.1299999999999999</v>
      </c>
      <c r="L659" s="161">
        <f t="shared" si="1533"/>
        <v>1.1299999999999999</v>
      </c>
      <c r="M659" s="146">
        <f t="shared" si="1558"/>
        <v>6000</v>
      </c>
      <c r="N659" s="146">
        <f t="shared" si="1559"/>
        <v>3400</v>
      </c>
      <c r="O659" s="146">
        <f t="shared" si="1560"/>
        <v>2400</v>
      </c>
      <c r="P659" s="146">
        <f t="shared" si="1561"/>
        <v>1400</v>
      </c>
      <c r="Q659" s="147">
        <f t="shared" si="1562"/>
        <v>8400</v>
      </c>
      <c r="R659" s="147">
        <f t="shared" si="1563"/>
        <v>4700</v>
      </c>
      <c r="S659" s="147">
        <f t="shared" si="1564"/>
        <v>3300</v>
      </c>
      <c r="T659" s="147">
        <f t="shared" si="1565"/>
        <v>2000</v>
      </c>
      <c r="U659" s="147">
        <f t="shared" si="1565"/>
        <v>1</v>
      </c>
      <c r="V659" s="147" t="str">
        <f t="shared" si="1566"/>
        <v xml:space="preserve">Các tuyến đường giao thông đấu nối trực tiếp ra </v>
      </c>
      <c r="W659" s="147" t="str">
        <f t="shared" si="1567"/>
        <v>Đường Trương Văn Bang</v>
      </c>
      <c r="X659" s="147" t="str">
        <f t="shared" si="1567"/>
        <v xml:space="preserve"> đoạn từ Đường 2 tháng 9</v>
      </c>
      <c r="Y659" s="147" t="str">
        <f t="shared" si="1568"/>
        <v xml:space="preserve"> đến Giáp ranh xã An Viễn</v>
      </c>
      <c r="Z659" s="147" t="s">
        <v>335</v>
      </c>
      <c r="AA659" s="147" t="str">
        <f t="shared" ref="AA659:AC659" si="1569">AA652</f>
        <v>- Có bề rộng ≥5m, cách đường giao thông &gt;600m.</v>
      </c>
      <c r="AB659" s="147" t="str">
        <f t="shared" si="1569"/>
        <v>- Có bề rộng từ ≥3m đến &lt;5m, cách đường giao thông từ &gt;400m đến ≤600m.</v>
      </c>
      <c r="AC659" s="147" t="str">
        <f t="shared" si="1569"/>
        <v>- Có bề rộng &lt;3m, cách đường giao thông ≤200m.</v>
      </c>
      <c r="AD659" s="123"/>
    </row>
    <row r="660" spans="1:35" ht="94.5" x14ac:dyDescent="0.25">
      <c r="A660" s="32">
        <f t="shared" si="1535"/>
        <v>655</v>
      </c>
      <c r="B660" s="32" t="str">
        <f t="shared" si="1556"/>
        <v>VT4</v>
      </c>
      <c r="C660" s="32" t="str">
        <f t="shared" si="1557"/>
        <v>TB51DT</v>
      </c>
      <c r="D660" s="164" t="str">
        <f>V660&amp;W660&amp;X660&amp;Y660&amp;Z660</f>
        <v>Các tuyến đường giao thông đấu nối trực tiếp ra Đường Trương Văn Bang đoạn từ Đường 2 tháng 9 đến Giáp ranh xã An Viễn có hiện trạng là đường nhựa, bê tông xi măng:
- Có bề rộng từ ≥3m đến &lt;5m, cách đường giao thông &gt;600m.
- Có bề rộng &lt;3m, cách đường giao thông &gt;200m.</v>
      </c>
      <c r="E660" s="165"/>
      <c r="F660" s="166"/>
      <c r="G660" s="148">
        <v>2000</v>
      </c>
      <c r="H660" s="37">
        <v>1400</v>
      </c>
      <c r="I660" s="37">
        <v>1200</v>
      </c>
      <c r="J660" s="160">
        <f>VLOOKUP(C660,'[4]1. MA DO'!$E$5:$AA$1933,23,0)</f>
        <v>1.1299999999999999</v>
      </c>
      <c r="K660" s="161">
        <f t="shared" si="1532"/>
        <v>1.1299999999999999</v>
      </c>
      <c r="L660" s="161">
        <f t="shared" si="1533"/>
        <v>1.1299999999999999</v>
      </c>
      <c r="M660" s="146">
        <f t="shared" si="1558"/>
        <v>6000</v>
      </c>
      <c r="N660" s="146">
        <f t="shared" si="1559"/>
        <v>3400</v>
      </c>
      <c r="O660" s="146">
        <f t="shared" si="1560"/>
        <v>2400</v>
      </c>
      <c r="P660" s="146">
        <f t="shared" si="1561"/>
        <v>1400</v>
      </c>
      <c r="Q660" s="147">
        <f t="shared" si="1562"/>
        <v>8400</v>
      </c>
      <c r="R660" s="147">
        <f t="shared" si="1563"/>
        <v>4700</v>
      </c>
      <c r="S660" s="147">
        <f t="shared" si="1564"/>
        <v>3300</v>
      </c>
      <c r="T660" s="147">
        <f t="shared" si="1565"/>
        <v>2000</v>
      </c>
      <c r="U660" s="147">
        <f t="shared" si="1565"/>
        <v>1</v>
      </c>
      <c r="V660" s="147" t="str">
        <f t="shared" si="1566"/>
        <v xml:space="preserve">Các tuyến đường giao thông đấu nối trực tiếp ra </v>
      </c>
      <c r="W660" s="147" t="str">
        <f t="shared" si="1567"/>
        <v>Đường Trương Văn Bang</v>
      </c>
      <c r="X660" s="147" t="str">
        <f t="shared" si="1567"/>
        <v xml:space="preserve"> đoạn từ Đường 2 tháng 9</v>
      </c>
      <c r="Y660" s="147" t="str">
        <f t="shared" si="1568"/>
        <v xml:space="preserve"> đến Giáp ranh xã An Viễn</v>
      </c>
      <c r="Z660" s="147" t="s">
        <v>336</v>
      </c>
      <c r="AA660" s="147">
        <f t="shared" ref="AA660:AC660" si="1570">AA653</f>
        <v>0</v>
      </c>
      <c r="AB660" s="147">
        <f t="shared" si="1570"/>
        <v>0</v>
      </c>
      <c r="AC660" s="147">
        <f t="shared" si="1570"/>
        <v>0</v>
      </c>
      <c r="AD660" s="123"/>
    </row>
    <row r="661" spans="1:35" ht="110.25" x14ac:dyDescent="0.25">
      <c r="A661" s="32">
        <f t="shared" si="1535"/>
        <v>656</v>
      </c>
      <c r="B661" s="32" t="str">
        <f t="shared" si="1556"/>
        <v>VT2*0,8</v>
      </c>
      <c r="C661" s="32" t="str">
        <f t="shared" si="1557"/>
        <v>TB51DT</v>
      </c>
      <c r="D661" s="164" t="str">
        <f>V661&amp;W661&amp;X661&amp;Y661&amp;Z661&amp;"
"&amp;AA661&amp;"
"
&amp;AB661</f>
        <v>Các tuyến đường giao thông không đấu nối trực tiếp và thông ra Đường Trương Văn Bang đoạn từ Đường 2 tháng 9 đến Giáp ranh xã An Viễn có hiện trạng là đường nhựa, bê tông xi măng:
- Có bề rộng ≥5m, cách đường giao thông ≤600m.
- Có bề rộng từ ≥3m đến &lt;5m, cách đường giao thông ≤400m.</v>
      </c>
      <c r="E661" s="165"/>
      <c r="F661" s="166"/>
      <c r="G661" s="148">
        <v>4200</v>
      </c>
      <c r="H661" s="37">
        <v>2900</v>
      </c>
      <c r="I661" s="37">
        <v>2500</v>
      </c>
      <c r="J661" s="160">
        <f>VLOOKUP(C661,'[4]1. MA DO'!$E$5:$AA$1933,23,0)</f>
        <v>1.1299999999999999</v>
      </c>
      <c r="K661" s="161">
        <f t="shared" si="1532"/>
        <v>1.1299999999999999</v>
      </c>
      <c r="L661" s="161">
        <f t="shared" si="1533"/>
        <v>1.1299999999999999</v>
      </c>
      <c r="M661" s="146">
        <f t="shared" si="1558"/>
        <v>6000</v>
      </c>
      <c r="N661" s="146">
        <f t="shared" si="1559"/>
        <v>3400</v>
      </c>
      <c r="O661" s="146">
        <f t="shared" si="1560"/>
        <v>2400</v>
      </c>
      <c r="P661" s="146">
        <f t="shared" si="1561"/>
        <v>1400</v>
      </c>
      <c r="Q661" s="147">
        <f t="shared" si="1562"/>
        <v>8400</v>
      </c>
      <c r="R661" s="147">
        <f t="shared" si="1563"/>
        <v>4700</v>
      </c>
      <c r="S661" s="147">
        <f t="shared" si="1564"/>
        <v>3300</v>
      </c>
      <c r="T661" s="147">
        <f t="shared" si="1565"/>
        <v>2000</v>
      </c>
      <c r="U661" s="147">
        <f t="shared" si="1565"/>
        <v>1</v>
      </c>
      <c r="V661" s="147" t="str">
        <f t="shared" si="1566"/>
        <v xml:space="preserve">Các tuyến đường giao thông không đấu nối trực tiếp và thông ra </v>
      </c>
      <c r="W661" s="147" t="str">
        <f t="shared" si="1567"/>
        <v>Đường Trương Văn Bang</v>
      </c>
      <c r="X661" s="147" t="str">
        <f t="shared" si="1567"/>
        <v xml:space="preserve"> đoạn từ Đường 2 tháng 9</v>
      </c>
      <c r="Y661" s="147" t="str">
        <f t="shared" si="1568"/>
        <v xml:space="preserve"> đến Giáp ranh xã An Viễn</v>
      </c>
      <c r="Z661" s="147" t="s">
        <v>335</v>
      </c>
      <c r="AA661" s="147" t="str">
        <f t="shared" ref="AA661:AC661" si="1571">AA654</f>
        <v>- Có bề rộng ≥5m, cách đường giao thông ≤600m.</v>
      </c>
      <c r="AB661" s="147" t="str">
        <f t="shared" si="1571"/>
        <v>- Có bề rộng từ ≥3m đến &lt;5m, cách đường giao thông ≤400m.</v>
      </c>
      <c r="AC661" s="147">
        <f t="shared" si="1571"/>
        <v>0</v>
      </c>
      <c r="AD661" s="123"/>
    </row>
    <row r="662" spans="1:35" ht="110.25" x14ac:dyDescent="0.25">
      <c r="A662" s="32">
        <f t="shared" si="1535"/>
        <v>657</v>
      </c>
      <c r="B662" s="32" t="str">
        <f t="shared" si="1556"/>
        <v>VT3*0,8</v>
      </c>
      <c r="C662" s="32" t="str">
        <f t="shared" si="1557"/>
        <v>TB51DT</v>
      </c>
      <c r="D662" s="164" t="str">
        <f>V662&amp;W662&amp;X662&amp;Y662&amp;Z662&amp;"
"&amp;AA662&amp;"
"
&amp;AB662&amp;"
"&amp;AC662</f>
        <v>Các tuyến đường giao thông không đấu nối trực tiếp và thông ra Đường Trương Văn Bang đoạn từ Đường 2 tháng 9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E662" s="165"/>
      <c r="F662" s="166"/>
      <c r="G662" s="148">
        <v>3000</v>
      </c>
      <c r="H662" s="37">
        <v>2100</v>
      </c>
      <c r="I662" s="37">
        <v>1800</v>
      </c>
      <c r="J662" s="160">
        <f>VLOOKUP(C662,'[4]1. MA DO'!$E$5:$AA$1933,23,0)</f>
        <v>1.1299999999999999</v>
      </c>
      <c r="K662" s="161">
        <f t="shared" si="1532"/>
        <v>1.1299999999999999</v>
      </c>
      <c r="L662" s="161">
        <f t="shared" si="1533"/>
        <v>1.1299999999999999</v>
      </c>
      <c r="M662" s="146">
        <f t="shared" si="1558"/>
        <v>6000</v>
      </c>
      <c r="N662" s="146">
        <f t="shared" si="1559"/>
        <v>3400</v>
      </c>
      <c r="O662" s="146">
        <f t="shared" si="1560"/>
        <v>2400</v>
      </c>
      <c r="P662" s="146">
        <f t="shared" si="1561"/>
        <v>1400</v>
      </c>
      <c r="Q662" s="147">
        <f t="shared" si="1562"/>
        <v>8400</v>
      </c>
      <c r="R662" s="147">
        <f t="shared" si="1563"/>
        <v>4700</v>
      </c>
      <c r="S662" s="147">
        <f t="shared" si="1564"/>
        <v>3300</v>
      </c>
      <c r="T662" s="147">
        <f t="shared" si="1565"/>
        <v>2000</v>
      </c>
      <c r="U662" s="147">
        <f t="shared" si="1565"/>
        <v>1</v>
      </c>
      <c r="V662" s="147" t="str">
        <f t="shared" si="1566"/>
        <v xml:space="preserve">Các tuyến đường giao thông không đấu nối trực tiếp và thông ra </v>
      </c>
      <c r="W662" s="147" t="str">
        <f t="shared" si="1567"/>
        <v>Đường Trương Văn Bang</v>
      </c>
      <c r="X662" s="147" t="str">
        <f t="shared" si="1567"/>
        <v xml:space="preserve"> đoạn từ Đường 2 tháng 9</v>
      </c>
      <c r="Y662" s="147" t="str">
        <f t="shared" si="1568"/>
        <v xml:space="preserve"> đến Giáp ranh xã An Viễn</v>
      </c>
      <c r="Z662" s="147" t="s">
        <v>335</v>
      </c>
      <c r="AA662" s="147" t="str">
        <f t="shared" ref="AA662:AC662" si="1572">AA655</f>
        <v>- Có bề rộng ≥5m, cách đường giao thông &gt;600m.</v>
      </c>
      <c r="AB662" s="147" t="str">
        <f t="shared" si="1572"/>
        <v>- Có bề rộng từ ≥3m đến &lt;5m, cách đường giao thông từ &gt;400m đến ≤600m.</v>
      </c>
      <c r="AC662" s="147" t="str">
        <f t="shared" si="1572"/>
        <v>- Có bề rộng &lt;3m, cách đường giao thông ≤200m.</v>
      </c>
      <c r="AD662" s="123"/>
    </row>
    <row r="663" spans="1:35" ht="110.25" x14ac:dyDescent="0.25">
      <c r="A663" s="32">
        <f t="shared" si="1535"/>
        <v>658</v>
      </c>
      <c r="B663" s="32" t="str">
        <f t="shared" si="1556"/>
        <v>VT4*0,8</v>
      </c>
      <c r="C663" s="32" t="str">
        <f t="shared" si="1557"/>
        <v>TB51DT</v>
      </c>
      <c r="D663" s="164" t="str">
        <f>V663&amp;W663&amp;X663&amp;Y663&amp;Z663</f>
        <v>Các tuyến đường giao thông không đấu nối trực tiếp và thông ra Đường Trương Văn Bang đoạn từ Đường 2 tháng 9 đến Giáp ranh xã An Viễn có hiện trạng là đường nhựa, bê tông xi măng:
- Có bề rộng từ ≥3m đến &lt;5m, cách đường giao thông &gt;600m.
- Có bề rộng &lt;3m, cách đường giao thông &gt;200m.</v>
      </c>
      <c r="E663" s="165"/>
      <c r="F663" s="166"/>
      <c r="G663" s="148">
        <v>1800</v>
      </c>
      <c r="H663" s="37">
        <v>1300</v>
      </c>
      <c r="I663" s="37">
        <v>1100</v>
      </c>
      <c r="J663" s="160">
        <f>VLOOKUP(C663,'[4]1. MA DO'!$E$5:$AA$1933,23,0)</f>
        <v>1.1299999999999999</v>
      </c>
      <c r="K663" s="161">
        <f t="shared" si="1532"/>
        <v>1.1299999999999999</v>
      </c>
      <c r="L663" s="161">
        <f t="shared" si="1533"/>
        <v>1.1299999999999999</v>
      </c>
      <c r="M663" s="146">
        <f t="shared" si="1558"/>
        <v>6000</v>
      </c>
      <c r="N663" s="146">
        <f t="shared" si="1559"/>
        <v>3400</v>
      </c>
      <c r="O663" s="146">
        <f t="shared" si="1560"/>
        <v>2400</v>
      </c>
      <c r="P663" s="146">
        <f t="shared" si="1561"/>
        <v>1400</v>
      </c>
      <c r="Q663" s="147">
        <f t="shared" si="1562"/>
        <v>8400</v>
      </c>
      <c r="R663" s="147">
        <f t="shared" si="1563"/>
        <v>4700</v>
      </c>
      <c r="S663" s="147">
        <f t="shared" si="1564"/>
        <v>3300</v>
      </c>
      <c r="T663" s="147">
        <f t="shared" si="1565"/>
        <v>2000</v>
      </c>
      <c r="U663" s="147">
        <f t="shared" si="1565"/>
        <v>1</v>
      </c>
      <c r="V663" s="147" t="str">
        <f t="shared" si="1566"/>
        <v xml:space="preserve">Các tuyến đường giao thông không đấu nối trực tiếp và thông ra </v>
      </c>
      <c r="W663" s="147" t="str">
        <f t="shared" si="1567"/>
        <v>Đường Trương Văn Bang</v>
      </c>
      <c r="X663" s="147" t="str">
        <f t="shared" si="1567"/>
        <v xml:space="preserve"> đoạn từ Đường 2 tháng 9</v>
      </c>
      <c r="Y663" s="147" t="str">
        <f t="shared" si="1568"/>
        <v xml:space="preserve"> đến Giáp ranh xã An Viễn</v>
      </c>
      <c r="Z663" s="147" t="s">
        <v>336</v>
      </c>
      <c r="AA663" s="147">
        <f t="shared" ref="AA663:AC663" si="1573">AA656</f>
        <v>0</v>
      </c>
      <c r="AB663" s="147">
        <f t="shared" si="1573"/>
        <v>0</v>
      </c>
      <c r="AC663" s="147">
        <f t="shared" si="1573"/>
        <v>0</v>
      </c>
      <c r="AD663" s="123"/>
    </row>
    <row r="664" spans="1:35" ht="31.5" x14ac:dyDescent="0.25">
      <c r="A664" s="32">
        <f t="shared" si="1535"/>
        <v>659</v>
      </c>
      <c r="B664" s="32" t="str">
        <f>'Đầu vào (2)'!G652</f>
        <v>TB51DT</v>
      </c>
      <c r="C664" s="32" t="str">
        <f>$B$664</f>
        <v>TB51DT</v>
      </c>
      <c r="D664" s="34" t="str">
        <f>'Đầu vào (2)'!H652</f>
        <v>Đường Trương Văn Bang</v>
      </c>
      <c r="E664" s="34" t="str">
        <f>'Đầu vào (2)'!I652</f>
        <v>Đường 3 tháng 2</v>
      </c>
      <c r="F664" s="34" t="str">
        <f>'Đầu vào (2)'!K652</f>
        <v>Trung tâm y tế huyện Trảng Bom (cũ)</v>
      </c>
      <c r="G664" s="37">
        <v>8400</v>
      </c>
      <c r="H664" s="37">
        <v>5900</v>
      </c>
      <c r="I664" s="37">
        <v>5000</v>
      </c>
      <c r="J664" s="160">
        <f>VLOOKUP(C664,'[4]1. MA DO'!$E$5:$AA$1933,23,0)</f>
        <v>1.1299999999999999</v>
      </c>
      <c r="K664" s="161">
        <f t="shared" si="1532"/>
        <v>1.1299999999999999</v>
      </c>
      <c r="L664" s="161">
        <f t="shared" si="1533"/>
        <v>1.1299999999999999</v>
      </c>
      <c r="M664" s="146">
        <f>'Đầu vào (2)'!L652</f>
        <v>6000</v>
      </c>
      <c r="N664" s="146">
        <f>'Đầu vào (2)'!M652</f>
        <v>3400</v>
      </c>
      <c r="O664" s="146">
        <f>'Đầu vào (2)'!N652</f>
        <v>2400</v>
      </c>
      <c r="P664" s="146">
        <f>'Đầu vào (2)'!O652</f>
        <v>1400</v>
      </c>
      <c r="Q664" s="147">
        <f>VLOOKUP(B664,'[3]Giá đề xuất ODT'!$G$11:$AD$2233,21,0)</f>
        <v>8400</v>
      </c>
      <c r="R664" s="147">
        <f>VLOOKUP(B664,'[3]Giá đề xuất ODT'!$G$11:$AD$2233,22,0)</f>
        <v>4700</v>
      </c>
      <c r="S664" s="147">
        <f>VLOOKUP(B664,'[3]Giá đề xuất ODT'!$G$11:$AD$2233,23,0)</f>
        <v>3300</v>
      </c>
      <c r="T664" s="147">
        <f>VLOOKUP(B664,'[3]Giá đề xuất ODT'!$G$11:$AD$2233,24,0)</f>
        <v>2000</v>
      </c>
      <c r="U664" s="147">
        <v>1</v>
      </c>
      <c r="V664" s="123"/>
      <c r="W664" s="147" t="str">
        <f>D664</f>
        <v>Đường Trương Văn Bang</v>
      </c>
      <c r="X664" s="147" t="str">
        <f>" đoạn từ "&amp;E664</f>
        <v xml:space="preserve"> đoạn từ Đường 3 tháng 2</v>
      </c>
      <c r="Y664" s="147" t="str">
        <f>" đến "&amp;F664</f>
        <v xml:space="preserve"> đến Trung tâm y tế huyện Trảng Bom (cũ)</v>
      </c>
      <c r="Z664" s="123"/>
      <c r="AA664" s="123"/>
      <c r="AB664" s="123"/>
      <c r="AC664" s="123"/>
      <c r="AD664" s="123"/>
    </row>
    <row r="665" spans="1:35" ht="78.75" x14ac:dyDescent="0.25">
      <c r="A665" s="32">
        <f t="shared" si="1535"/>
        <v>660</v>
      </c>
      <c r="B665" s="32" t="str">
        <f t="shared" si="1556"/>
        <v>VT2</v>
      </c>
      <c r="C665" s="32" t="str">
        <f t="shared" ref="C665:C670" si="1574">$B$664</f>
        <v>TB51DT</v>
      </c>
      <c r="D665" s="164" t="str">
        <f>V665&amp;W665&amp;X665&amp;Y665&amp;Z665&amp;"
"&amp;AA665&amp;"
"
&amp;AB665</f>
        <v>Các tuyến đường giao thông đấu nối trực tiếp ra Đường Trương Văn Bang đoạn từ Đường 3 tháng 2 đến Trung tâm y tế huyện Trảng Bom (cũ) có hiện trạng là đường nhựa, bê tông xi măng:
- Có bề rộng ≥5m, cách đường giao thông ≤600m.
- Có bề rộng từ ≥3m đến &lt;5m, cách đường giao thông ≤400m.</v>
      </c>
      <c r="E665" s="165"/>
      <c r="F665" s="166"/>
      <c r="G665" s="148">
        <v>4700</v>
      </c>
      <c r="H665" s="37">
        <v>3300</v>
      </c>
      <c r="I665" s="37">
        <v>2800</v>
      </c>
      <c r="J665" s="160">
        <f>VLOOKUP(C665,'[4]1. MA DO'!$E$5:$AA$1933,23,0)</f>
        <v>1.1299999999999999</v>
      </c>
      <c r="K665" s="161">
        <f t="shared" si="1532"/>
        <v>1.1299999999999999</v>
      </c>
      <c r="L665" s="161">
        <f t="shared" si="1533"/>
        <v>1.1299999999999999</v>
      </c>
      <c r="M665" s="146">
        <f t="shared" si="1558"/>
        <v>6000</v>
      </c>
      <c r="N665" s="146">
        <f t="shared" si="1559"/>
        <v>3400</v>
      </c>
      <c r="O665" s="146">
        <f t="shared" si="1560"/>
        <v>2400</v>
      </c>
      <c r="P665" s="146">
        <f t="shared" si="1561"/>
        <v>1400</v>
      </c>
      <c r="Q665" s="147">
        <f t="shared" si="1562"/>
        <v>8400</v>
      </c>
      <c r="R665" s="147">
        <f t="shared" si="1563"/>
        <v>4700</v>
      </c>
      <c r="S665" s="147">
        <f t="shared" si="1564"/>
        <v>3300</v>
      </c>
      <c r="T665" s="147">
        <f t="shared" si="1564"/>
        <v>2000</v>
      </c>
      <c r="U665" s="147">
        <f t="shared" si="1564"/>
        <v>1</v>
      </c>
      <c r="V665" s="147" t="str">
        <f t="shared" si="1566"/>
        <v xml:space="preserve">Các tuyến đường giao thông đấu nối trực tiếp ra </v>
      </c>
      <c r="W665" s="147" t="str">
        <f t="shared" ref="W665:X665" si="1575">W664</f>
        <v>Đường Trương Văn Bang</v>
      </c>
      <c r="X665" s="147" t="str">
        <f t="shared" si="1575"/>
        <v xml:space="preserve"> đoạn từ Đường 3 tháng 2</v>
      </c>
      <c r="Y665" s="147" t="str">
        <f t="shared" si="1568"/>
        <v xml:space="preserve"> đến Trung tâm y tế huyện Trảng Bom (cũ)</v>
      </c>
      <c r="Z665" s="147" t="s">
        <v>335</v>
      </c>
      <c r="AA665" s="147" t="str">
        <f>AA658</f>
        <v>- Có bề rộng ≥5m, cách đường giao thông ≤600m.</v>
      </c>
      <c r="AB665" s="147" t="str">
        <f>AB658</f>
        <v>- Có bề rộng từ ≥3m đến &lt;5m, cách đường giao thông ≤400m.</v>
      </c>
      <c r="AC665" s="147">
        <f>AC658</f>
        <v>0</v>
      </c>
      <c r="AD665" s="123"/>
    </row>
    <row r="666" spans="1:35" ht="78.75" x14ac:dyDescent="0.25">
      <c r="A666" s="32">
        <f t="shared" si="1535"/>
        <v>661</v>
      </c>
      <c r="B666" s="32" t="str">
        <f t="shared" si="1556"/>
        <v>VT3</v>
      </c>
      <c r="C666" s="32" t="str">
        <f t="shared" si="1574"/>
        <v>TB51DT</v>
      </c>
      <c r="D666" s="164" t="str">
        <f>V666&amp;W666&amp;X666&amp;Y666&amp;Z666&amp;"
"&amp;AA666&amp;"
"&amp;AB666&amp;"
"&amp;AC666</f>
        <v>Các tuyến đường giao thông đấu nối trực tiếp ra Đường Trương Văn Bang đoạn từ Đường 3 tháng 2 đến Trung tâm y tế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E666" s="165"/>
      <c r="F666" s="166"/>
      <c r="G666" s="148">
        <v>3300</v>
      </c>
      <c r="H666" s="37">
        <v>2300</v>
      </c>
      <c r="I666" s="37">
        <v>2000</v>
      </c>
      <c r="J666" s="160">
        <f>VLOOKUP(C666,'[4]1. MA DO'!$E$5:$AA$1933,23,0)</f>
        <v>1.1299999999999999</v>
      </c>
      <c r="K666" s="161">
        <f t="shared" si="1532"/>
        <v>1.1299999999999999</v>
      </c>
      <c r="L666" s="161">
        <f t="shared" si="1533"/>
        <v>1.1299999999999999</v>
      </c>
      <c r="M666" s="146">
        <f t="shared" si="1558"/>
        <v>6000</v>
      </c>
      <c r="N666" s="146">
        <f t="shared" si="1559"/>
        <v>3400</v>
      </c>
      <c r="O666" s="146">
        <f t="shared" si="1560"/>
        <v>2400</v>
      </c>
      <c r="P666" s="146">
        <f t="shared" si="1561"/>
        <v>1400</v>
      </c>
      <c r="Q666" s="147">
        <f t="shared" si="1562"/>
        <v>8400</v>
      </c>
      <c r="R666" s="147">
        <f t="shared" si="1563"/>
        <v>4700</v>
      </c>
      <c r="S666" s="147">
        <f t="shared" si="1564"/>
        <v>3300</v>
      </c>
      <c r="T666" s="147">
        <f t="shared" si="1564"/>
        <v>2000</v>
      </c>
      <c r="U666" s="147">
        <f t="shared" si="1564"/>
        <v>1</v>
      </c>
      <c r="V666" s="147" t="str">
        <f t="shared" si="1566"/>
        <v xml:space="preserve">Các tuyến đường giao thông đấu nối trực tiếp ra </v>
      </c>
      <c r="W666" s="147" t="str">
        <f t="shared" ref="W666:X666" si="1576">W665</f>
        <v>Đường Trương Văn Bang</v>
      </c>
      <c r="X666" s="147" t="str">
        <f t="shared" si="1576"/>
        <v xml:space="preserve"> đoạn từ Đường 3 tháng 2</v>
      </c>
      <c r="Y666" s="147" t="str">
        <f t="shared" si="1568"/>
        <v xml:space="preserve"> đến Trung tâm y tế huyện Trảng Bom (cũ)</v>
      </c>
      <c r="Z666" s="147" t="s">
        <v>335</v>
      </c>
      <c r="AA666" s="147" t="str">
        <f t="shared" ref="AA666:AC666" si="1577">AA659</f>
        <v>- Có bề rộng ≥5m, cách đường giao thông &gt;600m.</v>
      </c>
      <c r="AB666" s="147" t="str">
        <f t="shared" si="1577"/>
        <v>- Có bề rộng từ ≥3m đến &lt;5m, cách đường giao thông từ &gt;400m đến ≤600m.</v>
      </c>
      <c r="AC666" s="147" t="str">
        <f t="shared" si="1577"/>
        <v>- Có bề rộng &lt;3m, cách đường giao thông ≤200m.</v>
      </c>
      <c r="AD666" s="123"/>
    </row>
    <row r="667" spans="1:35" ht="94.5" x14ac:dyDescent="0.25">
      <c r="A667" s="32">
        <f t="shared" si="1535"/>
        <v>662</v>
      </c>
      <c r="B667" s="32" t="str">
        <f t="shared" si="1556"/>
        <v>VT4</v>
      </c>
      <c r="C667" s="32" t="str">
        <f t="shared" si="1574"/>
        <v>TB51DT</v>
      </c>
      <c r="D667" s="164" t="str">
        <f>V667&amp;W667&amp;X667&amp;Y667&amp;Z667</f>
        <v>Các tuyến đường giao thông đấu nối trực tiếp ra Đường Trương Văn Bang đoạn từ Đường 3 tháng 2 đến Trung tâm y tế huyện Trảng Bom (cũ) có hiện trạng là đường nhựa, bê tông xi măng:
- Có bề rộng từ ≥3m đến &lt;5m, cách đường giao thông &gt;600m.
- Có bề rộng &lt;3m, cách đường giao thông &gt;200m.</v>
      </c>
      <c r="E667" s="165"/>
      <c r="F667" s="166"/>
      <c r="G667" s="148">
        <v>2000</v>
      </c>
      <c r="H667" s="37">
        <v>1400</v>
      </c>
      <c r="I667" s="37">
        <v>1200</v>
      </c>
      <c r="J667" s="160">
        <f>VLOOKUP(C667,'[4]1. MA DO'!$E$5:$AA$1933,23,0)</f>
        <v>1.1299999999999999</v>
      </c>
      <c r="K667" s="161">
        <f t="shared" si="1532"/>
        <v>1.1299999999999999</v>
      </c>
      <c r="L667" s="161">
        <f t="shared" si="1533"/>
        <v>1.1299999999999999</v>
      </c>
      <c r="M667" s="146">
        <f t="shared" si="1558"/>
        <v>6000</v>
      </c>
      <c r="N667" s="146">
        <f t="shared" si="1559"/>
        <v>3400</v>
      </c>
      <c r="O667" s="146">
        <f t="shared" si="1560"/>
        <v>2400</v>
      </c>
      <c r="P667" s="146">
        <f t="shared" si="1561"/>
        <v>1400</v>
      </c>
      <c r="Q667" s="147">
        <f t="shared" si="1562"/>
        <v>8400</v>
      </c>
      <c r="R667" s="147">
        <f t="shared" si="1563"/>
        <v>4700</v>
      </c>
      <c r="S667" s="147">
        <f t="shared" si="1564"/>
        <v>3300</v>
      </c>
      <c r="T667" s="147">
        <f t="shared" si="1564"/>
        <v>2000</v>
      </c>
      <c r="U667" s="147">
        <f t="shared" si="1564"/>
        <v>1</v>
      </c>
      <c r="V667" s="147" t="str">
        <f t="shared" si="1566"/>
        <v xml:space="preserve">Các tuyến đường giao thông đấu nối trực tiếp ra </v>
      </c>
      <c r="W667" s="147" t="str">
        <f t="shared" ref="W667:X667" si="1578">W666</f>
        <v>Đường Trương Văn Bang</v>
      </c>
      <c r="X667" s="147" t="str">
        <f t="shared" si="1578"/>
        <v xml:space="preserve"> đoạn từ Đường 3 tháng 2</v>
      </c>
      <c r="Y667" s="147" t="str">
        <f t="shared" si="1568"/>
        <v xml:space="preserve"> đến Trung tâm y tế huyện Trảng Bom (cũ)</v>
      </c>
      <c r="Z667" s="147" t="s">
        <v>336</v>
      </c>
      <c r="AA667" s="147">
        <f t="shared" ref="AA667:AC667" si="1579">AA660</f>
        <v>0</v>
      </c>
      <c r="AB667" s="147">
        <f t="shared" si="1579"/>
        <v>0</v>
      </c>
      <c r="AC667" s="147">
        <f t="shared" si="1579"/>
        <v>0</v>
      </c>
      <c r="AD667" s="123"/>
    </row>
    <row r="668" spans="1:35" ht="110.25" x14ac:dyDescent="0.25">
      <c r="A668" s="32">
        <f t="shared" si="1535"/>
        <v>663</v>
      </c>
      <c r="B668" s="32" t="str">
        <f t="shared" si="1556"/>
        <v>VT2*0,8</v>
      </c>
      <c r="C668" s="32" t="str">
        <f t="shared" si="1574"/>
        <v>TB51DT</v>
      </c>
      <c r="D668" s="164" t="str">
        <f>V668&amp;W668&amp;X668&amp;Y668&amp;Z668&amp;"
"&amp;AA668&amp;"
"
&amp;AB668</f>
        <v>Các tuyến đường giao thông không đấu nối trực tiếp và thông ra Đường Trương Văn Bang đoạn từ Đường 3 tháng 2 đến Trung tâm y tế huyện Trảng Bom (cũ) có hiện trạng là đường nhựa, bê tông xi măng:
- Có bề rộng ≥5m, cách đường giao thông ≤600m.
- Có bề rộng từ ≥3m đến &lt;5m, cách đường giao thông ≤400m.</v>
      </c>
      <c r="E668" s="165"/>
      <c r="F668" s="166"/>
      <c r="G668" s="148">
        <v>4200</v>
      </c>
      <c r="H668" s="37">
        <v>2900</v>
      </c>
      <c r="I668" s="37">
        <v>2500</v>
      </c>
      <c r="J668" s="160">
        <f>VLOOKUP(C668,'[4]1. MA DO'!$E$5:$AA$1933,23,0)</f>
        <v>1.1299999999999999</v>
      </c>
      <c r="K668" s="161">
        <f t="shared" si="1532"/>
        <v>1.1299999999999999</v>
      </c>
      <c r="L668" s="161">
        <f t="shared" si="1533"/>
        <v>1.1299999999999999</v>
      </c>
      <c r="M668" s="146">
        <f t="shared" si="1558"/>
        <v>6000</v>
      </c>
      <c r="N668" s="146">
        <f t="shared" si="1559"/>
        <v>3400</v>
      </c>
      <c r="O668" s="146">
        <f t="shared" si="1560"/>
        <v>2400</v>
      </c>
      <c r="P668" s="146">
        <f t="shared" si="1561"/>
        <v>1400</v>
      </c>
      <c r="Q668" s="147">
        <f t="shared" si="1562"/>
        <v>8400</v>
      </c>
      <c r="R668" s="147">
        <f t="shared" si="1563"/>
        <v>4700</v>
      </c>
      <c r="S668" s="147">
        <f t="shared" si="1564"/>
        <v>3300</v>
      </c>
      <c r="T668" s="147">
        <f t="shared" si="1564"/>
        <v>2000</v>
      </c>
      <c r="U668" s="147">
        <f t="shared" si="1564"/>
        <v>1</v>
      </c>
      <c r="V668" s="147" t="str">
        <f t="shared" si="1566"/>
        <v xml:space="preserve">Các tuyến đường giao thông không đấu nối trực tiếp và thông ra </v>
      </c>
      <c r="W668" s="147" t="str">
        <f t="shared" ref="W668:X668" si="1580">W667</f>
        <v>Đường Trương Văn Bang</v>
      </c>
      <c r="X668" s="147" t="str">
        <f t="shared" si="1580"/>
        <v xml:space="preserve"> đoạn từ Đường 3 tháng 2</v>
      </c>
      <c r="Y668" s="147" t="str">
        <f t="shared" si="1568"/>
        <v xml:space="preserve"> đến Trung tâm y tế huyện Trảng Bom (cũ)</v>
      </c>
      <c r="Z668" s="147" t="s">
        <v>335</v>
      </c>
      <c r="AA668" s="147" t="str">
        <f t="shared" ref="AA668:AC668" si="1581">AA661</f>
        <v>- Có bề rộng ≥5m, cách đường giao thông ≤600m.</v>
      </c>
      <c r="AB668" s="147" t="str">
        <f t="shared" si="1581"/>
        <v>- Có bề rộng từ ≥3m đến &lt;5m, cách đường giao thông ≤400m.</v>
      </c>
      <c r="AC668" s="147">
        <f t="shared" si="1581"/>
        <v>0</v>
      </c>
      <c r="AD668" s="123"/>
    </row>
    <row r="669" spans="1:35" ht="110.25" x14ac:dyDescent="0.25">
      <c r="A669" s="32">
        <f t="shared" si="1535"/>
        <v>664</v>
      </c>
      <c r="B669" s="32" t="str">
        <f t="shared" si="1556"/>
        <v>VT3*0,8</v>
      </c>
      <c r="C669" s="32" t="str">
        <f t="shared" si="1574"/>
        <v>TB51DT</v>
      </c>
      <c r="D669" s="164" t="str">
        <f>V669&amp;W669&amp;X669&amp;Y669&amp;Z669&amp;"
"&amp;AA669&amp;"
"
&amp;AB669&amp;"
"&amp;AC669</f>
        <v>Các tuyến đường giao thông không đấu nối trực tiếp và thông ra Đường Trương Văn Bang đoạn từ Đường 3 tháng 2 đến Trung tâm y tế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E669" s="165"/>
      <c r="F669" s="166"/>
      <c r="G669" s="148">
        <v>3000</v>
      </c>
      <c r="H669" s="37">
        <v>2100</v>
      </c>
      <c r="I669" s="37">
        <v>1800</v>
      </c>
      <c r="J669" s="160">
        <f>VLOOKUP(C669,'[4]1. MA DO'!$E$5:$AA$1933,23,0)</f>
        <v>1.1299999999999999</v>
      </c>
      <c r="K669" s="161">
        <f t="shared" si="1532"/>
        <v>1.1299999999999999</v>
      </c>
      <c r="L669" s="161">
        <f t="shared" si="1533"/>
        <v>1.1299999999999999</v>
      </c>
      <c r="M669" s="146">
        <f t="shared" si="1558"/>
        <v>6000</v>
      </c>
      <c r="N669" s="146">
        <f t="shared" si="1559"/>
        <v>3400</v>
      </c>
      <c r="O669" s="146">
        <f t="shared" si="1560"/>
        <v>2400</v>
      </c>
      <c r="P669" s="146">
        <f t="shared" si="1561"/>
        <v>1400</v>
      </c>
      <c r="Q669" s="147">
        <f t="shared" si="1562"/>
        <v>8400</v>
      </c>
      <c r="R669" s="147">
        <f t="shared" si="1563"/>
        <v>4700</v>
      </c>
      <c r="S669" s="147">
        <f t="shared" si="1564"/>
        <v>3300</v>
      </c>
      <c r="T669" s="147">
        <f t="shared" si="1564"/>
        <v>2000</v>
      </c>
      <c r="U669" s="147">
        <f t="shared" si="1564"/>
        <v>1</v>
      </c>
      <c r="V669" s="147" t="str">
        <f t="shared" si="1566"/>
        <v xml:space="preserve">Các tuyến đường giao thông không đấu nối trực tiếp và thông ra </v>
      </c>
      <c r="W669" s="147" t="str">
        <f t="shared" ref="W669:X669" si="1582">W668</f>
        <v>Đường Trương Văn Bang</v>
      </c>
      <c r="X669" s="147" t="str">
        <f t="shared" si="1582"/>
        <v xml:space="preserve"> đoạn từ Đường 3 tháng 2</v>
      </c>
      <c r="Y669" s="147" t="str">
        <f t="shared" si="1568"/>
        <v xml:space="preserve"> đến Trung tâm y tế huyện Trảng Bom (cũ)</v>
      </c>
      <c r="Z669" s="147" t="s">
        <v>335</v>
      </c>
      <c r="AA669" s="147" t="str">
        <f t="shared" ref="AA669:AC669" si="1583">AA662</f>
        <v>- Có bề rộng ≥5m, cách đường giao thông &gt;600m.</v>
      </c>
      <c r="AB669" s="147" t="str">
        <f t="shared" si="1583"/>
        <v>- Có bề rộng từ ≥3m đến &lt;5m, cách đường giao thông từ &gt;400m đến ≤600m.</v>
      </c>
      <c r="AC669" s="147" t="str">
        <f t="shared" si="1583"/>
        <v>- Có bề rộng &lt;3m, cách đường giao thông ≤200m.</v>
      </c>
      <c r="AD669" s="123"/>
    </row>
    <row r="670" spans="1:35" ht="110.25" x14ac:dyDescent="0.25">
      <c r="A670" s="32">
        <f t="shared" si="1535"/>
        <v>665</v>
      </c>
      <c r="B670" s="32" t="str">
        <f t="shared" si="1556"/>
        <v>VT4*0,8</v>
      </c>
      <c r="C670" s="32" t="str">
        <f t="shared" si="1574"/>
        <v>TB51DT</v>
      </c>
      <c r="D670" s="164" t="str">
        <f>V670&amp;W670&amp;X670&amp;Y670&amp;Z670</f>
        <v>Các tuyến đường giao thông không đấu nối trực tiếp và thông ra Đường Trương Văn Bang đoạn từ Đường 3 tháng 2 đến Trung tâm y tế huyện Trảng Bom (cũ) có hiện trạng là đường nhựa, bê tông xi măng:
- Có bề rộng từ ≥3m đến &lt;5m, cách đường giao thông &gt;600m.
- Có bề rộng &lt;3m, cách đường giao thông &gt;200m.</v>
      </c>
      <c r="E670" s="165"/>
      <c r="F670" s="166"/>
      <c r="G670" s="148">
        <v>1800</v>
      </c>
      <c r="H670" s="37">
        <v>1300</v>
      </c>
      <c r="I670" s="37">
        <v>1100</v>
      </c>
      <c r="J670" s="160">
        <f>VLOOKUP(C670,'[4]1. MA DO'!$E$5:$AA$1933,23,0)</f>
        <v>1.1299999999999999</v>
      </c>
      <c r="K670" s="161">
        <f t="shared" si="1532"/>
        <v>1.1299999999999999</v>
      </c>
      <c r="L670" s="161">
        <f t="shared" si="1533"/>
        <v>1.1299999999999999</v>
      </c>
      <c r="M670" s="146">
        <f t="shared" si="1558"/>
        <v>6000</v>
      </c>
      <c r="N670" s="146">
        <f t="shared" si="1559"/>
        <v>3400</v>
      </c>
      <c r="O670" s="146">
        <f t="shared" si="1560"/>
        <v>2400</v>
      </c>
      <c r="P670" s="146">
        <f t="shared" si="1561"/>
        <v>1400</v>
      </c>
      <c r="Q670" s="147">
        <f t="shared" si="1562"/>
        <v>8400</v>
      </c>
      <c r="R670" s="147">
        <f t="shared" si="1563"/>
        <v>4700</v>
      </c>
      <c r="S670" s="147">
        <f t="shared" si="1564"/>
        <v>3300</v>
      </c>
      <c r="T670" s="147">
        <f t="shared" si="1564"/>
        <v>2000</v>
      </c>
      <c r="U670" s="147">
        <f t="shared" si="1564"/>
        <v>1</v>
      </c>
      <c r="V670" s="147" t="str">
        <f t="shared" si="1566"/>
        <v xml:space="preserve">Các tuyến đường giao thông không đấu nối trực tiếp và thông ra </v>
      </c>
      <c r="W670" s="147" t="str">
        <f t="shared" ref="W670:X670" si="1584">W669</f>
        <v>Đường Trương Văn Bang</v>
      </c>
      <c r="X670" s="147" t="str">
        <f t="shared" si="1584"/>
        <v xml:space="preserve"> đoạn từ Đường 3 tháng 2</v>
      </c>
      <c r="Y670" s="147" t="str">
        <f t="shared" si="1568"/>
        <v xml:space="preserve"> đến Trung tâm y tế huyện Trảng Bom (cũ)</v>
      </c>
      <c r="Z670" s="147" t="s">
        <v>336</v>
      </c>
      <c r="AA670" s="147">
        <f t="shared" ref="AA670:AC670" si="1585">AA663</f>
        <v>0</v>
      </c>
      <c r="AB670" s="147">
        <f t="shared" si="1585"/>
        <v>0</v>
      </c>
      <c r="AC670" s="147">
        <f t="shared" si="1585"/>
        <v>0</v>
      </c>
      <c r="AD670" s="123"/>
    </row>
    <row r="671" spans="1:35" s="93" customFormat="1" ht="47.25" x14ac:dyDescent="0.25">
      <c r="A671" s="32">
        <f t="shared" si="1535"/>
        <v>666</v>
      </c>
      <c r="B671" s="32" t="str">
        <f>'Đầu vào (2)'!G659</f>
        <v>TB52DT</v>
      </c>
      <c r="C671" s="32" t="str">
        <f>$B$671</f>
        <v>TB52DT</v>
      </c>
      <c r="D671" s="34" t="str">
        <f>'Đầu vào (2)'!H659</f>
        <v>Đường cạnh Trường Mẫu giáo Hoa Mai</v>
      </c>
      <c r="E671" s="34" t="str">
        <f>'Đầu vào (2)'!I659</f>
        <v>Đường Nguyễn Văn Linh</v>
      </c>
      <c r="F671" s="34" t="str">
        <f>'Đầu vào (2)'!K659</f>
        <v>Hết Trường Mẫu giáo Hoa Mai</v>
      </c>
      <c r="G671" s="37">
        <v>6700</v>
      </c>
      <c r="H671" s="37">
        <v>4700</v>
      </c>
      <c r="I671" s="37">
        <v>4000</v>
      </c>
      <c r="J671" s="160">
        <f>VLOOKUP(C671,'[4]1. MA DO'!$E$5:$AA$1933,23,0)</f>
        <v>1.1299999999999999</v>
      </c>
      <c r="K671" s="161">
        <f t="shared" si="1532"/>
        <v>1.1299999999999999</v>
      </c>
      <c r="L671" s="161">
        <f t="shared" si="1533"/>
        <v>1.1299999999999999</v>
      </c>
      <c r="M671" s="146">
        <f>'Đầu vào (2)'!L659</f>
        <v>6000</v>
      </c>
      <c r="N671" s="146">
        <f>'Đầu vào (2)'!M659</f>
        <v>3000</v>
      </c>
      <c r="O671" s="146">
        <f>'Đầu vào (2)'!N659</f>
        <v>2200</v>
      </c>
      <c r="P671" s="146">
        <f>'Đầu vào (2)'!O659</f>
        <v>1400</v>
      </c>
      <c r="Q671" s="147">
        <f>VLOOKUP(B671,'[3]Giá đề xuất ODT'!$G$11:$AD$2233,21,0)</f>
        <v>6700</v>
      </c>
      <c r="R671" s="147">
        <f>VLOOKUP(B671,'[3]Giá đề xuất ODT'!$G$11:$AD$2233,22,0)</f>
        <v>3400</v>
      </c>
      <c r="S671" s="147">
        <f>VLOOKUP(B671,'[3]Giá đề xuất ODT'!$G$11:$AD$2233,23,0)</f>
        <v>2500</v>
      </c>
      <c r="T671" s="147">
        <f>VLOOKUP(B671,'[3]Giá đề xuất ODT'!$G$11:$AD$2233,24,0)</f>
        <v>1600</v>
      </c>
      <c r="U671" s="147">
        <v>2</v>
      </c>
      <c r="V671" s="123"/>
      <c r="W671" s="147" t="str">
        <f>D671</f>
        <v>Đường cạnh Trường Mẫu giáo Hoa Mai</v>
      </c>
      <c r="X671" s="147" t="str">
        <f>" đoạn từ "&amp;E671</f>
        <v xml:space="preserve"> đoạn từ Đường Nguyễn Văn Linh</v>
      </c>
      <c r="Y671" s="147" t="str">
        <f>" đến "&amp;F671</f>
        <v xml:space="preserve"> đến Hết Trường Mẫu giáo Hoa Mai</v>
      </c>
      <c r="Z671" s="123"/>
      <c r="AA671" s="123"/>
      <c r="AB671" s="123"/>
      <c r="AC671" s="123"/>
      <c r="AD671" s="123" t="s">
        <v>281</v>
      </c>
      <c r="AE671" s="6"/>
      <c r="AF671" s="6"/>
      <c r="AG671" s="6"/>
      <c r="AH671" s="6"/>
      <c r="AI671" s="6"/>
    </row>
    <row r="672" spans="1:35" ht="78.75" x14ac:dyDescent="0.25">
      <c r="A672" s="32">
        <f t="shared" si="1535"/>
        <v>667</v>
      </c>
      <c r="B672" s="32" t="str">
        <f t="shared" ref="B672:B677" si="1586">B658</f>
        <v>VT2</v>
      </c>
      <c r="C672" s="32" t="str">
        <f t="shared" ref="C672:C677" si="1587">$B$671</f>
        <v>TB52DT</v>
      </c>
      <c r="D672" s="164" t="str">
        <f>V672&amp;W672&amp;X672&amp;Y672&amp;Z672&amp;"
"&amp;AA672&amp;"
"
&amp;AB672</f>
        <v>Các tuyến đường giao thông đấu nối trực tiếp ra Đường cạnh Trường Mẫu giáo Hoa Mai đoạn từ Đường Nguyễn Văn Linh đến Hết Trường Mẫu giáo Hoa Mai có hiện trạng là đường nhựa, bê tông xi măng:
- Có bề rộng ≥5m, cách đường giao thông ≤600m.
- Có bề rộng từ ≥3m đến &lt;5m, cách đường giao thông ≤400m.</v>
      </c>
      <c r="E672" s="165"/>
      <c r="F672" s="166"/>
      <c r="G672" s="148">
        <v>3400</v>
      </c>
      <c r="H672" s="37">
        <v>2400</v>
      </c>
      <c r="I672" s="37">
        <v>2000</v>
      </c>
      <c r="J672" s="160">
        <f>VLOOKUP(C672,'[4]1. MA DO'!$E$5:$AA$1933,23,0)</f>
        <v>1.1299999999999999</v>
      </c>
      <c r="K672" s="161">
        <f t="shared" si="1532"/>
        <v>1.1299999999999999</v>
      </c>
      <c r="L672" s="161">
        <f t="shared" si="1533"/>
        <v>1.1299999999999999</v>
      </c>
      <c r="M672" s="146">
        <f t="shared" ref="M672:M677" si="1588">M671</f>
        <v>6000</v>
      </c>
      <c r="N672" s="146">
        <f t="shared" ref="N672:N677" si="1589">N671</f>
        <v>3000</v>
      </c>
      <c r="O672" s="146">
        <f t="shared" ref="O672:O677" si="1590">O671</f>
        <v>2200</v>
      </c>
      <c r="P672" s="146">
        <f t="shared" ref="P672:P677" si="1591">P671</f>
        <v>1400</v>
      </c>
      <c r="Q672" s="147">
        <f t="shared" ref="Q672:Q677" si="1592">Q671</f>
        <v>6700</v>
      </c>
      <c r="R672" s="147">
        <f t="shared" ref="R672:R677" si="1593">R671</f>
        <v>3400</v>
      </c>
      <c r="S672" s="147">
        <f t="shared" ref="S672:S677" si="1594">S671</f>
        <v>2500</v>
      </c>
      <c r="T672" s="147">
        <f t="shared" ref="T672:U677" si="1595">T671</f>
        <v>1600</v>
      </c>
      <c r="U672" s="147">
        <f t="shared" si="1595"/>
        <v>2</v>
      </c>
      <c r="V672" s="147" t="str">
        <f t="shared" ref="V672:V677" si="1596">V658</f>
        <v xml:space="preserve">Các tuyến đường giao thông đấu nối trực tiếp ra </v>
      </c>
      <c r="W672" s="147" t="str">
        <f t="shared" ref="W672:X677" si="1597">W671</f>
        <v>Đường cạnh Trường Mẫu giáo Hoa Mai</v>
      </c>
      <c r="X672" s="147" t="str">
        <f t="shared" si="1597"/>
        <v xml:space="preserve"> đoạn từ Đường Nguyễn Văn Linh</v>
      </c>
      <c r="Y672" s="147" t="str">
        <f t="shared" ref="Y672:Y677" si="1598">Y671</f>
        <v xml:space="preserve"> đến Hết Trường Mẫu giáo Hoa Mai</v>
      </c>
      <c r="Z672" s="147" t="s">
        <v>335</v>
      </c>
      <c r="AA672" s="147" t="str">
        <f>AA658</f>
        <v>- Có bề rộng ≥5m, cách đường giao thông ≤600m.</v>
      </c>
      <c r="AB672" s="147" t="str">
        <f>AB658</f>
        <v>- Có bề rộng từ ≥3m đến &lt;5m, cách đường giao thông ≤400m.</v>
      </c>
      <c r="AC672" s="147">
        <f>AC658</f>
        <v>0</v>
      </c>
      <c r="AD672" s="123"/>
    </row>
    <row r="673" spans="1:30" ht="78.75" x14ac:dyDescent="0.25">
      <c r="A673" s="32">
        <f t="shared" si="1535"/>
        <v>668</v>
      </c>
      <c r="B673" s="32" t="str">
        <f t="shared" si="1586"/>
        <v>VT3</v>
      </c>
      <c r="C673" s="32" t="str">
        <f t="shared" si="1587"/>
        <v>TB52DT</v>
      </c>
      <c r="D673" s="164" t="str">
        <f>V673&amp;W673&amp;X673&amp;Y673&amp;Z673&amp;"
"&amp;AA673&amp;"
"&amp;AB673&amp;"
"&amp;AC673</f>
        <v>Các tuyến đường giao thông đấu nối trực tiếp ra Đường cạnh Trường Mẫu giáo Hoa Mai đoạn từ Đường Nguyễn Văn Linh đến Hết Trường Mẫu giáo Hoa Mai có hiện trạng là đường nhựa, bê tông xi măng:
- Có bề rộng ≥5m, cách đường giao thông &gt;600m.
- Có bề rộng từ ≥3m đến &lt;5m, cách đường giao thông từ &gt;400m đến ≤600m.
- Có bề rộng &lt;3m, cách đường giao thông ≤200m.</v>
      </c>
      <c r="E673" s="165"/>
      <c r="F673" s="166"/>
      <c r="G673" s="148">
        <v>2500</v>
      </c>
      <c r="H673" s="37">
        <v>1800</v>
      </c>
      <c r="I673" s="37">
        <v>1500</v>
      </c>
      <c r="J673" s="160">
        <f>VLOOKUP(C673,'[4]1. MA DO'!$E$5:$AA$1933,23,0)</f>
        <v>1.1299999999999999</v>
      </c>
      <c r="K673" s="161">
        <f t="shared" si="1532"/>
        <v>1.1299999999999999</v>
      </c>
      <c r="L673" s="161">
        <f t="shared" si="1533"/>
        <v>1.1299999999999999</v>
      </c>
      <c r="M673" s="146">
        <f t="shared" si="1588"/>
        <v>6000</v>
      </c>
      <c r="N673" s="146">
        <f t="shared" si="1589"/>
        <v>3000</v>
      </c>
      <c r="O673" s="146">
        <f t="shared" si="1590"/>
        <v>2200</v>
      </c>
      <c r="P673" s="146">
        <f t="shared" si="1591"/>
        <v>1400</v>
      </c>
      <c r="Q673" s="147">
        <f t="shared" si="1592"/>
        <v>6700</v>
      </c>
      <c r="R673" s="147">
        <f t="shared" si="1593"/>
        <v>3400</v>
      </c>
      <c r="S673" s="147">
        <f t="shared" si="1594"/>
        <v>2500</v>
      </c>
      <c r="T673" s="147">
        <f t="shared" si="1595"/>
        <v>1600</v>
      </c>
      <c r="U673" s="147">
        <f t="shared" si="1595"/>
        <v>2</v>
      </c>
      <c r="V673" s="147" t="str">
        <f t="shared" si="1596"/>
        <v xml:space="preserve">Các tuyến đường giao thông đấu nối trực tiếp ra </v>
      </c>
      <c r="W673" s="147" t="str">
        <f t="shared" si="1597"/>
        <v>Đường cạnh Trường Mẫu giáo Hoa Mai</v>
      </c>
      <c r="X673" s="147" t="str">
        <f t="shared" si="1597"/>
        <v xml:space="preserve"> đoạn từ Đường Nguyễn Văn Linh</v>
      </c>
      <c r="Y673" s="147" t="str">
        <f t="shared" si="1598"/>
        <v xml:space="preserve"> đến Hết Trường Mẫu giáo Hoa Mai</v>
      </c>
      <c r="Z673" s="147" t="s">
        <v>335</v>
      </c>
      <c r="AA673" s="147" t="str">
        <f t="shared" ref="AA673:AC673" si="1599">AA659</f>
        <v>- Có bề rộng ≥5m, cách đường giao thông &gt;600m.</v>
      </c>
      <c r="AB673" s="147" t="str">
        <f t="shared" si="1599"/>
        <v>- Có bề rộng từ ≥3m đến &lt;5m, cách đường giao thông từ &gt;400m đến ≤600m.</v>
      </c>
      <c r="AC673" s="147" t="str">
        <f t="shared" si="1599"/>
        <v>- Có bề rộng &lt;3m, cách đường giao thông ≤200m.</v>
      </c>
      <c r="AD673" s="123"/>
    </row>
    <row r="674" spans="1:30" ht="94.5" x14ac:dyDescent="0.25">
      <c r="A674" s="32">
        <f t="shared" si="1535"/>
        <v>669</v>
      </c>
      <c r="B674" s="32" t="str">
        <f t="shared" si="1586"/>
        <v>VT4</v>
      </c>
      <c r="C674" s="32" t="str">
        <f t="shared" si="1587"/>
        <v>TB52DT</v>
      </c>
      <c r="D674" s="164" t="str">
        <f>V674&amp;W674&amp;X674&amp;Y674&amp;Z674</f>
        <v>Các tuyến đường giao thông đấu nối trực tiếp ra Đường cạnh Trường Mẫu giáo Hoa Mai đoạn từ Đường Nguyễn Văn Linh đến Hết Trường Mẫu giáo Hoa Mai có hiện trạng là đường nhựa, bê tông xi măng:
- Có bề rộng từ ≥3m đến &lt;5m, cách đường giao thông &gt;600m.
- Có bề rộng &lt;3m, cách đường giao thông &gt;200m.</v>
      </c>
      <c r="E674" s="165"/>
      <c r="F674" s="166"/>
      <c r="G674" s="148">
        <v>1600</v>
      </c>
      <c r="H674" s="37">
        <v>1100</v>
      </c>
      <c r="I674" s="37">
        <v>960</v>
      </c>
      <c r="J674" s="160">
        <f>VLOOKUP(C674,'[4]1. MA DO'!$E$5:$AA$1933,23,0)</f>
        <v>1.1299999999999999</v>
      </c>
      <c r="K674" s="161">
        <f t="shared" si="1532"/>
        <v>1.1299999999999999</v>
      </c>
      <c r="L674" s="161">
        <f t="shared" si="1533"/>
        <v>1.1299999999999999</v>
      </c>
      <c r="M674" s="146">
        <f t="shared" si="1588"/>
        <v>6000</v>
      </c>
      <c r="N674" s="146">
        <f t="shared" si="1589"/>
        <v>3000</v>
      </c>
      <c r="O674" s="146">
        <f t="shared" si="1590"/>
        <v>2200</v>
      </c>
      <c r="P674" s="146">
        <f t="shared" si="1591"/>
        <v>1400</v>
      </c>
      <c r="Q674" s="147">
        <f t="shared" si="1592"/>
        <v>6700</v>
      </c>
      <c r="R674" s="147">
        <f t="shared" si="1593"/>
        <v>3400</v>
      </c>
      <c r="S674" s="147">
        <f t="shared" si="1594"/>
        <v>2500</v>
      </c>
      <c r="T674" s="147">
        <f t="shared" si="1595"/>
        <v>1600</v>
      </c>
      <c r="U674" s="147">
        <f t="shared" si="1595"/>
        <v>2</v>
      </c>
      <c r="V674" s="147" t="str">
        <f t="shared" si="1596"/>
        <v xml:space="preserve">Các tuyến đường giao thông đấu nối trực tiếp ra </v>
      </c>
      <c r="W674" s="147" t="str">
        <f t="shared" si="1597"/>
        <v>Đường cạnh Trường Mẫu giáo Hoa Mai</v>
      </c>
      <c r="X674" s="147" t="str">
        <f t="shared" si="1597"/>
        <v xml:space="preserve"> đoạn từ Đường Nguyễn Văn Linh</v>
      </c>
      <c r="Y674" s="147" t="str">
        <f t="shared" si="1598"/>
        <v xml:space="preserve"> đến Hết Trường Mẫu giáo Hoa Mai</v>
      </c>
      <c r="Z674" s="147" t="s">
        <v>336</v>
      </c>
      <c r="AA674" s="147">
        <f t="shared" ref="AA674:AC674" si="1600">AA660</f>
        <v>0</v>
      </c>
      <c r="AB674" s="147">
        <f t="shared" si="1600"/>
        <v>0</v>
      </c>
      <c r="AC674" s="147">
        <f t="shared" si="1600"/>
        <v>0</v>
      </c>
      <c r="AD674" s="123"/>
    </row>
    <row r="675" spans="1:30" ht="110.25" x14ac:dyDescent="0.25">
      <c r="A675" s="32">
        <f t="shared" si="1535"/>
        <v>670</v>
      </c>
      <c r="B675" s="32" t="str">
        <f t="shared" si="1586"/>
        <v>VT2*0,8</v>
      </c>
      <c r="C675" s="32" t="str">
        <f t="shared" si="1587"/>
        <v>TB52DT</v>
      </c>
      <c r="D675" s="164" t="str">
        <f>V675&amp;W675&amp;X675&amp;Y675&amp;Z675&amp;"
"&amp;AA675&amp;"
"
&amp;AB675</f>
        <v>Các tuyến đường giao thông không đấu nối trực tiếp và thông ra Đường cạnh Trường Mẫu giáo Hoa Mai đoạn từ Đường Nguyễn Văn Linh đến Hết Trường Mẫu giáo Hoa Mai có hiện trạng là đường nhựa, bê tông xi măng:
- Có bề rộng ≥5m, cách đường giao thông ≤600m.
- Có bề rộng từ ≥3m đến &lt;5m, cách đường giao thông ≤400m.</v>
      </c>
      <c r="E675" s="165"/>
      <c r="F675" s="166"/>
      <c r="G675" s="148">
        <v>3100</v>
      </c>
      <c r="H675" s="37">
        <v>2200</v>
      </c>
      <c r="I675" s="37">
        <v>1900</v>
      </c>
      <c r="J675" s="160">
        <f>VLOOKUP(C675,'[4]1. MA DO'!$E$5:$AA$1933,23,0)</f>
        <v>1.1299999999999999</v>
      </c>
      <c r="K675" s="161">
        <f t="shared" si="1532"/>
        <v>1.1299999999999999</v>
      </c>
      <c r="L675" s="161">
        <f t="shared" si="1533"/>
        <v>1.1299999999999999</v>
      </c>
      <c r="M675" s="146">
        <f t="shared" si="1588"/>
        <v>6000</v>
      </c>
      <c r="N675" s="146">
        <f t="shared" si="1589"/>
        <v>3000</v>
      </c>
      <c r="O675" s="146">
        <f t="shared" si="1590"/>
        <v>2200</v>
      </c>
      <c r="P675" s="146">
        <f t="shared" si="1591"/>
        <v>1400</v>
      </c>
      <c r="Q675" s="147">
        <f t="shared" si="1592"/>
        <v>6700</v>
      </c>
      <c r="R675" s="147">
        <f t="shared" si="1593"/>
        <v>3400</v>
      </c>
      <c r="S675" s="147">
        <f t="shared" si="1594"/>
        <v>2500</v>
      </c>
      <c r="T675" s="147">
        <f t="shared" si="1595"/>
        <v>1600</v>
      </c>
      <c r="U675" s="147">
        <f t="shared" si="1595"/>
        <v>2</v>
      </c>
      <c r="V675" s="147" t="str">
        <f t="shared" si="1596"/>
        <v xml:space="preserve">Các tuyến đường giao thông không đấu nối trực tiếp và thông ra </v>
      </c>
      <c r="W675" s="147" t="str">
        <f t="shared" si="1597"/>
        <v>Đường cạnh Trường Mẫu giáo Hoa Mai</v>
      </c>
      <c r="X675" s="147" t="str">
        <f t="shared" si="1597"/>
        <v xml:space="preserve"> đoạn từ Đường Nguyễn Văn Linh</v>
      </c>
      <c r="Y675" s="147" t="str">
        <f t="shared" si="1598"/>
        <v xml:space="preserve"> đến Hết Trường Mẫu giáo Hoa Mai</v>
      </c>
      <c r="Z675" s="147" t="s">
        <v>335</v>
      </c>
      <c r="AA675" s="147" t="str">
        <f t="shared" ref="AA675:AC675" si="1601">AA661</f>
        <v>- Có bề rộng ≥5m, cách đường giao thông ≤600m.</v>
      </c>
      <c r="AB675" s="147" t="str">
        <f t="shared" si="1601"/>
        <v>- Có bề rộng từ ≥3m đến &lt;5m, cách đường giao thông ≤400m.</v>
      </c>
      <c r="AC675" s="147">
        <f t="shared" si="1601"/>
        <v>0</v>
      </c>
      <c r="AD675" s="123"/>
    </row>
    <row r="676" spans="1:30" ht="110.25" x14ac:dyDescent="0.25">
      <c r="A676" s="32">
        <f t="shared" si="1535"/>
        <v>671</v>
      </c>
      <c r="B676" s="32" t="str">
        <f t="shared" si="1586"/>
        <v>VT3*0,8</v>
      </c>
      <c r="C676" s="32" t="str">
        <f t="shared" si="1587"/>
        <v>TB52DT</v>
      </c>
      <c r="D676" s="164" t="str">
        <f>V676&amp;W676&amp;X676&amp;Y676&amp;Z676&amp;"
"&amp;AA676&amp;"
"
&amp;AB676&amp;"
"&amp;AC676</f>
        <v>Các tuyến đường giao thông không đấu nối trực tiếp và thông ra Đường cạnh Trường Mẫu giáo Hoa Mai đoạn từ Đường Nguyễn Văn Linh đến Hết Trường Mẫu giáo Hoa Mai có hiện trạng là đường nhựa, bê tông xi măng:
- Có bề rộng ≥5m, cách đường giao thông &gt;600m.
- Có bề rộng từ ≥3m đến &lt;5m, cách đường giao thông từ &gt;400m đến ≤600m.
- Có bề rộng &lt;3m, cách đường giao thông ≤200m.</v>
      </c>
      <c r="E676" s="165"/>
      <c r="F676" s="166"/>
      <c r="G676" s="148">
        <v>2300</v>
      </c>
      <c r="H676" s="37">
        <v>1600</v>
      </c>
      <c r="I676" s="37">
        <v>1400</v>
      </c>
      <c r="J676" s="160">
        <f>VLOOKUP(C676,'[4]1. MA DO'!$E$5:$AA$1933,23,0)</f>
        <v>1.1299999999999999</v>
      </c>
      <c r="K676" s="161">
        <f t="shared" si="1532"/>
        <v>1.1299999999999999</v>
      </c>
      <c r="L676" s="161">
        <f t="shared" si="1533"/>
        <v>1.1299999999999999</v>
      </c>
      <c r="M676" s="146">
        <f t="shared" si="1588"/>
        <v>6000</v>
      </c>
      <c r="N676" s="146">
        <f t="shared" si="1589"/>
        <v>3000</v>
      </c>
      <c r="O676" s="146">
        <f t="shared" si="1590"/>
        <v>2200</v>
      </c>
      <c r="P676" s="146">
        <f t="shared" si="1591"/>
        <v>1400</v>
      </c>
      <c r="Q676" s="147">
        <f t="shared" si="1592"/>
        <v>6700</v>
      </c>
      <c r="R676" s="147">
        <f t="shared" si="1593"/>
        <v>3400</v>
      </c>
      <c r="S676" s="147">
        <f t="shared" si="1594"/>
        <v>2500</v>
      </c>
      <c r="T676" s="147">
        <f t="shared" si="1595"/>
        <v>1600</v>
      </c>
      <c r="U676" s="147">
        <f t="shared" si="1595"/>
        <v>2</v>
      </c>
      <c r="V676" s="147" t="str">
        <f t="shared" si="1596"/>
        <v xml:space="preserve">Các tuyến đường giao thông không đấu nối trực tiếp và thông ra </v>
      </c>
      <c r="W676" s="147" t="str">
        <f t="shared" si="1597"/>
        <v>Đường cạnh Trường Mẫu giáo Hoa Mai</v>
      </c>
      <c r="X676" s="147" t="str">
        <f t="shared" si="1597"/>
        <v xml:space="preserve"> đoạn từ Đường Nguyễn Văn Linh</v>
      </c>
      <c r="Y676" s="147" t="str">
        <f t="shared" si="1598"/>
        <v xml:space="preserve"> đến Hết Trường Mẫu giáo Hoa Mai</v>
      </c>
      <c r="Z676" s="147" t="s">
        <v>335</v>
      </c>
      <c r="AA676" s="147" t="str">
        <f t="shared" ref="AA676:AC676" si="1602">AA662</f>
        <v>- Có bề rộng ≥5m, cách đường giao thông &gt;600m.</v>
      </c>
      <c r="AB676" s="147" t="str">
        <f t="shared" si="1602"/>
        <v>- Có bề rộng từ ≥3m đến &lt;5m, cách đường giao thông từ &gt;400m đến ≤600m.</v>
      </c>
      <c r="AC676" s="147" t="str">
        <f t="shared" si="1602"/>
        <v>- Có bề rộng &lt;3m, cách đường giao thông ≤200m.</v>
      </c>
      <c r="AD676" s="123"/>
    </row>
    <row r="677" spans="1:30" ht="110.25" x14ac:dyDescent="0.25">
      <c r="A677" s="32">
        <f t="shared" si="1535"/>
        <v>672</v>
      </c>
      <c r="B677" s="32" t="str">
        <f t="shared" si="1586"/>
        <v>VT4*0,8</v>
      </c>
      <c r="C677" s="32" t="str">
        <f t="shared" si="1587"/>
        <v>TB52DT</v>
      </c>
      <c r="D677" s="164" t="str">
        <f>V677&amp;W677&amp;X677&amp;Y677&amp;Z677</f>
        <v>Các tuyến đường giao thông không đấu nối trực tiếp và thông ra Đường cạnh Trường Mẫu giáo Hoa Mai đoạn từ Đường Nguyễn Văn Linh đến Hết Trường Mẫu giáo Hoa Mai có hiện trạng là đường nhựa, bê tông xi măng:
- Có bề rộng từ ≥3m đến &lt;5m, cách đường giao thông &gt;600m.
- Có bề rộng &lt;3m, cách đường giao thông &gt;200m.</v>
      </c>
      <c r="E677" s="165"/>
      <c r="F677" s="166"/>
      <c r="G677" s="148">
        <v>1400</v>
      </c>
      <c r="H677" s="37">
        <v>980</v>
      </c>
      <c r="I677" s="37">
        <v>840</v>
      </c>
      <c r="J677" s="160">
        <f>VLOOKUP(C677,'[4]1. MA DO'!$E$5:$AA$1933,23,0)</f>
        <v>1.1299999999999999</v>
      </c>
      <c r="K677" s="161">
        <f t="shared" si="1532"/>
        <v>1.1299999999999999</v>
      </c>
      <c r="L677" s="161">
        <f t="shared" si="1533"/>
        <v>1.1299999999999999</v>
      </c>
      <c r="M677" s="146">
        <f t="shared" si="1588"/>
        <v>6000</v>
      </c>
      <c r="N677" s="146">
        <f t="shared" si="1589"/>
        <v>3000</v>
      </c>
      <c r="O677" s="146">
        <f t="shared" si="1590"/>
        <v>2200</v>
      </c>
      <c r="P677" s="146">
        <f t="shared" si="1591"/>
        <v>1400</v>
      </c>
      <c r="Q677" s="147">
        <f t="shared" si="1592"/>
        <v>6700</v>
      </c>
      <c r="R677" s="147">
        <f t="shared" si="1593"/>
        <v>3400</v>
      </c>
      <c r="S677" s="147">
        <f t="shared" si="1594"/>
        <v>2500</v>
      </c>
      <c r="T677" s="147">
        <f t="shared" si="1595"/>
        <v>1600</v>
      </c>
      <c r="U677" s="147">
        <f t="shared" si="1595"/>
        <v>2</v>
      </c>
      <c r="V677" s="147" t="str">
        <f t="shared" si="1596"/>
        <v xml:space="preserve">Các tuyến đường giao thông không đấu nối trực tiếp và thông ra </v>
      </c>
      <c r="W677" s="147" t="str">
        <f t="shared" si="1597"/>
        <v>Đường cạnh Trường Mẫu giáo Hoa Mai</v>
      </c>
      <c r="X677" s="147" t="str">
        <f t="shared" si="1597"/>
        <v xml:space="preserve"> đoạn từ Đường Nguyễn Văn Linh</v>
      </c>
      <c r="Y677" s="147" t="str">
        <f t="shared" si="1598"/>
        <v xml:space="preserve"> đến Hết Trường Mẫu giáo Hoa Mai</v>
      </c>
      <c r="Z677" s="147" t="s">
        <v>336</v>
      </c>
      <c r="AA677" s="147">
        <f t="shared" ref="AA677:AC677" si="1603">AA663</f>
        <v>0</v>
      </c>
      <c r="AB677" s="147">
        <f t="shared" si="1603"/>
        <v>0</v>
      </c>
      <c r="AC677" s="147">
        <f t="shared" si="1603"/>
        <v>0</v>
      </c>
      <c r="AD677" s="123"/>
    </row>
    <row r="678" spans="1:30" ht="63" x14ac:dyDescent="0.25">
      <c r="A678" s="32">
        <f t="shared" si="1535"/>
        <v>673</v>
      </c>
      <c r="B678" s="32" t="str">
        <f>'Đầu vào (2)'!G666</f>
        <v>TB22DT</v>
      </c>
      <c r="C678" s="32" t="str">
        <f>$B$678</f>
        <v>TB22DT</v>
      </c>
      <c r="D678" s="34" t="str">
        <f>'Đầu vào (2)'!H666</f>
        <v>Đường Lê Quý Đôn</v>
      </c>
      <c r="E678" s="34" t="str">
        <f>'Đầu vào (2)'!I666</f>
        <v>Đầu tờ 31 thửa 81, thị trấn Trảng Bom (cũ)</v>
      </c>
      <c r="F678" s="34" t="str">
        <f>'Đầu vào (2)'!K666</f>
        <v>Đường Trương Định</v>
      </c>
      <c r="G678" s="37">
        <v>5000</v>
      </c>
      <c r="H678" s="37">
        <v>3500</v>
      </c>
      <c r="I678" s="37">
        <v>3000</v>
      </c>
      <c r="J678" s="160">
        <v>1.04</v>
      </c>
      <c r="K678" s="161">
        <f t="shared" si="1532"/>
        <v>1.04</v>
      </c>
      <c r="L678" s="161">
        <f t="shared" si="1533"/>
        <v>1.04</v>
      </c>
      <c r="M678" s="146">
        <f>'Đầu vào (2)'!L666</f>
        <v>4500</v>
      </c>
      <c r="N678" s="146">
        <f>'Đầu vào (2)'!M666</f>
        <v>2250</v>
      </c>
      <c r="O678" s="146">
        <f>'Đầu vào (2)'!N666</f>
        <v>1800</v>
      </c>
      <c r="P678" s="146">
        <f>'Đầu vào (2)'!O666</f>
        <v>1400</v>
      </c>
      <c r="Q678" s="147">
        <f>VLOOKUP(B678,'[3]Giá đề xuất ODT'!$G$11:$AD$2233,21,0)</f>
        <v>5000</v>
      </c>
      <c r="R678" s="147">
        <f>VLOOKUP(B678,'[3]Giá đề xuất ODT'!$G$11:$AD$2233,22,0)</f>
        <v>2500</v>
      </c>
      <c r="S678" s="147">
        <f>VLOOKUP(B678,'[3]Giá đề xuất ODT'!$G$11:$AD$2233,23,0)</f>
        <v>2000</v>
      </c>
      <c r="T678" s="147">
        <f>VLOOKUP(B678,'[3]Giá đề xuất ODT'!$G$11:$AD$2233,24,0)</f>
        <v>1600</v>
      </c>
      <c r="U678" s="147">
        <v>3</v>
      </c>
      <c r="V678" s="123"/>
      <c r="W678" s="147" t="str">
        <f>D678</f>
        <v>Đường Lê Quý Đôn</v>
      </c>
      <c r="X678" s="147" t="str">
        <f>" đoạn từ "&amp;E678</f>
        <v xml:space="preserve"> đoạn từ Đầu tờ 31 thửa 81, thị trấn Trảng Bom (cũ)</v>
      </c>
      <c r="Y678" s="147" t="str">
        <f>" đến "&amp;F678</f>
        <v xml:space="preserve"> đến Đường Trương Định</v>
      </c>
      <c r="Z678" s="123"/>
      <c r="AA678" s="123"/>
      <c r="AB678" s="123"/>
      <c r="AC678" s="123"/>
      <c r="AD678" s="123" t="s">
        <v>382</v>
      </c>
    </row>
    <row r="679" spans="1:30" ht="78.75" x14ac:dyDescent="0.25">
      <c r="A679" s="32">
        <f t="shared" si="1535"/>
        <v>674</v>
      </c>
      <c r="B679" s="32" t="str">
        <f t="shared" ref="B679:B684" si="1604">B672</f>
        <v>VT2</v>
      </c>
      <c r="C679" s="32" t="str">
        <f t="shared" ref="C679:C684" si="1605">$B$678</f>
        <v>TB22DT</v>
      </c>
      <c r="D679" s="164" t="str">
        <f>V679&amp;W679&amp;X679&amp;Y679&amp;Z679&amp;"
"&amp;AA679&amp;"
"
&amp;AB679</f>
        <v>Các tuyến đường giao thông đấu nối trực tiếp ra Đường Lê Quý Đôn đoạn từ Đầu tờ 31 thửa 81, thị trấn Trảng Bom (cũ) đến Đường Trương Định có hiện trạng là đường nhựa, bê tông xi măng:
- Có bề rộng ≥5m, cách đường giao thông ≤600m.
- Có bề rộng từ ≥3m đến &lt;5m, cách đường giao thông ≤400m.</v>
      </c>
      <c r="E679" s="165"/>
      <c r="F679" s="166"/>
      <c r="G679" s="148">
        <v>2500</v>
      </c>
      <c r="H679" s="37">
        <v>1800</v>
      </c>
      <c r="I679" s="37">
        <v>1500</v>
      </c>
      <c r="J679" s="160">
        <v>1.04</v>
      </c>
      <c r="K679" s="161">
        <f t="shared" si="1532"/>
        <v>1.04</v>
      </c>
      <c r="L679" s="161">
        <f t="shared" si="1533"/>
        <v>1.04</v>
      </c>
      <c r="M679" s="146">
        <f t="shared" ref="M679:M684" si="1606">M678</f>
        <v>4500</v>
      </c>
      <c r="N679" s="146">
        <f t="shared" ref="N679:N684" si="1607">N678</f>
        <v>2250</v>
      </c>
      <c r="O679" s="146">
        <f t="shared" ref="O679:O684" si="1608">O678</f>
        <v>1800</v>
      </c>
      <c r="P679" s="146">
        <f t="shared" ref="P679:P684" si="1609">P678</f>
        <v>1400</v>
      </c>
      <c r="Q679" s="147">
        <f t="shared" ref="Q679:Q684" si="1610">Q678</f>
        <v>5000</v>
      </c>
      <c r="R679" s="147">
        <f t="shared" ref="R679:R684" si="1611">R678</f>
        <v>2500</v>
      </c>
      <c r="S679" s="147">
        <f t="shared" ref="S679:S684" si="1612">S678</f>
        <v>2000</v>
      </c>
      <c r="T679" s="147">
        <f t="shared" ref="T679:U684" si="1613">T678</f>
        <v>1600</v>
      </c>
      <c r="U679" s="147">
        <f t="shared" si="1613"/>
        <v>3</v>
      </c>
      <c r="V679" s="147" t="str">
        <f t="shared" ref="V679:V684" si="1614">V672</f>
        <v xml:space="preserve">Các tuyến đường giao thông đấu nối trực tiếp ra </v>
      </c>
      <c r="W679" s="147" t="str">
        <f t="shared" ref="W679:X684" si="1615">W678</f>
        <v>Đường Lê Quý Đôn</v>
      </c>
      <c r="X679" s="147" t="str">
        <f t="shared" si="1615"/>
        <v xml:space="preserve"> đoạn từ Đầu tờ 31 thửa 81, thị trấn Trảng Bom (cũ)</v>
      </c>
      <c r="Y679" s="147" t="str">
        <f t="shared" ref="Y679:Y684" si="1616">Y678</f>
        <v xml:space="preserve"> đến Đường Trương Định</v>
      </c>
      <c r="Z679" s="147" t="s">
        <v>335</v>
      </c>
      <c r="AA679" s="147" t="str">
        <f>AA672</f>
        <v>- Có bề rộng ≥5m, cách đường giao thông ≤600m.</v>
      </c>
      <c r="AB679" s="147" t="str">
        <f>AB672</f>
        <v>- Có bề rộng từ ≥3m đến &lt;5m, cách đường giao thông ≤400m.</v>
      </c>
      <c r="AC679" s="147">
        <f>AC672</f>
        <v>0</v>
      </c>
      <c r="AD679" s="123"/>
    </row>
    <row r="680" spans="1:30" ht="78.75" x14ac:dyDescent="0.25">
      <c r="A680" s="32">
        <f t="shared" si="1535"/>
        <v>675</v>
      </c>
      <c r="B680" s="32" t="str">
        <f t="shared" si="1604"/>
        <v>VT3</v>
      </c>
      <c r="C680" s="32" t="str">
        <f t="shared" si="1605"/>
        <v>TB22DT</v>
      </c>
      <c r="D680" s="164" t="str">
        <f>V680&amp;W680&amp;X680&amp;Y680&amp;Z680&amp;"
"&amp;AA680&amp;"
"&amp;AB680&amp;"
"&amp;AC680</f>
        <v>Các tuyến đường giao thông đấu nối trực tiếp ra Đường Lê Quý Đôn đoạn từ Đầu tờ 31 thửa 81, thị trấn Trảng Bom (cũ)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680" s="165"/>
      <c r="F680" s="166"/>
      <c r="G680" s="148">
        <v>2000</v>
      </c>
      <c r="H680" s="37">
        <v>1400</v>
      </c>
      <c r="I680" s="37">
        <v>1200</v>
      </c>
      <c r="J680" s="160">
        <v>1.04</v>
      </c>
      <c r="K680" s="161">
        <f t="shared" si="1532"/>
        <v>1.04</v>
      </c>
      <c r="L680" s="161">
        <f t="shared" si="1533"/>
        <v>1.04</v>
      </c>
      <c r="M680" s="146">
        <f t="shared" si="1606"/>
        <v>4500</v>
      </c>
      <c r="N680" s="146">
        <f t="shared" si="1607"/>
        <v>2250</v>
      </c>
      <c r="O680" s="146">
        <f t="shared" si="1608"/>
        <v>1800</v>
      </c>
      <c r="P680" s="146">
        <f t="shared" si="1609"/>
        <v>1400</v>
      </c>
      <c r="Q680" s="147">
        <f t="shared" si="1610"/>
        <v>5000</v>
      </c>
      <c r="R680" s="147">
        <f t="shared" si="1611"/>
        <v>2500</v>
      </c>
      <c r="S680" s="147">
        <f t="shared" si="1612"/>
        <v>2000</v>
      </c>
      <c r="T680" s="147">
        <f t="shared" si="1613"/>
        <v>1600</v>
      </c>
      <c r="U680" s="147">
        <f t="shared" si="1613"/>
        <v>3</v>
      </c>
      <c r="V680" s="147" t="str">
        <f t="shared" si="1614"/>
        <v xml:space="preserve">Các tuyến đường giao thông đấu nối trực tiếp ra </v>
      </c>
      <c r="W680" s="147" t="str">
        <f t="shared" si="1615"/>
        <v>Đường Lê Quý Đôn</v>
      </c>
      <c r="X680" s="147" t="str">
        <f t="shared" si="1615"/>
        <v xml:space="preserve"> đoạn từ Đầu tờ 31 thửa 81, thị trấn Trảng Bom (cũ)</v>
      </c>
      <c r="Y680" s="147" t="str">
        <f t="shared" si="1616"/>
        <v xml:space="preserve"> đến Đường Trương Định</v>
      </c>
      <c r="Z680" s="147" t="s">
        <v>335</v>
      </c>
      <c r="AA680" s="147" t="str">
        <f t="shared" ref="AA680:AC680" si="1617">AA673</f>
        <v>- Có bề rộng ≥5m, cách đường giao thông &gt;600m.</v>
      </c>
      <c r="AB680" s="147" t="str">
        <f t="shared" si="1617"/>
        <v>- Có bề rộng từ ≥3m đến &lt;5m, cách đường giao thông từ &gt;400m đến ≤600m.</v>
      </c>
      <c r="AC680" s="147" t="str">
        <f t="shared" si="1617"/>
        <v>- Có bề rộng &lt;3m, cách đường giao thông ≤200m.</v>
      </c>
      <c r="AD680" s="123"/>
    </row>
    <row r="681" spans="1:30" ht="94.5" x14ac:dyDescent="0.25">
      <c r="A681" s="32">
        <f t="shared" si="1535"/>
        <v>676</v>
      </c>
      <c r="B681" s="32" t="str">
        <f t="shared" si="1604"/>
        <v>VT4</v>
      </c>
      <c r="C681" s="32" t="str">
        <f t="shared" si="1605"/>
        <v>TB22DT</v>
      </c>
      <c r="D681" s="164" t="str">
        <f>V681&amp;W681&amp;X681&amp;Y681&amp;Z681</f>
        <v>Các tuyến đường giao thông đấu nối trực tiếp ra Đường Lê Quý Đôn đoạn từ Đầu tờ 31 thửa 81, thị trấn Trảng Bom (cũ) đến Đường Trương Định có hiện trạng là đường nhựa, bê tông xi măng:
- Có bề rộng từ ≥3m đến &lt;5m, cách đường giao thông &gt;600m.
- Có bề rộng &lt;3m, cách đường giao thông &gt;200m.</v>
      </c>
      <c r="E681" s="165"/>
      <c r="F681" s="166"/>
      <c r="G681" s="148">
        <v>1600</v>
      </c>
      <c r="H681" s="37">
        <v>1100</v>
      </c>
      <c r="I681" s="37">
        <v>960</v>
      </c>
      <c r="J681" s="160">
        <v>1.04</v>
      </c>
      <c r="K681" s="161">
        <f t="shared" si="1532"/>
        <v>1.04</v>
      </c>
      <c r="L681" s="161">
        <f t="shared" si="1533"/>
        <v>1.04</v>
      </c>
      <c r="M681" s="146">
        <f t="shared" si="1606"/>
        <v>4500</v>
      </c>
      <c r="N681" s="146">
        <f t="shared" si="1607"/>
        <v>2250</v>
      </c>
      <c r="O681" s="146">
        <f t="shared" si="1608"/>
        <v>1800</v>
      </c>
      <c r="P681" s="146">
        <f t="shared" si="1609"/>
        <v>1400</v>
      </c>
      <c r="Q681" s="147">
        <f t="shared" si="1610"/>
        <v>5000</v>
      </c>
      <c r="R681" s="147">
        <f t="shared" si="1611"/>
        <v>2500</v>
      </c>
      <c r="S681" s="147">
        <f t="shared" si="1612"/>
        <v>2000</v>
      </c>
      <c r="T681" s="147">
        <f t="shared" si="1613"/>
        <v>1600</v>
      </c>
      <c r="U681" s="147">
        <f t="shared" si="1613"/>
        <v>3</v>
      </c>
      <c r="V681" s="147" t="str">
        <f t="shared" si="1614"/>
        <v xml:space="preserve">Các tuyến đường giao thông đấu nối trực tiếp ra </v>
      </c>
      <c r="W681" s="147" t="str">
        <f t="shared" si="1615"/>
        <v>Đường Lê Quý Đôn</v>
      </c>
      <c r="X681" s="147" t="str">
        <f t="shared" si="1615"/>
        <v xml:space="preserve"> đoạn từ Đầu tờ 31 thửa 81, thị trấn Trảng Bom (cũ)</v>
      </c>
      <c r="Y681" s="147" t="str">
        <f t="shared" si="1616"/>
        <v xml:space="preserve"> đến Đường Trương Định</v>
      </c>
      <c r="Z681" s="147" t="s">
        <v>336</v>
      </c>
      <c r="AA681" s="147">
        <f t="shared" ref="AA681:AC681" si="1618">AA674</f>
        <v>0</v>
      </c>
      <c r="AB681" s="147">
        <f t="shared" si="1618"/>
        <v>0</v>
      </c>
      <c r="AC681" s="147">
        <f t="shared" si="1618"/>
        <v>0</v>
      </c>
      <c r="AD681" s="123"/>
    </row>
    <row r="682" spans="1:30" ht="110.25" x14ac:dyDescent="0.25">
      <c r="A682" s="32">
        <f t="shared" si="1535"/>
        <v>677</v>
      </c>
      <c r="B682" s="32" t="str">
        <f t="shared" si="1604"/>
        <v>VT2*0,8</v>
      </c>
      <c r="C682" s="32" t="str">
        <f t="shared" si="1605"/>
        <v>TB22DT</v>
      </c>
      <c r="D682" s="164" t="str">
        <f>V682&amp;W682&amp;X682&amp;Y682&amp;Z682&amp;"
"&amp;AA682&amp;"
"
&amp;AB682</f>
        <v>Các tuyến đường giao thông không đấu nối trực tiếp và thông ra Đường Lê Quý Đôn đoạn từ Đầu tờ 31 thửa 81, thị trấn Trảng Bom (cũ) đến Đường Trương Định có hiện trạng là đường nhựa, bê tông xi măng:
- Có bề rộng ≥5m, cách đường giao thông ≤600m.
- Có bề rộng từ ≥3m đến &lt;5m, cách đường giao thông ≤400m.</v>
      </c>
      <c r="E682" s="165"/>
      <c r="F682" s="166"/>
      <c r="G682" s="148">
        <v>2300</v>
      </c>
      <c r="H682" s="37">
        <v>1600</v>
      </c>
      <c r="I682" s="37">
        <v>1400</v>
      </c>
      <c r="J682" s="160">
        <v>1.04</v>
      </c>
      <c r="K682" s="161">
        <f t="shared" si="1532"/>
        <v>1.04</v>
      </c>
      <c r="L682" s="161">
        <f t="shared" si="1533"/>
        <v>1.04</v>
      </c>
      <c r="M682" s="146">
        <f t="shared" si="1606"/>
        <v>4500</v>
      </c>
      <c r="N682" s="146">
        <f t="shared" si="1607"/>
        <v>2250</v>
      </c>
      <c r="O682" s="146">
        <f t="shared" si="1608"/>
        <v>1800</v>
      </c>
      <c r="P682" s="146">
        <f t="shared" si="1609"/>
        <v>1400</v>
      </c>
      <c r="Q682" s="147">
        <f t="shared" si="1610"/>
        <v>5000</v>
      </c>
      <c r="R682" s="147">
        <f t="shared" si="1611"/>
        <v>2500</v>
      </c>
      <c r="S682" s="147">
        <f t="shared" si="1612"/>
        <v>2000</v>
      </c>
      <c r="T682" s="147">
        <f t="shared" si="1613"/>
        <v>1600</v>
      </c>
      <c r="U682" s="147">
        <f t="shared" si="1613"/>
        <v>3</v>
      </c>
      <c r="V682" s="147" t="str">
        <f t="shared" si="1614"/>
        <v xml:space="preserve">Các tuyến đường giao thông không đấu nối trực tiếp và thông ra </v>
      </c>
      <c r="W682" s="147" t="str">
        <f t="shared" si="1615"/>
        <v>Đường Lê Quý Đôn</v>
      </c>
      <c r="X682" s="147" t="str">
        <f t="shared" si="1615"/>
        <v xml:space="preserve"> đoạn từ Đầu tờ 31 thửa 81, thị trấn Trảng Bom (cũ)</v>
      </c>
      <c r="Y682" s="147" t="str">
        <f t="shared" si="1616"/>
        <v xml:space="preserve"> đến Đường Trương Định</v>
      </c>
      <c r="Z682" s="147" t="s">
        <v>335</v>
      </c>
      <c r="AA682" s="147" t="str">
        <f t="shared" ref="AA682:AC682" si="1619">AA675</f>
        <v>- Có bề rộng ≥5m, cách đường giao thông ≤600m.</v>
      </c>
      <c r="AB682" s="147" t="str">
        <f t="shared" si="1619"/>
        <v>- Có bề rộng từ ≥3m đến &lt;5m, cách đường giao thông ≤400m.</v>
      </c>
      <c r="AC682" s="147">
        <f t="shared" si="1619"/>
        <v>0</v>
      </c>
      <c r="AD682" s="123"/>
    </row>
    <row r="683" spans="1:30" ht="105.75" customHeight="1" x14ac:dyDescent="0.25">
      <c r="A683" s="32">
        <f t="shared" si="1535"/>
        <v>678</v>
      </c>
      <c r="B683" s="32" t="str">
        <f t="shared" si="1604"/>
        <v>VT3*0,8</v>
      </c>
      <c r="C683" s="32" t="str">
        <f t="shared" si="1605"/>
        <v>TB22DT</v>
      </c>
      <c r="D683" s="164" t="str">
        <f>V683&amp;W683&amp;X683&amp;Y683&amp;Z683&amp;"
"&amp;AA683&amp;"
"
&amp;AB683&amp;"
"&amp;AC683</f>
        <v>Các tuyến đường giao thông không đấu nối trực tiếp và thông ra Đường Lê Quý Đôn đoạn từ Đầu tờ 31 thửa 81, thị trấn Trảng Bom (cũ)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683" s="165"/>
      <c r="F683" s="166"/>
      <c r="G683" s="148">
        <v>1800</v>
      </c>
      <c r="H683" s="37">
        <v>1300</v>
      </c>
      <c r="I683" s="37">
        <v>1100</v>
      </c>
      <c r="J683" s="160">
        <v>1.04</v>
      </c>
      <c r="K683" s="161">
        <f t="shared" si="1532"/>
        <v>1.04</v>
      </c>
      <c r="L683" s="161">
        <f t="shared" si="1533"/>
        <v>1.04</v>
      </c>
      <c r="M683" s="146">
        <f t="shared" si="1606"/>
        <v>4500</v>
      </c>
      <c r="N683" s="146">
        <f t="shared" si="1607"/>
        <v>2250</v>
      </c>
      <c r="O683" s="146">
        <f t="shared" si="1608"/>
        <v>1800</v>
      </c>
      <c r="P683" s="146">
        <f t="shared" si="1609"/>
        <v>1400</v>
      </c>
      <c r="Q683" s="147">
        <f t="shared" si="1610"/>
        <v>5000</v>
      </c>
      <c r="R683" s="147">
        <f t="shared" si="1611"/>
        <v>2500</v>
      </c>
      <c r="S683" s="147">
        <f t="shared" si="1612"/>
        <v>2000</v>
      </c>
      <c r="T683" s="147">
        <f t="shared" si="1613"/>
        <v>1600</v>
      </c>
      <c r="U683" s="147">
        <f t="shared" si="1613"/>
        <v>3</v>
      </c>
      <c r="V683" s="147" t="str">
        <f t="shared" si="1614"/>
        <v xml:space="preserve">Các tuyến đường giao thông không đấu nối trực tiếp và thông ra </v>
      </c>
      <c r="W683" s="147" t="str">
        <f t="shared" si="1615"/>
        <v>Đường Lê Quý Đôn</v>
      </c>
      <c r="X683" s="147" t="str">
        <f t="shared" si="1615"/>
        <v xml:space="preserve"> đoạn từ Đầu tờ 31 thửa 81, thị trấn Trảng Bom (cũ)</v>
      </c>
      <c r="Y683" s="147" t="str">
        <f t="shared" si="1616"/>
        <v xml:space="preserve"> đến Đường Trương Định</v>
      </c>
      <c r="Z683" s="147" t="s">
        <v>335</v>
      </c>
      <c r="AA683" s="147" t="str">
        <f t="shared" ref="AA683:AC683" si="1620">AA676</f>
        <v>- Có bề rộng ≥5m, cách đường giao thông &gt;600m.</v>
      </c>
      <c r="AB683" s="147" t="str">
        <f t="shared" si="1620"/>
        <v>- Có bề rộng từ ≥3m đến &lt;5m, cách đường giao thông từ &gt;400m đến ≤600m.</v>
      </c>
      <c r="AC683" s="147" t="str">
        <f t="shared" si="1620"/>
        <v>- Có bề rộng &lt;3m, cách đường giao thông ≤200m.</v>
      </c>
      <c r="AD683" s="123"/>
    </row>
    <row r="684" spans="1:30" ht="105.75" customHeight="1" x14ac:dyDescent="0.25">
      <c r="A684" s="32">
        <f t="shared" si="1535"/>
        <v>679</v>
      </c>
      <c r="B684" s="32" t="str">
        <f t="shared" si="1604"/>
        <v>VT4*0,8</v>
      </c>
      <c r="C684" s="32" t="str">
        <f t="shared" si="1605"/>
        <v>TB22DT</v>
      </c>
      <c r="D684" s="164" t="str">
        <f>V684&amp;W684&amp;X684&amp;Y684&amp;Z684</f>
        <v>Các tuyến đường giao thông không đấu nối trực tiếp và thông ra Đường Lê Quý Đôn đoạn từ Đầu tờ 31 thửa 81, thị trấn Trảng Bom (cũ) đến Đường Trương Định có hiện trạng là đường nhựa, bê tông xi măng:
- Có bề rộng từ ≥3m đến &lt;5m, cách đường giao thông &gt;600m.
- Có bề rộng &lt;3m, cách đường giao thông &gt;200m.</v>
      </c>
      <c r="E684" s="165"/>
      <c r="F684" s="166"/>
      <c r="G684" s="148">
        <v>1400</v>
      </c>
      <c r="H684" s="37">
        <v>980</v>
      </c>
      <c r="I684" s="37">
        <v>840</v>
      </c>
      <c r="J684" s="160">
        <v>1.04</v>
      </c>
      <c r="K684" s="161">
        <f t="shared" si="1532"/>
        <v>1.04</v>
      </c>
      <c r="L684" s="161">
        <f t="shared" si="1533"/>
        <v>1.04</v>
      </c>
      <c r="M684" s="146">
        <f t="shared" si="1606"/>
        <v>4500</v>
      </c>
      <c r="N684" s="146">
        <f t="shared" si="1607"/>
        <v>2250</v>
      </c>
      <c r="O684" s="146">
        <f t="shared" si="1608"/>
        <v>1800</v>
      </c>
      <c r="P684" s="146">
        <f t="shared" si="1609"/>
        <v>1400</v>
      </c>
      <c r="Q684" s="147">
        <f t="shared" si="1610"/>
        <v>5000</v>
      </c>
      <c r="R684" s="147">
        <f t="shared" si="1611"/>
        <v>2500</v>
      </c>
      <c r="S684" s="147">
        <f t="shared" si="1612"/>
        <v>2000</v>
      </c>
      <c r="T684" s="147">
        <f t="shared" si="1613"/>
        <v>1600</v>
      </c>
      <c r="U684" s="147">
        <f t="shared" si="1613"/>
        <v>3</v>
      </c>
      <c r="V684" s="147" t="str">
        <f t="shared" si="1614"/>
        <v xml:space="preserve">Các tuyến đường giao thông không đấu nối trực tiếp và thông ra </v>
      </c>
      <c r="W684" s="147" t="str">
        <f t="shared" si="1615"/>
        <v>Đường Lê Quý Đôn</v>
      </c>
      <c r="X684" s="147" t="str">
        <f t="shared" si="1615"/>
        <v xml:space="preserve"> đoạn từ Đầu tờ 31 thửa 81, thị trấn Trảng Bom (cũ)</v>
      </c>
      <c r="Y684" s="147" t="str">
        <f t="shared" si="1616"/>
        <v xml:space="preserve"> đến Đường Trương Định</v>
      </c>
      <c r="Z684" s="147" t="s">
        <v>336</v>
      </c>
      <c r="AA684" s="147">
        <f t="shared" ref="AA684:AC684" si="1621">AA677</f>
        <v>0</v>
      </c>
      <c r="AB684" s="147">
        <f t="shared" si="1621"/>
        <v>0</v>
      </c>
      <c r="AC684" s="147">
        <f t="shared" si="1621"/>
        <v>0</v>
      </c>
      <c r="AD684" s="123"/>
    </row>
    <row r="685" spans="1:30" ht="75.75" customHeight="1" x14ac:dyDescent="0.25">
      <c r="A685" s="32">
        <f t="shared" si="1535"/>
        <v>680</v>
      </c>
      <c r="B685" s="32" t="str">
        <f>'Đầu vào (2)'!G673</f>
        <v>TB50DT</v>
      </c>
      <c r="C685" s="32" t="str">
        <f>$B$685</f>
        <v>TB50DT</v>
      </c>
      <c r="D685" s="34" t="str">
        <f>'Đầu vào (2)'!H673</f>
        <v>Đường Trương Định</v>
      </c>
      <c r="E685" s="34" t="str">
        <f>'Đầu vào (2)'!I673</f>
        <v>Đường Lê Quý Đôn</v>
      </c>
      <c r="F685" s="34" t="str">
        <f>'Đầu vào (2)'!K673</f>
        <v>Đường Nguyễn Huệ</v>
      </c>
      <c r="G685" s="37">
        <v>5000</v>
      </c>
      <c r="H685" s="37">
        <v>3500</v>
      </c>
      <c r="I685" s="37">
        <v>3000</v>
      </c>
      <c r="J685" s="160">
        <v>1.04</v>
      </c>
      <c r="K685" s="161">
        <f t="shared" si="1532"/>
        <v>1.04</v>
      </c>
      <c r="L685" s="161">
        <f t="shared" si="1533"/>
        <v>1.04</v>
      </c>
      <c r="M685" s="146">
        <f>'Đầu vào (2)'!L673</f>
        <v>4500</v>
      </c>
      <c r="N685" s="146">
        <f>'Đầu vào (2)'!M673</f>
        <v>2250</v>
      </c>
      <c r="O685" s="146">
        <f>'Đầu vào (2)'!N673</f>
        <v>1800</v>
      </c>
      <c r="P685" s="146">
        <f>'Đầu vào (2)'!O673</f>
        <v>1400</v>
      </c>
      <c r="Q685" s="147">
        <f>VLOOKUP(B685,'[3]Giá đề xuất ODT'!$G$11:$AD$2233,21,0)</f>
        <v>5000</v>
      </c>
      <c r="R685" s="147">
        <f>VLOOKUP(B685,'[3]Giá đề xuất ODT'!$G$11:$AD$2233,22,0)</f>
        <v>2500</v>
      </c>
      <c r="S685" s="147">
        <f>VLOOKUP(B685,'[3]Giá đề xuất ODT'!$G$11:$AD$2233,23,0)</f>
        <v>2000</v>
      </c>
      <c r="T685" s="147">
        <f>VLOOKUP(B685,'[3]Giá đề xuất ODT'!$G$11:$AD$2233,24,0)</f>
        <v>1600</v>
      </c>
      <c r="U685" s="147">
        <v>3</v>
      </c>
      <c r="V685" s="123"/>
      <c r="W685" s="147" t="str">
        <f>D685</f>
        <v>Đường Trương Định</v>
      </c>
      <c r="X685" s="147" t="str">
        <f>" đoạn từ "&amp;E685</f>
        <v xml:space="preserve"> đoạn từ Đường Lê Quý Đôn</v>
      </c>
      <c r="Y685" s="147" t="str">
        <f>" đến "&amp;F685</f>
        <v xml:space="preserve"> đến Đường Nguyễn Huệ</v>
      </c>
      <c r="Z685" s="123"/>
      <c r="AA685" s="123"/>
      <c r="AB685" s="123"/>
      <c r="AC685" s="123"/>
      <c r="AD685" s="123" t="s">
        <v>382</v>
      </c>
    </row>
    <row r="686" spans="1:30" ht="93" customHeight="1" x14ac:dyDescent="0.25">
      <c r="A686" s="32">
        <f t="shared" si="1535"/>
        <v>681</v>
      </c>
      <c r="B686" s="32" t="str">
        <f t="shared" ref="B686:B719" si="1622">B679</f>
        <v>VT2</v>
      </c>
      <c r="C686" s="32" t="str">
        <f t="shared" ref="C686:C691" si="1623">$B$685</f>
        <v>TB50DT</v>
      </c>
      <c r="D686" s="164" t="str">
        <f>V686&amp;W686&amp;X686&amp;Y686&amp;Z686&amp;"
"&amp;AA686&amp;"
"
&amp;AB686</f>
        <v>Các tuyến đường giao thông đấu nối trực tiếp ra Đường Trương Định đoạn từ Đường Lê Quý Đôn đến Đường Nguyễn Huệ có hiện trạng là đường nhựa, bê tông xi măng:
- Có bề rộng ≥5m, cách đường giao thông ≤600m.
- Có bề rộng từ ≥3m đến &lt;5m, cách đường giao thông ≤400m.</v>
      </c>
      <c r="E686" s="165"/>
      <c r="F686" s="166"/>
      <c r="G686" s="148">
        <v>2500</v>
      </c>
      <c r="H686" s="37">
        <v>1800</v>
      </c>
      <c r="I686" s="37">
        <v>1500</v>
      </c>
      <c r="J686" s="160">
        <v>1.04</v>
      </c>
      <c r="K686" s="161">
        <f t="shared" si="1532"/>
        <v>1.04</v>
      </c>
      <c r="L686" s="161">
        <f t="shared" si="1533"/>
        <v>1.04</v>
      </c>
      <c r="M686" s="146">
        <f t="shared" ref="M686:M691" si="1624">M685</f>
        <v>4500</v>
      </c>
      <c r="N686" s="146">
        <f t="shared" ref="N686:N691" si="1625">N685</f>
        <v>2250</v>
      </c>
      <c r="O686" s="146">
        <f t="shared" ref="O686:O691" si="1626">O685</f>
        <v>1800</v>
      </c>
      <c r="P686" s="146">
        <f t="shared" ref="P686:P691" si="1627">P685</f>
        <v>1400</v>
      </c>
      <c r="Q686" s="147">
        <f t="shared" ref="Q686:U702" si="1628">Q685</f>
        <v>5000</v>
      </c>
      <c r="R686" s="147">
        <f t="shared" ref="R686:U701" si="1629">R685</f>
        <v>2500</v>
      </c>
      <c r="S686" s="147">
        <f t="shared" ref="S686:U698" si="1630">S685</f>
        <v>2000</v>
      </c>
      <c r="T686" s="147">
        <f t="shared" ref="T686:U691" si="1631">T685</f>
        <v>1600</v>
      </c>
      <c r="U686" s="147">
        <f t="shared" si="1631"/>
        <v>3</v>
      </c>
      <c r="V686" s="147" t="str">
        <f t="shared" ref="V686:V691" si="1632">V679</f>
        <v xml:space="preserve">Các tuyến đường giao thông đấu nối trực tiếp ra </v>
      </c>
      <c r="W686" s="147" t="str">
        <f t="shared" ref="W686:X691" si="1633">W685</f>
        <v>Đường Trương Định</v>
      </c>
      <c r="X686" s="147" t="str">
        <f t="shared" si="1633"/>
        <v xml:space="preserve"> đoạn từ Đường Lê Quý Đôn</v>
      </c>
      <c r="Y686" s="147" t="str">
        <f t="shared" ref="Y686:Y719" si="1634">Y685</f>
        <v xml:space="preserve"> đến Đường Nguyễn Huệ</v>
      </c>
      <c r="Z686" s="147" t="s">
        <v>335</v>
      </c>
      <c r="AA686" s="147" t="str">
        <f>AA679</f>
        <v>- Có bề rộng ≥5m, cách đường giao thông ≤600m.</v>
      </c>
      <c r="AB686" s="147" t="str">
        <f>AB679</f>
        <v>- Có bề rộng từ ≥3m đến &lt;5m, cách đường giao thông ≤400m.</v>
      </c>
      <c r="AC686" s="147">
        <f>AC679</f>
        <v>0</v>
      </c>
      <c r="AD686" s="123"/>
    </row>
    <row r="687" spans="1:30" ht="93" customHeight="1" x14ac:dyDescent="0.25">
      <c r="A687" s="32">
        <f t="shared" si="1535"/>
        <v>682</v>
      </c>
      <c r="B687" s="32" t="str">
        <f t="shared" si="1622"/>
        <v>VT3</v>
      </c>
      <c r="C687" s="32" t="str">
        <f t="shared" si="1623"/>
        <v>TB50DT</v>
      </c>
      <c r="D687" s="164" t="str">
        <f>V687&amp;W687&amp;X687&amp;Y687&amp;Z687&amp;"
"&amp;AA687&amp;"
"&amp;AB687&amp;"
"&amp;AC687</f>
        <v>Các tuyến đường giao thông đấu nối trực tiếp ra Đường Trương Định đoạn từ Đường Lê Quý Đôn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687" s="165"/>
      <c r="F687" s="166"/>
      <c r="G687" s="148">
        <v>2000</v>
      </c>
      <c r="H687" s="37">
        <v>1400</v>
      </c>
      <c r="I687" s="37">
        <v>1200</v>
      </c>
      <c r="J687" s="160">
        <v>1.04</v>
      </c>
      <c r="K687" s="161">
        <f t="shared" si="1532"/>
        <v>1.04</v>
      </c>
      <c r="L687" s="161">
        <f t="shared" si="1533"/>
        <v>1.04</v>
      </c>
      <c r="M687" s="146">
        <f t="shared" si="1624"/>
        <v>4500</v>
      </c>
      <c r="N687" s="146">
        <f t="shared" si="1625"/>
        <v>2250</v>
      </c>
      <c r="O687" s="146">
        <f t="shared" si="1626"/>
        <v>1800</v>
      </c>
      <c r="P687" s="146">
        <f t="shared" si="1627"/>
        <v>1400</v>
      </c>
      <c r="Q687" s="147">
        <f t="shared" si="1628"/>
        <v>5000</v>
      </c>
      <c r="R687" s="147">
        <f t="shared" si="1629"/>
        <v>2500</v>
      </c>
      <c r="S687" s="147">
        <f t="shared" si="1630"/>
        <v>2000</v>
      </c>
      <c r="T687" s="147">
        <f t="shared" si="1631"/>
        <v>1600</v>
      </c>
      <c r="U687" s="147">
        <f t="shared" si="1631"/>
        <v>3</v>
      </c>
      <c r="V687" s="147" t="str">
        <f t="shared" si="1632"/>
        <v xml:space="preserve">Các tuyến đường giao thông đấu nối trực tiếp ra </v>
      </c>
      <c r="W687" s="147" t="str">
        <f t="shared" si="1633"/>
        <v>Đường Trương Định</v>
      </c>
      <c r="X687" s="147" t="str">
        <f t="shared" si="1633"/>
        <v xml:space="preserve"> đoạn từ Đường Lê Quý Đôn</v>
      </c>
      <c r="Y687" s="147" t="str">
        <f t="shared" si="1634"/>
        <v xml:space="preserve"> đến Đường Nguyễn Huệ</v>
      </c>
      <c r="Z687" s="147" t="s">
        <v>335</v>
      </c>
      <c r="AA687" s="147" t="str">
        <f t="shared" ref="AA687:AC687" si="1635">AA680</f>
        <v>- Có bề rộng ≥5m, cách đường giao thông &gt;600m.</v>
      </c>
      <c r="AB687" s="147" t="str">
        <f t="shared" si="1635"/>
        <v>- Có bề rộng từ ≥3m đến &lt;5m, cách đường giao thông từ &gt;400m đến ≤600m.</v>
      </c>
      <c r="AC687" s="147" t="str">
        <f t="shared" si="1635"/>
        <v>- Có bề rộng &lt;3m, cách đường giao thông ≤200m.</v>
      </c>
      <c r="AD687" s="123"/>
    </row>
    <row r="688" spans="1:30" ht="93" customHeight="1" x14ac:dyDescent="0.25">
      <c r="A688" s="32">
        <f t="shared" si="1535"/>
        <v>683</v>
      </c>
      <c r="B688" s="32" t="str">
        <f t="shared" si="1622"/>
        <v>VT4</v>
      </c>
      <c r="C688" s="32" t="str">
        <f t="shared" si="1623"/>
        <v>TB50DT</v>
      </c>
      <c r="D688" s="164" t="str">
        <f>V688&amp;W688&amp;X688&amp;Y688&amp;Z688</f>
        <v>Các tuyến đường giao thông đấu nối trực tiếp ra Đường Trương Định đoạn từ Đường Lê Quý Đôn đến Đường Nguyễn Huệ có hiện trạng là đường nhựa, bê tông xi măng:
- Có bề rộng từ ≥3m đến &lt;5m, cách đường giao thông &gt;600m.
- Có bề rộng &lt;3m, cách đường giao thông &gt;200m.</v>
      </c>
      <c r="E688" s="165"/>
      <c r="F688" s="166"/>
      <c r="G688" s="148">
        <v>1600</v>
      </c>
      <c r="H688" s="37">
        <v>1100</v>
      </c>
      <c r="I688" s="37">
        <v>960</v>
      </c>
      <c r="J688" s="160">
        <v>1.04</v>
      </c>
      <c r="K688" s="161">
        <f t="shared" si="1532"/>
        <v>1.04</v>
      </c>
      <c r="L688" s="161">
        <f t="shared" si="1533"/>
        <v>1.04</v>
      </c>
      <c r="M688" s="146">
        <f t="shared" si="1624"/>
        <v>4500</v>
      </c>
      <c r="N688" s="146">
        <f t="shared" si="1625"/>
        <v>2250</v>
      </c>
      <c r="O688" s="146">
        <f t="shared" si="1626"/>
        <v>1800</v>
      </c>
      <c r="P688" s="146">
        <f t="shared" si="1627"/>
        <v>1400</v>
      </c>
      <c r="Q688" s="147">
        <f t="shared" si="1628"/>
        <v>5000</v>
      </c>
      <c r="R688" s="147">
        <f t="shared" si="1629"/>
        <v>2500</v>
      </c>
      <c r="S688" s="147">
        <f t="shared" si="1630"/>
        <v>2000</v>
      </c>
      <c r="T688" s="147">
        <f t="shared" si="1631"/>
        <v>1600</v>
      </c>
      <c r="U688" s="147">
        <f t="shared" si="1631"/>
        <v>3</v>
      </c>
      <c r="V688" s="147" t="str">
        <f t="shared" si="1632"/>
        <v xml:space="preserve">Các tuyến đường giao thông đấu nối trực tiếp ra </v>
      </c>
      <c r="W688" s="147" t="str">
        <f t="shared" si="1633"/>
        <v>Đường Trương Định</v>
      </c>
      <c r="X688" s="147" t="str">
        <f t="shared" si="1633"/>
        <v xml:space="preserve"> đoạn từ Đường Lê Quý Đôn</v>
      </c>
      <c r="Y688" s="147" t="str">
        <f t="shared" si="1634"/>
        <v xml:space="preserve"> đến Đường Nguyễn Huệ</v>
      </c>
      <c r="Z688" s="147" t="s">
        <v>336</v>
      </c>
      <c r="AA688" s="147">
        <f t="shared" ref="AA688:AC688" si="1636">AA681</f>
        <v>0</v>
      </c>
      <c r="AB688" s="147">
        <f t="shared" si="1636"/>
        <v>0</v>
      </c>
      <c r="AC688" s="147">
        <f t="shared" si="1636"/>
        <v>0</v>
      </c>
      <c r="AD688" s="123"/>
    </row>
    <row r="689" spans="1:30" ht="93" customHeight="1" x14ac:dyDescent="0.25">
      <c r="A689" s="32">
        <f t="shared" si="1535"/>
        <v>684</v>
      </c>
      <c r="B689" s="32" t="str">
        <f t="shared" si="1622"/>
        <v>VT2*0,8</v>
      </c>
      <c r="C689" s="32" t="str">
        <f t="shared" si="1623"/>
        <v>TB50DT</v>
      </c>
      <c r="D689" s="164" t="str">
        <f>V689&amp;W689&amp;X689&amp;Y689&amp;Z689&amp;"
"&amp;AA689&amp;"
"
&amp;AB689</f>
        <v>Các tuyến đường giao thông không đấu nối trực tiếp và thông ra Đường Trương Định đoạn từ Đường Lê Quý Đôn đến Đường Nguyễn Huệ có hiện trạng là đường nhựa, bê tông xi măng:
- Có bề rộng ≥5m, cách đường giao thông ≤600m.
- Có bề rộng từ ≥3m đến &lt;5m, cách đường giao thông ≤400m.</v>
      </c>
      <c r="E689" s="165"/>
      <c r="F689" s="166"/>
      <c r="G689" s="148">
        <v>2300</v>
      </c>
      <c r="H689" s="37">
        <v>1600</v>
      </c>
      <c r="I689" s="37">
        <v>1400</v>
      </c>
      <c r="J689" s="160">
        <v>1.04</v>
      </c>
      <c r="K689" s="161">
        <f t="shared" si="1532"/>
        <v>1.04</v>
      </c>
      <c r="L689" s="161">
        <f t="shared" si="1533"/>
        <v>1.04</v>
      </c>
      <c r="M689" s="146">
        <f t="shared" si="1624"/>
        <v>4500</v>
      </c>
      <c r="N689" s="146">
        <f t="shared" si="1625"/>
        <v>2250</v>
      </c>
      <c r="O689" s="146">
        <f t="shared" si="1626"/>
        <v>1800</v>
      </c>
      <c r="P689" s="146">
        <f t="shared" si="1627"/>
        <v>1400</v>
      </c>
      <c r="Q689" s="147">
        <f t="shared" si="1628"/>
        <v>5000</v>
      </c>
      <c r="R689" s="147">
        <f t="shared" si="1629"/>
        <v>2500</v>
      </c>
      <c r="S689" s="147">
        <f t="shared" si="1630"/>
        <v>2000</v>
      </c>
      <c r="T689" s="147">
        <f t="shared" si="1631"/>
        <v>1600</v>
      </c>
      <c r="U689" s="147">
        <f t="shared" si="1631"/>
        <v>3</v>
      </c>
      <c r="V689" s="147" t="str">
        <f t="shared" si="1632"/>
        <v xml:space="preserve">Các tuyến đường giao thông không đấu nối trực tiếp và thông ra </v>
      </c>
      <c r="W689" s="147" t="str">
        <f t="shared" si="1633"/>
        <v>Đường Trương Định</v>
      </c>
      <c r="X689" s="147" t="str">
        <f t="shared" si="1633"/>
        <v xml:space="preserve"> đoạn từ Đường Lê Quý Đôn</v>
      </c>
      <c r="Y689" s="147" t="str">
        <f t="shared" si="1634"/>
        <v xml:space="preserve"> đến Đường Nguyễn Huệ</v>
      </c>
      <c r="Z689" s="147" t="s">
        <v>335</v>
      </c>
      <c r="AA689" s="147" t="str">
        <f t="shared" ref="AA689:AC689" si="1637">AA682</f>
        <v>- Có bề rộng ≥5m, cách đường giao thông ≤600m.</v>
      </c>
      <c r="AB689" s="147" t="str">
        <f t="shared" si="1637"/>
        <v>- Có bề rộng từ ≥3m đến &lt;5m, cách đường giao thông ≤400m.</v>
      </c>
      <c r="AC689" s="147">
        <f t="shared" si="1637"/>
        <v>0</v>
      </c>
      <c r="AD689" s="123"/>
    </row>
    <row r="690" spans="1:30" ht="93" customHeight="1" x14ac:dyDescent="0.25">
      <c r="A690" s="32">
        <f t="shared" si="1535"/>
        <v>685</v>
      </c>
      <c r="B690" s="32" t="str">
        <f t="shared" si="1622"/>
        <v>VT3*0,8</v>
      </c>
      <c r="C690" s="32" t="str">
        <f t="shared" si="1623"/>
        <v>TB50DT</v>
      </c>
      <c r="D690" s="164" t="str">
        <f>V690&amp;W690&amp;X690&amp;Y690&amp;Z690&amp;"
"&amp;AA690&amp;"
"
&amp;AB690&amp;"
"&amp;AC690</f>
        <v>Các tuyến đường giao thông không đấu nối trực tiếp và thông ra Đường Trương Định đoạn từ Đường Lê Quý Đôn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690" s="165"/>
      <c r="F690" s="166"/>
      <c r="G690" s="148">
        <v>1800</v>
      </c>
      <c r="H690" s="37">
        <v>1300</v>
      </c>
      <c r="I690" s="37">
        <v>1100</v>
      </c>
      <c r="J690" s="160">
        <v>1.04</v>
      </c>
      <c r="K690" s="161">
        <f t="shared" si="1532"/>
        <v>1.04</v>
      </c>
      <c r="L690" s="161">
        <f t="shared" si="1533"/>
        <v>1.04</v>
      </c>
      <c r="M690" s="146">
        <f t="shared" si="1624"/>
        <v>4500</v>
      </c>
      <c r="N690" s="146">
        <f t="shared" si="1625"/>
        <v>2250</v>
      </c>
      <c r="O690" s="146">
        <f t="shared" si="1626"/>
        <v>1800</v>
      </c>
      <c r="P690" s="146">
        <f t="shared" si="1627"/>
        <v>1400</v>
      </c>
      <c r="Q690" s="147">
        <f t="shared" si="1628"/>
        <v>5000</v>
      </c>
      <c r="R690" s="147">
        <f t="shared" si="1629"/>
        <v>2500</v>
      </c>
      <c r="S690" s="147">
        <f t="shared" si="1630"/>
        <v>2000</v>
      </c>
      <c r="T690" s="147">
        <f t="shared" si="1631"/>
        <v>1600</v>
      </c>
      <c r="U690" s="147">
        <f t="shared" si="1631"/>
        <v>3</v>
      </c>
      <c r="V690" s="147" t="str">
        <f t="shared" si="1632"/>
        <v xml:space="preserve">Các tuyến đường giao thông không đấu nối trực tiếp và thông ra </v>
      </c>
      <c r="W690" s="147" t="str">
        <f t="shared" si="1633"/>
        <v>Đường Trương Định</v>
      </c>
      <c r="X690" s="147" t="str">
        <f t="shared" si="1633"/>
        <v xml:space="preserve"> đoạn từ Đường Lê Quý Đôn</v>
      </c>
      <c r="Y690" s="147" t="str">
        <f t="shared" si="1634"/>
        <v xml:space="preserve"> đến Đường Nguyễn Huệ</v>
      </c>
      <c r="Z690" s="147" t="s">
        <v>335</v>
      </c>
      <c r="AA690" s="147" t="str">
        <f t="shared" ref="AA690:AC690" si="1638">AA683</f>
        <v>- Có bề rộng ≥5m, cách đường giao thông &gt;600m.</v>
      </c>
      <c r="AB690" s="147" t="str">
        <f t="shared" si="1638"/>
        <v>- Có bề rộng từ ≥3m đến &lt;5m, cách đường giao thông từ &gt;400m đến ≤600m.</v>
      </c>
      <c r="AC690" s="147" t="str">
        <f t="shared" si="1638"/>
        <v>- Có bề rộng &lt;3m, cách đường giao thông ≤200m.</v>
      </c>
      <c r="AD690" s="123"/>
    </row>
    <row r="691" spans="1:30" ht="93" customHeight="1" x14ac:dyDescent="0.25">
      <c r="A691" s="32">
        <f t="shared" si="1535"/>
        <v>686</v>
      </c>
      <c r="B691" s="32" t="str">
        <f t="shared" si="1622"/>
        <v>VT4*0,8</v>
      </c>
      <c r="C691" s="32" t="str">
        <f t="shared" si="1623"/>
        <v>TB50DT</v>
      </c>
      <c r="D691" s="164" t="str">
        <f>V691&amp;W691&amp;X691&amp;Y691&amp;Z691</f>
        <v>Các tuyến đường giao thông không đấu nối trực tiếp và thông ra Đường Trương Định đoạn từ Đường Lê Quý Đôn đến Đường Nguyễn Huệ có hiện trạng là đường nhựa, bê tông xi măng:
- Có bề rộng từ ≥3m đến &lt;5m, cách đường giao thông &gt;600m.
- Có bề rộng &lt;3m, cách đường giao thông &gt;200m.</v>
      </c>
      <c r="E691" s="165"/>
      <c r="F691" s="166"/>
      <c r="G691" s="148">
        <v>1400</v>
      </c>
      <c r="H691" s="37">
        <v>980</v>
      </c>
      <c r="I691" s="37">
        <v>840</v>
      </c>
      <c r="J691" s="160">
        <v>1.04</v>
      </c>
      <c r="K691" s="161">
        <f t="shared" si="1532"/>
        <v>1.04</v>
      </c>
      <c r="L691" s="161">
        <f t="shared" si="1533"/>
        <v>1.04</v>
      </c>
      <c r="M691" s="146">
        <f t="shared" si="1624"/>
        <v>4500</v>
      </c>
      <c r="N691" s="146">
        <f t="shared" si="1625"/>
        <v>2250</v>
      </c>
      <c r="O691" s="146">
        <f t="shared" si="1626"/>
        <v>1800</v>
      </c>
      <c r="P691" s="146">
        <f t="shared" si="1627"/>
        <v>1400</v>
      </c>
      <c r="Q691" s="147">
        <f t="shared" si="1628"/>
        <v>5000</v>
      </c>
      <c r="R691" s="147">
        <f t="shared" si="1629"/>
        <v>2500</v>
      </c>
      <c r="S691" s="147">
        <f t="shared" si="1630"/>
        <v>2000</v>
      </c>
      <c r="T691" s="147">
        <f t="shared" si="1631"/>
        <v>1600</v>
      </c>
      <c r="U691" s="147">
        <f t="shared" si="1631"/>
        <v>3</v>
      </c>
      <c r="V691" s="147" t="str">
        <f t="shared" si="1632"/>
        <v xml:space="preserve">Các tuyến đường giao thông không đấu nối trực tiếp và thông ra </v>
      </c>
      <c r="W691" s="147" t="str">
        <f t="shared" si="1633"/>
        <v>Đường Trương Định</v>
      </c>
      <c r="X691" s="147" t="str">
        <f t="shared" si="1633"/>
        <v xml:space="preserve"> đoạn từ Đường Lê Quý Đôn</v>
      </c>
      <c r="Y691" s="147" t="str">
        <f t="shared" si="1634"/>
        <v xml:space="preserve"> đến Đường Nguyễn Huệ</v>
      </c>
      <c r="Z691" s="147" t="s">
        <v>336</v>
      </c>
      <c r="AA691" s="147">
        <f t="shared" ref="AA691:AC691" si="1639">AA684</f>
        <v>0</v>
      </c>
      <c r="AB691" s="147">
        <f t="shared" si="1639"/>
        <v>0</v>
      </c>
      <c r="AC691" s="147">
        <f t="shared" si="1639"/>
        <v>0</v>
      </c>
      <c r="AD691" s="123"/>
    </row>
    <row r="692" spans="1:30" s="92" customFormat="1" ht="31.5" x14ac:dyDescent="0.25">
      <c r="A692" s="32">
        <f t="shared" si="1535"/>
        <v>687</v>
      </c>
      <c r="B692" s="32" t="s">
        <v>266</v>
      </c>
      <c r="C692" s="32" t="str">
        <f>$B$692</f>
        <v>bs</v>
      </c>
      <c r="D692" s="34" t="s">
        <v>115</v>
      </c>
      <c r="E692" s="150" t="s">
        <v>21</v>
      </c>
      <c r="F692" s="150" t="s">
        <v>15</v>
      </c>
      <c r="G692" s="37">
        <v>9100</v>
      </c>
      <c r="H692" s="37">
        <v>6400</v>
      </c>
      <c r="I692" s="37">
        <v>5500</v>
      </c>
      <c r="J692" s="160">
        <f>VLOOKUP(C692,'[4]1. MA DO'!$E$5:$AA$1933,23,0)</f>
        <v>1.1299999999999999</v>
      </c>
      <c r="K692" s="161">
        <f t="shared" si="1532"/>
        <v>1.1299999999999999</v>
      </c>
      <c r="L692" s="161">
        <f t="shared" si="1533"/>
        <v>1.1299999999999999</v>
      </c>
      <c r="M692" s="146"/>
      <c r="N692" s="146"/>
      <c r="O692" s="146"/>
      <c r="P692" s="146"/>
      <c r="Q692" s="147">
        <f>Q629</f>
        <v>9100</v>
      </c>
      <c r="R692" s="147">
        <f t="shared" ref="R692:T692" si="1640">R629</f>
        <v>4600</v>
      </c>
      <c r="S692" s="147">
        <f t="shared" si="1640"/>
        <v>3100</v>
      </c>
      <c r="T692" s="147">
        <f t="shared" si="1640"/>
        <v>2000</v>
      </c>
      <c r="U692" s="147">
        <v>1</v>
      </c>
      <c r="V692" s="123"/>
      <c r="W692" s="147" t="str">
        <f>D692</f>
        <v>Đường Nam Kỳ Khởi Nghĩa</v>
      </c>
      <c r="X692" s="147" t="str">
        <f>" đoạn từ "&amp;E692</f>
        <v xml:space="preserve"> đoạn từ Đường Trần Phú</v>
      </c>
      <c r="Y692" s="147" t="str">
        <f>" đến "&amp;F692</f>
        <v xml:space="preserve"> đến Đường Lê Duẩn</v>
      </c>
      <c r="Z692" s="123"/>
      <c r="AA692" s="123"/>
      <c r="AB692" s="123"/>
      <c r="AC692" s="123"/>
      <c r="AD692" s="123" t="s">
        <v>283</v>
      </c>
    </row>
    <row r="693" spans="1:30" ht="78.75" x14ac:dyDescent="0.25">
      <c r="A693" s="32">
        <f t="shared" si="1535"/>
        <v>688</v>
      </c>
      <c r="B693" s="32" t="str">
        <f t="shared" si="1622"/>
        <v>VT2</v>
      </c>
      <c r="C693" s="32" t="str">
        <f t="shared" ref="C693:C698" si="1641">$B$692</f>
        <v>bs</v>
      </c>
      <c r="D693" s="164" t="str">
        <f>V693&amp;W693&amp;X693&amp;Y693&amp;Z693&amp;"
"&amp;AA693&amp;"
"
&amp;AB693</f>
        <v>Các tuyến đường giao thông đấu nối trực tiếp ra Đường Nam Kỳ Khởi Nghĩa đoạn từ Đường Trần Phú đến Đường Lê Duẩn có hiện trạng là đường nhựa, bê tông xi măng:
- Có bề rộng ≥5m, cách đường giao thông ≤600m.
- Có bề rộng từ ≥3m đến &lt;5m, cách đường giao thông ≤400m.</v>
      </c>
      <c r="E693" s="165"/>
      <c r="F693" s="166"/>
      <c r="G693" s="148">
        <v>4600</v>
      </c>
      <c r="H693" s="37">
        <v>3200</v>
      </c>
      <c r="I693" s="37">
        <v>2800</v>
      </c>
      <c r="J693" s="160">
        <f>VLOOKUP(C693,'[4]1. MA DO'!$E$5:$AA$1933,23,0)</f>
        <v>1.1299999999999999</v>
      </c>
      <c r="K693" s="161">
        <f t="shared" si="1532"/>
        <v>1.1299999999999999</v>
      </c>
      <c r="L693" s="161">
        <f t="shared" si="1533"/>
        <v>1.1299999999999999</v>
      </c>
      <c r="M693" s="146"/>
      <c r="N693" s="146"/>
      <c r="O693" s="146"/>
      <c r="P693" s="146"/>
      <c r="Q693" s="147">
        <f t="shared" si="1628"/>
        <v>9100</v>
      </c>
      <c r="R693" s="147">
        <f t="shared" si="1629"/>
        <v>4600</v>
      </c>
      <c r="S693" s="147">
        <f t="shared" si="1630"/>
        <v>3100</v>
      </c>
      <c r="T693" s="147">
        <f t="shared" si="1630"/>
        <v>2000</v>
      </c>
      <c r="U693" s="147">
        <f t="shared" si="1630"/>
        <v>1</v>
      </c>
      <c r="V693" s="147" t="str">
        <f t="shared" ref="V693:V698" si="1642">V686</f>
        <v xml:space="preserve">Các tuyến đường giao thông đấu nối trực tiếp ra </v>
      </c>
      <c r="W693" s="147" t="str">
        <f t="shared" ref="W693:X693" si="1643">W692</f>
        <v>Đường Nam Kỳ Khởi Nghĩa</v>
      </c>
      <c r="X693" s="147" t="str">
        <f t="shared" si="1643"/>
        <v xml:space="preserve"> đoạn từ Đường Trần Phú</v>
      </c>
      <c r="Y693" s="147" t="str">
        <f t="shared" si="1634"/>
        <v xml:space="preserve"> đến Đường Lê Duẩn</v>
      </c>
      <c r="Z693" s="147" t="s">
        <v>335</v>
      </c>
      <c r="AA693" s="147" t="str">
        <f>AA686</f>
        <v>- Có bề rộng ≥5m, cách đường giao thông ≤600m.</v>
      </c>
      <c r="AB693" s="147" t="str">
        <f>AB686</f>
        <v>- Có bề rộng từ ≥3m đến &lt;5m, cách đường giao thông ≤400m.</v>
      </c>
      <c r="AC693" s="147">
        <f>AC686</f>
        <v>0</v>
      </c>
      <c r="AD693" s="123"/>
    </row>
    <row r="694" spans="1:30" ht="78.75" x14ac:dyDescent="0.25">
      <c r="A694" s="32">
        <f t="shared" si="1535"/>
        <v>689</v>
      </c>
      <c r="B694" s="32" t="str">
        <f t="shared" si="1622"/>
        <v>VT3</v>
      </c>
      <c r="C694" s="32" t="str">
        <f t="shared" si="1641"/>
        <v>bs</v>
      </c>
      <c r="D694" s="164" t="str">
        <f>V694&amp;W694&amp;X694&amp;Y694&amp;Z694&amp;"
"&amp;AA694&amp;"
"&amp;AB694&amp;"
"&amp;AC694</f>
        <v>Các tuyến đường giao thông đấu nối trực tiếp ra Đường Nam Kỳ Khởi Nghĩa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E694" s="165"/>
      <c r="F694" s="166"/>
      <c r="G694" s="148">
        <v>3100</v>
      </c>
      <c r="H694" s="37">
        <v>2200</v>
      </c>
      <c r="I694" s="37">
        <v>1900</v>
      </c>
      <c r="J694" s="160">
        <f>VLOOKUP(C694,'[4]1. MA DO'!$E$5:$AA$1933,23,0)</f>
        <v>1.1299999999999999</v>
      </c>
      <c r="K694" s="161">
        <f t="shared" si="1532"/>
        <v>1.1299999999999999</v>
      </c>
      <c r="L694" s="161">
        <f t="shared" si="1533"/>
        <v>1.1299999999999999</v>
      </c>
      <c r="M694" s="146"/>
      <c r="N694" s="146"/>
      <c r="O694" s="146"/>
      <c r="P694" s="146"/>
      <c r="Q694" s="147">
        <f t="shared" si="1628"/>
        <v>9100</v>
      </c>
      <c r="R694" s="147">
        <f t="shared" si="1629"/>
        <v>4600</v>
      </c>
      <c r="S694" s="147">
        <f t="shared" si="1630"/>
        <v>3100</v>
      </c>
      <c r="T694" s="147">
        <f t="shared" si="1630"/>
        <v>2000</v>
      </c>
      <c r="U694" s="147">
        <f t="shared" si="1630"/>
        <v>1</v>
      </c>
      <c r="V694" s="147" t="str">
        <f t="shared" si="1642"/>
        <v xml:space="preserve">Các tuyến đường giao thông đấu nối trực tiếp ra </v>
      </c>
      <c r="W694" s="147" t="str">
        <f t="shared" ref="W694:X694" si="1644">W693</f>
        <v>Đường Nam Kỳ Khởi Nghĩa</v>
      </c>
      <c r="X694" s="147" t="str">
        <f t="shared" si="1644"/>
        <v xml:space="preserve"> đoạn từ Đường Trần Phú</v>
      </c>
      <c r="Y694" s="147" t="str">
        <f t="shared" si="1634"/>
        <v xml:space="preserve"> đến Đường Lê Duẩn</v>
      </c>
      <c r="Z694" s="147" t="s">
        <v>335</v>
      </c>
      <c r="AA694" s="147" t="str">
        <f t="shared" ref="AA694:AC694" si="1645">AA687</f>
        <v>- Có bề rộng ≥5m, cách đường giao thông &gt;600m.</v>
      </c>
      <c r="AB694" s="147" t="str">
        <f t="shared" si="1645"/>
        <v>- Có bề rộng từ ≥3m đến &lt;5m, cách đường giao thông từ &gt;400m đến ≤600m.</v>
      </c>
      <c r="AC694" s="147" t="str">
        <f t="shared" si="1645"/>
        <v>- Có bề rộng &lt;3m, cách đường giao thông ≤200m.</v>
      </c>
      <c r="AD694" s="123"/>
    </row>
    <row r="695" spans="1:30" ht="94.5" x14ac:dyDescent="0.25">
      <c r="A695" s="32">
        <f t="shared" si="1535"/>
        <v>690</v>
      </c>
      <c r="B695" s="32" t="str">
        <f t="shared" si="1622"/>
        <v>VT4</v>
      </c>
      <c r="C695" s="32" t="str">
        <f t="shared" si="1641"/>
        <v>bs</v>
      </c>
      <c r="D695" s="164" t="str">
        <f>V695&amp;W695&amp;X695&amp;Y695&amp;Z695</f>
        <v>Các tuyến đường giao thông đấu nối trực tiếp ra Đường Nam Kỳ Khởi Nghĩa đoạn từ Đường Trần Phú đến Đường Lê Duẩn có hiện trạng là đường nhựa, bê tông xi măng:
- Có bề rộng từ ≥3m đến &lt;5m, cách đường giao thông &gt;600m.
- Có bề rộng &lt;3m, cách đường giao thông &gt;200m.</v>
      </c>
      <c r="E695" s="165"/>
      <c r="F695" s="166"/>
      <c r="G695" s="148">
        <v>2000</v>
      </c>
      <c r="H695" s="37">
        <v>1400</v>
      </c>
      <c r="I695" s="37">
        <v>1200</v>
      </c>
      <c r="J695" s="160">
        <f>VLOOKUP(C695,'[4]1. MA DO'!$E$5:$AA$1933,23,0)</f>
        <v>1.1299999999999999</v>
      </c>
      <c r="K695" s="161">
        <f t="shared" si="1532"/>
        <v>1.1299999999999999</v>
      </c>
      <c r="L695" s="161">
        <f t="shared" si="1533"/>
        <v>1.1299999999999999</v>
      </c>
      <c r="M695" s="146"/>
      <c r="N695" s="146"/>
      <c r="O695" s="146"/>
      <c r="P695" s="146"/>
      <c r="Q695" s="147">
        <f t="shared" si="1628"/>
        <v>9100</v>
      </c>
      <c r="R695" s="147">
        <f t="shared" si="1629"/>
        <v>4600</v>
      </c>
      <c r="S695" s="147">
        <f t="shared" si="1630"/>
        <v>3100</v>
      </c>
      <c r="T695" s="147">
        <f t="shared" si="1630"/>
        <v>2000</v>
      </c>
      <c r="U695" s="147">
        <f t="shared" si="1630"/>
        <v>1</v>
      </c>
      <c r="V695" s="147" t="str">
        <f t="shared" si="1642"/>
        <v xml:space="preserve">Các tuyến đường giao thông đấu nối trực tiếp ra </v>
      </c>
      <c r="W695" s="147" t="str">
        <f t="shared" ref="W695:X695" si="1646">W694</f>
        <v>Đường Nam Kỳ Khởi Nghĩa</v>
      </c>
      <c r="X695" s="147" t="str">
        <f t="shared" si="1646"/>
        <v xml:space="preserve"> đoạn từ Đường Trần Phú</v>
      </c>
      <c r="Y695" s="147" t="str">
        <f t="shared" si="1634"/>
        <v xml:space="preserve"> đến Đường Lê Duẩn</v>
      </c>
      <c r="Z695" s="147" t="s">
        <v>336</v>
      </c>
      <c r="AA695" s="147">
        <f t="shared" ref="AA695:AC695" si="1647">AA688</f>
        <v>0</v>
      </c>
      <c r="AB695" s="147">
        <f t="shared" si="1647"/>
        <v>0</v>
      </c>
      <c r="AC695" s="147">
        <f t="shared" si="1647"/>
        <v>0</v>
      </c>
      <c r="AD695" s="123"/>
    </row>
    <row r="696" spans="1:30" ht="110.25" x14ac:dyDescent="0.25">
      <c r="A696" s="32">
        <f t="shared" si="1535"/>
        <v>691</v>
      </c>
      <c r="B696" s="32" t="str">
        <f t="shared" si="1622"/>
        <v>VT2*0,8</v>
      </c>
      <c r="C696" s="32" t="str">
        <f t="shared" si="1641"/>
        <v>bs</v>
      </c>
      <c r="D696" s="164" t="str">
        <f>V696&amp;W696&amp;X696&amp;Y696&amp;Z696&amp;"
"&amp;AA696&amp;"
"
&amp;AB696</f>
        <v>Các tuyến đường giao thông không đấu nối trực tiếp và thông ra Đường Nam Kỳ Khởi Nghĩa đoạn từ Đường Trần Phú đến Đường Lê Duẩn có hiện trạng là đường nhựa, bê tông xi măng:
- Có bề rộng ≥5m, cách đường giao thông ≤600m.
- Có bề rộng từ ≥3m đến &lt;5m, cách đường giao thông ≤400m.</v>
      </c>
      <c r="E696" s="165"/>
      <c r="F696" s="166"/>
      <c r="G696" s="148">
        <v>4100</v>
      </c>
      <c r="H696" s="37">
        <v>2900</v>
      </c>
      <c r="I696" s="37">
        <v>2500</v>
      </c>
      <c r="J696" s="160">
        <f>VLOOKUP(C696,'[4]1. MA DO'!$E$5:$AA$1933,23,0)</f>
        <v>1.1299999999999999</v>
      </c>
      <c r="K696" s="161">
        <f t="shared" si="1532"/>
        <v>1.1299999999999999</v>
      </c>
      <c r="L696" s="161">
        <f t="shared" si="1533"/>
        <v>1.1299999999999999</v>
      </c>
      <c r="M696" s="146">
        <f t="shared" ref="M696:M698" si="1648">M695</f>
        <v>0</v>
      </c>
      <c r="N696" s="146">
        <f t="shared" ref="N696:N698" si="1649">N695</f>
        <v>0</v>
      </c>
      <c r="O696" s="146">
        <f t="shared" ref="O696:O698" si="1650">O695</f>
        <v>0</v>
      </c>
      <c r="P696" s="146">
        <f t="shared" ref="P696:P698" si="1651">P695</f>
        <v>0</v>
      </c>
      <c r="Q696" s="147">
        <f t="shared" si="1628"/>
        <v>9100</v>
      </c>
      <c r="R696" s="147">
        <f t="shared" si="1629"/>
        <v>4600</v>
      </c>
      <c r="S696" s="147">
        <f t="shared" si="1630"/>
        <v>3100</v>
      </c>
      <c r="T696" s="147">
        <f t="shared" si="1630"/>
        <v>2000</v>
      </c>
      <c r="U696" s="147">
        <f t="shared" si="1630"/>
        <v>1</v>
      </c>
      <c r="V696" s="147" t="str">
        <f t="shared" si="1642"/>
        <v xml:space="preserve">Các tuyến đường giao thông không đấu nối trực tiếp và thông ra </v>
      </c>
      <c r="W696" s="147" t="str">
        <f t="shared" ref="W696:X696" si="1652">W695</f>
        <v>Đường Nam Kỳ Khởi Nghĩa</v>
      </c>
      <c r="X696" s="147" t="str">
        <f t="shared" si="1652"/>
        <v xml:space="preserve"> đoạn từ Đường Trần Phú</v>
      </c>
      <c r="Y696" s="147" t="str">
        <f t="shared" si="1634"/>
        <v xml:space="preserve"> đến Đường Lê Duẩn</v>
      </c>
      <c r="Z696" s="147" t="s">
        <v>335</v>
      </c>
      <c r="AA696" s="147" t="str">
        <f t="shared" ref="AA696:AC696" si="1653">AA689</f>
        <v>- Có bề rộng ≥5m, cách đường giao thông ≤600m.</v>
      </c>
      <c r="AB696" s="147" t="str">
        <f t="shared" si="1653"/>
        <v>- Có bề rộng từ ≥3m đến &lt;5m, cách đường giao thông ≤400m.</v>
      </c>
      <c r="AC696" s="147">
        <f t="shared" si="1653"/>
        <v>0</v>
      </c>
      <c r="AD696" s="123"/>
    </row>
    <row r="697" spans="1:30" ht="110.25" x14ac:dyDescent="0.25">
      <c r="A697" s="32">
        <f t="shared" si="1535"/>
        <v>692</v>
      </c>
      <c r="B697" s="32" t="str">
        <f t="shared" si="1622"/>
        <v>VT3*0,8</v>
      </c>
      <c r="C697" s="32" t="str">
        <f t="shared" si="1641"/>
        <v>bs</v>
      </c>
      <c r="D697" s="164" t="str">
        <f>V697&amp;W697&amp;X697&amp;Y697&amp;Z697&amp;"
"&amp;AA697&amp;"
"
&amp;AB697&amp;"
"&amp;AC697</f>
        <v>Các tuyến đường giao thông không đấu nối trực tiếp và thông ra Đường Nam Kỳ Khởi Nghĩa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E697" s="165"/>
      <c r="F697" s="166"/>
      <c r="G697" s="148">
        <v>2800</v>
      </c>
      <c r="H697" s="37">
        <v>2000</v>
      </c>
      <c r="I697" s="37">
        <v>1700</v>
      </c>
      <c r="J697" s="160">
        <f>VLOOKUP(C697,'[4]1. MA DO'!$E$5:$AA$1933,23,0)</f>
        <v>1.1299999999999999</v>
      </c>
      <c r="K697" s="161">
        <f t="shared" si="1532"/>
        <v>1.1299999999999999</v>
      </c>
      <c r="L697" s="161">
        <f t="shared" si="1533"/>
        <v>1.1299999999999999</v>
      </c>
      <c r="M697" s="146">
        <f t="shared" si="1648"/>
        <v>0</v>
      </c>
      <c r="N697" s="146">
        <f t="shared" si="1649"/>
        <v>0</v>
      </c>
      <c r="O697" s="146">
        <f t="shared" si="1650"/>
        <v>0</v>
      </c>
      <c r="P697" s="146">
        <f t="shared" si="1651"/>
        <v>0</v>
      </c>
      <c r="Q697" s="147">
        <f t="shared" si="1628"/>
        <v>9100</v>
      </c>
      <c r="R697" s="147">
        <f t="shared" si="1629"/>
        <v>4600</v>
      </c>
      <c r="S697" s="147">
        <f t="shared" si="1630"/>
        <v>3100</v>
      </c>
      <c r="T697" s="147">
        <f t="shared" si="1630"/>
        <v>2000</v>
      </c>
      <c r="U697" s="147">
        <f t="shared" si="1630"/>
        <v>1</v>
      </c>
      <c r="V697" s="147" t="str">
        <f t="shared" si="1642"/>
        <v xml:space="preserve">Các tuyến đường giao thông không đấu nối trực tiếp và thông ra </v>
      </c>
      <c r="W697" s="147" t="str">
        <f t="shared" ref="W697:X697" si="1654">W696</f>
        <v>Đường Nam Kỳ Khởi Nghĩa</v>
      </c>
      <c r="X697" s="147" t="str">
        <f t="shared" si="1654"/>
        <v xml:space="preserve"> đoạn từ Đường Trần Phú</v>
      </c>
      <c r="Y697" s="147" t="str">
        <f t="shared" si="1634"/>
        <v xml:space="preserve"> đến Đường Lê Duẩn</v>
      </c>
      <c r="Z697" s="147" t="s">
        <v>335</v>
      </c>
      <c r="AA697" s="147" t="str">
        <f t="shared" ref="AA697:AC697" si="1655">AA690</f>
        <v>- Có bề rộng ≥5m, cách đường giao thông &gt;600m.</v>
      </c>
      <c r="AB697" s="147" t="str">
        <f t="shared" si="1655"/>
        <v>- Có bề rộng từ ≥3m đến &lt;5m, cách đường giao thông từ &gt;400m đến ≤600m.</v>
      </c>
      <c r="AC697" s="147" t="str">
        <f t="shared" si="1655"/>
        <v>- Có bề rộng &lt;3m, cách đường giao thông ≤200m.</v>
      </c>
      <c r="AD697" s="123"/>
    </row>
    <row r="698" spans="1:30" ht="110.25" x14ac:dyDescent="0.25">
      <c r="A698" s="32">
        <f t="shared" si="1535"/>
        <v>693</v>
      </c>
      <c r="B698" s="32" t="str">
        <f t="shared" si="1622"/>
        <v>VT4*0,8</v>
      </c>
      <c r="C698" s="32" t="str">
        <f t="shared" si="1641"/>
        <v>bs</v>
      </c>
      <c r="D698" s="164" t="str">
        <f>V698&amp;W698&amp;X698&amp;Y698&amp;Z698</f>
        <v>Các tuyến đường giao thông không đấu nối trực tiếp và thông ra Đường Nam Kỳ Khởi Nghĩa đoạn từ Đường Trần Phú đến Đường Lê Duẩn có hiện trạng là đường nhựa, bê tông xi măng:
- Có bề rộng từ ≥3m đến &lt;5m, cách đường giao thông &gt;600m.
- Có bề rộng &lt;3m, cách đường giao thông &gt;200m.</v>
      </c>
      <c r="E698" s="165"/>
      <c r="F698" s="166"/>
      <c r="G698" s="148">
        <v>1800</v>
      </c>
      <c r="H698" s="37">
        <v>1300</v>
      </c>
      <c r="I698" s="37">
        <v>1100</v>
      </c>
      <c r="J698" s="160">
        <f>VLOOKUP(C698,'[4]1. MA DO'!$E$5:$AA$1933,23,0)</f>
        <v>1.1299999999999999</v>
      </c>
      <c r="K698" s="161">
        <f t="shared" si="1532"/>
        <v>1.1299999999999999</v>
      </c>
      <c r="L698" s="161">
        <f t="shared" si="1533"/>
        <v>1.1299999999999999</v>
      </c>
      <c r="M698" s="146">
        <f t="shared" si="1648"/>
        <v>0</v>
      </c>
      <c r="N698" s="146">
        <f t="shared" si="1649"/>
        <v>0</v>
      </c>
      <c r="O698" s="146">
        <f t="shared" si="1650"/>
        <v>0</v>
      </c>
      <c r="P698" s="146">
        <f t="shared" si="1651"/>
        <v>0</v>
      </c>
      <c r="Q698" s="147">
        <f t="shared" si="1628"/>
        <v>9100</v>
      </c>
      <c r="R698" s="147">
        <f t="shared" si="1629"/>
        <v>4600</v>
      </c>
      <c r="S698" s="147">
        <f t="shared" si="1630"/>
        <v>3100</v>
      </c>
      <c r="T698" s="147">
        <f t="shared" si="1630"/>
        <v>2000</v>
      </c>
      <c r="U698" s="147">
        <f t="shared" si="1630"/>
        <v>1</v>
      </c>
      <c r="V698" s="147" t="str">
        <f t="shared" si="1642"/>
        <v xml:space="preserve">Các tuyến đường giao thông không đấu nối trực tiếp và thông ra </v>
      </c>
      <c r="W698" s="147" t="str">
        <f t="shared" ref="W698:X698" si="1656">W697</f>
        <v>Đường Nam Kỳ Khởi Nghĩa</v>
      </c>
      <c r="X698" s="147" t="str">
        <f t="shared" si="1656"/>
        <v xml:space="preserve"> đoạn từ Đường Trần Phú</v>
      </c>
      <c r="Y698" s="147" t="str">
        <f t="shared" si="1634"/>
        <v xml:space="preserve"> đến Đường Lê Duẩn</v>
      </c>
      <c r="Z698" s="147" t="s">
        <v>336</v>
      </c>
      <c r="AA698" s="147">
        <f t="shared" ref="AA698:AC698" si="1657">AA691</f>
        <v>0</v>
      </c>
      <c r="AB698" s="147">
        <f t="shared" si="1657"/>
        <v>0</v>
      </c>
      <c r="AC698" s="147">
        <f t="shared" si="1657"/>
        <v>0</v>
      </c>
      <c r="AD698" s="123"/>
    </row>
    <row r="699" spans="1:30" s="92" customFormat="1" ht="47.25" x14ac:dyDescent="0.25">
      <c r="A699" s="32">
        <f t="shared" si="1535"/>
        <v>694</v>
      </c>
      <c r="B699" s="32" t="s">
        <v>266</v>
      </c>
      <c r="C699" s="32" t="str">
        <f>$B$699</f>
        <v>bs</v>
      </c>
      <c r="D699" s="34" t="s">
        <v>284</v>
      </c>
      <c r="E699" s="150" t="s">
        <v>65</v>
      </c>
      <c r="F699" s="150" t="s">
        <v>10</v>
      </c>
      <c r="G699" s="37">
        <v>2100</v>
      </c>
      <c r="H699" s="37">
        <v>1500</v>
      </c>
      <c r="I699" s="37">
        <v>1300</v>
      </c>
      <c r="J699" s="160">
        <f>VLOOKUP(C699,'[4]1. MA DO'!$E$5:$AA$1933,23,0)</f>
        <v>1.1299999999999999</v>
      </c>
      <c r="K699" s="161">
        <f t="shared" si="1532"/>
        <v>1.1299999999999999</v>
      </c>
      <c r="L699" s="161">
        <f t="shared" si="1533"/>
        <v>1.1299999999999999</v>
      </c>
      <c r="M699" s="146"/>
      <c r="N699" s="146"/>
      <c r="O699" s="146"/>
      <c r="P699" s="146"/>
      <c r="Q699" s="147">
        <f>Q433</f>
        <v>2100</v>
      </c>
      <c r="R699" s="147">
        <f t="shared" ref="R699:T699" si="1658">R433</f>
        <v>990</v>
      </c>
      <c r="S699" s="147">
        <f t="shared" si="1658"/>
        <v>870</v>
      </c>
      <c r="T699" s="147">
        <f t="shared" si="1658"/>
        <v>740</v>
      </c>
      <c r="U699" s="123">
        <v>4</v>
      </c>
      <c r="V699" s="123"/>
      <c r="W699" s="147" t="str">
        <f>D699</f>
        <v>Đường Sông Trầu - Cây Gáo - Vĩnh Tân</v>
      </c>
      <c r="X699" s="147" t="str">
        <f>" đoạn từ "&amp;E699</f>
        <v xml:space="preserve"> đoạn từ Đường Trảng Bom - Thanh Bình</v>
      </c>
      <c r="Y699" s="147" t="str">
        <f>" đến "&amp;F699</f>
        <v xml:space="preserve"> đến Đường Vĩnh Tân - Cây Điệp</v>
      </c>
      <c r="Z699" s="123"/>
      <c r="AA699" s="123"/>
      <c r="AB699" s="123"/>
      <c r="AC699" s="123"/>
      <c r="AD699" s="123"/>
    </row>
    <row r="700" spans="1:30" s="92" customFormat="1" ht="78.75" x14ac:dyDescent="0.25">
      <c r="A700" s="32">
        <f t="shared" si="1535"/>
        <v>695</v>
      </c>
      <c r="B700" s="32" t="str">
        <f t="shared" si="1622"/>
        <v>VT2</v>
      </c>
      <c r="C700" s="32" t="str">
        <f t="shared" ref="C700:C705" si="1659">$B$699</f>
        <v>bs</v>
      </c>
      <c r="D700" s="164" t="str">
        <f>V700&amp;W700&amp;X700&amp;Y700&amp;Z700&amp;"
"&amp;AA700&amp;"
"
&amp;AB700</f>
        <v>Các tuyến đường giao thông đấu nối trực tiếp ra Đường Sông Trầu - Cây Gáo - Vĩnh Tân đoạn từ Đường Trảng Bom - Thanh Bình đến Đường Vĩnh Tân - Cây Điệp có hiện trạng là đường nhựa, bê tông xi măng:
- Có bề rộng ≥5m, cách đường giao thông ≤1.000m.
- Có bề rộng từ ≥3m đến &lt;5m, cách đường giao thông ≤500m.</v>
      </c>
      <c r="E700" s="165"/>
      <c r="F700" s="166"/>
      <c r="G700" s="148">
        <v>990</v>
      </c>
      <c r="H700" s="37">
        <v>690</v>
      </c>
      <c r="I700" s="37">
        <v>590</v>
      </c>
      <c r="J700" s="160">
        <f>VLOOKUP(C700,'[4]1. MA DO'!$E$5:$AA$1933,23,0)</f>
        <v>1.1299999999999999</v>
      </c>
      <c r="K700" s="161">
        <f t="shared" si="1532"/>
        <v>1.1299999999999999</v>
      </c>
      <c r="L700" s="161">
        <f t="shared" si="1533"/>
        <v>1.1299999999999999</v>
      </c>
      <c r="M700" s="146"/>
      <c r="N700" s="146"/>
      <c r="O700" s="146"/>
      <c r="P700" s="146"/>
      <c r="Q700" s="147">
        <f t="shared" si="1628"/>
        <v>2100</v>
      </c>
      <c r="R700" s="147">
        <f t="shared" si="1629"/>
        <v>990</v>
      </c>
      <c r="S700" s="147">
        <f t="shared" si="1629"/>
        <v>870</v>
      </c>
      <c r="T700" s="147">
        <f t="shared" si="1629"/>
        <v>740</v>
      </c>
      <c r="U700" s="147">
        <f t="shared" si="1629"/>
        <v>4</v>
      </c>
      <c r="V700" s="147" t="str">
        <f t="shared" ref="V700:V705" si="1660">V693</f>
        <v xml:space="preserve">Các tuyến đường giao thông đấu nối trực tiếp ra </v>
      </c>
      <c r="W700" s="147" t="str">
        <f t="shared" ref="W700:X700" si="1661">W699</f>
        <v>Đường Sông Trầu - Cây Gáo - Vĩnh Tân</v>
      </c>
      <c r="X700" s="147" t="str">
        <f t="shared" si="1661"/>
        <v xml:space="preserve"> đoạn từ Đường Trảng Bom - Thanh Bình</v>
      </c>
      <c r="Y700" s="147" t="str">
        <f t="shared" si="1634"/>
        <v xml:space="preserve"> đến Đường Vĩnh Tân - Cây Điệp</v>
      </c>
      <c r="Z700" s="147" t="s">
        <v>335</v>
      </c>
      <c r="AA700" s="149" t="s">
        <v>331</v>
      </c>
      <c r="AB700" s="149" t="s">
        <v>332</v>
      </c>
      <c r="AC700" s="147">
        <v>0</v>
      </c>
      <c r="AD700" s="123"/>
    </row>
    <row r="701" spans="1:30" s="92" customFormat="1" ht="78.75" x14ac:dyDescent="0.25">
      <c r="A701" s="32">
        <f t="shared" si="1535"/>
        <v>696</v>
      </c>
      <c r="B701" s="32" t="str">
        <f t="shared" si="1622"/>
        <v>VT3</v>
      </c>
      <c r="C701" s="32" t="str">
        <f t="shared" si="1659"/>
        <v>bs</v>
      </c>
      <c r="D701" s="164" t="str">
        <f>V701&amp;W701&amp;X701&amp;Y701&amp;Z701&amp;"
"&amp;AA701&amp;"
"&amp;AB701&amp;"
"&amp;AC701</f>
        <v>Các tuyến đường giao thông đấu nối trực tiếp ra Đường Sông Trầu - Cây Gáo - Vĩnh Tân đoạn từ Đường Trảng Bom - Thanh Bình đến Đường Vĩnh Tân - Cây Điệp có hiện trạng là đường nhựa, bê tông xi măng:
- Có bề rộng ≥5m, cách đường giao thông &gt;1.000m.
- Có bề rộng từ ≥3m đến &lt;5m, cách đường giao thông từ &gt;500m đến ≤1.000m.
- Có bề rộng &lt;3m, cách đường giao thông ≤200m.</v>
      </c>
      <c r="E701" s="165"/>
      <c r="F701" s="166"/>
      <c r="G701" s="148">
        <v>870</v>
      </c>
      <c r="H701" s="37">
        <v>610</v>
      </c>
      <c r="I701" s="37">
        <v>520</v>
      </c>
      <c r="J701" s="160">
        <f>VLOOKUP(C701,'[4]1. MA DO'!$E$5:$AA$1933,23,0)</f>
        <v>1.1299999999999999</v>
      </c>
      <c r="K701" s="161">
        <f t="shared" si="1532"/>
        <v>1.1299999999999999</v>
      </c>
      <c r="L701" s="161">
        <f t="shared" si="1533"/>
        <v>1.1299999999999999</v>
      </c>
      <c r="M701" s="146"/>
      <c r="N701" s="146"/>
      <c r="O701" s="146"/>
      <c r="P701" s="146"/>
      <c r="Q701" s="147">
        <f t="shared" si="1628"/>
        <v>2100</v>
      </c>
      <c r="R701" s="147">
        <f t="shared" si="1629"/>
        <v>990</v>
      </c>
      <c r="S701" s="147">
        <f t="shared" si="1629"/>
        <v>870</v>
      </c>
      <c r="T701" s="147">
        <f t="shared" si="1629"/>
        <v>740</v>
      </c>
      <c r="U701" s="147">
        <f t="shared" si="1629"/>
        <v>4</v>
      </c>
      <c r="V701" s="147" t="str">
        <f t="shared" si="1660"/>
        <v xml:space="preserve">Các tuyến đường giao thông đấu nối trực tiếp ra </v>
      </c>
      <c r="W701" s="147" t="str">
        <f t="shared" ref="W701:X701" si="1662">W700</f>
        <v>Đường Sông Trầu - Cây Gáo - Vĩnh Tân</v>
      </c>
      <c r="X701" s="147" t="str">
        <f t="shared" si="1662"/>
        <v xml:space="preserve"> đoạn từ Đường Trảng Bom - Thanh Bình</v>
      </c>
      <c r="Y701" s="147" t="str">
        <f t="shared" si="1634"/>
        <v xml:space="preserve"> đến Đường Vĩnh Tân - Cây Điệp</v>
      </c>
      <c r="Z701" s="147" t="s">
        <v>335</v>
      </c>
      <c r="AA701" s="149" t="s">
        <v>333</v>
      </c>
      <c r="AB701" s="149" t="s">
        <v>334</v>
      </c>
      <c r="AC701" s="149" t="s">
        <v>273</v>
      </c>
      <c r="AD701" s="123"/>
    </row>
    <row r="702" spans="1:30" s="92" customFormat="1" ht="94.5" x14ac:dyDescent="0.25">
      <c r="A702" s="32">
        <f t="shared" si="1535"/>
        <v>697</v>
      </c>
      <c r="B702" s="32" t="str">
        <f t="shared" si="1622"/>
        <v>VT4</v>
      </c>
      <c r="C702" s="32" t="str">
        <f t="shared" si="1659"/>
        <v>bs</v>
      </c>
      <c r="D702" s="164" t="str">
        <f>V702&amp;W702&amp;X702&amp;Y702&amp;Z702</f>
        <v>Các tuyến đường giao thông đấu nối trực tiếp ra Đường Sông Trầu - Cây Gáo - Vĩnh Tân đoạn từ Đường Trảng Bom - Thanh Bình đến Đường Vĩnh Tân - Cây Điệp có hiện trạng là đường nhựa, bê tông xi măng:
- Có bề rộng từ ≥3m đến &lt;5m, cách đường giao thông &gt;1.000m.
- Có bề rộng &lt;3m, cách đường giao thông &gt;200m.</v>
      </c>
      <c r="E702" s="165"/>
      <c r="F702" s="166"/>
      <c r="G702" s="148">
        <v>740</v>
      </c>
      <c r="H702" s="37">
        <v>520</v>
      </c>
      <c r="I702" s="37">
        <v>440</v>
      </c>
      <c r="J702" s="160">
        <f>VLOOKUP(C702,'[4]1. MA DO'!$E$5:$AA$1933,23,0)</f>
        <v>1.1299999999999999</v>
      </c>
      <c r="K702" s="161">
        <f t="shared" si="1532"/>
        <v>1.1299999999999999</v>
      </c>
      <c r="L702" s="161">
        <f t="shared" si="1533"/>
        <v>1.1299999999999999</v>
      </c>
      <c r="M702" s="146"/>
      <c r="N702" s="146"/>
      <c r="O702" s="146"/>
      <c r="P702" s="146"/>
      <c r="Q702" s="147">
        <f t="shared" si="1628"/>
        <v>2100</v>
      </c>
      <c r="R702" s="147">
        <f t="shared" si="1628"/>
        <v>990</v>
      </c>
      <c r="S702" s="147">
        <f t="shared" si="1628"/>
        <v>870</v>
      </c>
      <c r="T702" s="147">
        <f t="shared" si="1628"/>
        <v>740</v>
      </c>
      <c r="U702" s="147">
        <f t="shared" si="1628"/>
        <v>4</v>
      </c>
      <c r="V702" s="147" t="str">
        <f t="shared" si="1660"/>
        <v xml:space="preserve">Các tuyến đường giao thông đấu nối trực tiếp ra </v>
      </c>
      <c r="W702" s="147" t="str">
        <f t="shared" ref="W702:X702" si="1663">W701</f>
        <v>Đường Sông Trầu - Cây Gáo - Vĩnh Tân</v>
      </c>
      <c r="X702" s="147" t="str">
        <f t="shared" si="1663"/>
        <v xml:space="preserve"> đoạn từ Đường Trảng Bom - Thanh Bình</v>
      </c>
      <c r="Y702" s="147" t="str">
        <f t="shared" si="1634"/>
        <v xml:space="preserve"> đến Đường Vĩnh Tân - Cây Điệp</v>
      </c>
      <c r="Z702" s="147" t="s">
        <v>347</v>
      </c>
      <c r="AA702" s="147">
        <v>0</v>
      </c>
      <c r="AB702" s="147">
        <v>0</v>
      </c>
      <c r="AC702" s="147">
        <v>0</v>
      </c>
      <c r="AD702" s="123"/>
    </row>
    <row r="703" spans="1:30" s="92" customFormat="1" ht="110.25" x14ac:dyDescent="0.25">
      <c r="A703" s="32">
        <f t="shared" si="1535"/>
        <v>698</v>
      </c>
      <c r="B703" s="32" t="str">
        <f t="shared" si="1622"/>
        <v>VT2*0,8</v>
      </c>
      <c r="C703" s="32" t="str">
        <f t="shared" si="1659"/>
        <v>bs</v>
      </c>
      <c r="D703" s="164" t="str">
        <f>V703&amp;W703&amp;X703&amp;Y703&amp;Z703&amp;"
"&amp;AA703&amp;"
"
&amp;AB703</f>
        <v>Các tuyến đường giao thông không đấu nối trực tiếp và thông ra Đường Sông Trầu - Cây Gáo - Vĩnh Tân đoạn từ Đường Trảng Bom - Thanh Bình đến Đường Vĩnh Tân - Cây Điệp có hiện trạng là đường nhựa, bê tông xi măng:
- Có bề rộng ≥5m, cách đường giao thông ≤1.000m.
- Có bề rộng từ ≥3m đến &lt;5m, cách đường giao thông ≤500m.</v>
      </c>
      <c r="E703" s="165"/>
      <c r="F703" s="166"/>
      <c r="G703" s="148">
        <v>890</v>
      </c>
      <c r="H703" s="37">
        <v>620</v>
      </c>
      <c r="I703" s="37">
        <v>530</v>
      </c>
      <c r="J703" s="160">
        <f>VLOOKUP(C703,'[4]1. MA DO'!$E$5:$AA$1933,23,0)</f>
        <v>1.1299999999999999</v>
      </c>
      <c r="K703" s="161">
        <f t="shared" si="1532"/>
        <v>1.1299999999999999</v>
      </c>
      <c r="L703" s="161">
        <f t="shared" si="1533"/>
        <v>1.1299999999999999</v>
      </c>
      <c r="M703" s="146">
        <f t="shared" ref="M703:M705" si="1664">M702</f>
        <v>0</v>
      </c>
      <c r="N703" s="146">
        <f t="shared" ref="N703:N705" si="1665">N702</f>
        <v>0</v>
      </c>
      <c r="O703" s="146">
        <f t="shared" ref="O703:O705" si="1666">O702</f>
        <v>0</v>
      </c>
      <c r="P703" s="146">
        <f t="shared" ref="P703:P705" si="1667">P702</f>
        <v>0</v>
      </c>
      <c r="Q703" s="147">
        <f t="shared" ref="Q703:U705" si="1668">Q702</f>
        <v>2100</v>
      </c>
      <c r="R703" s="147">
        <f t="shared" si="1668"/>
        <v>990</v>
      </c>
      <c r="S703" s="147">
        <f t="shared" si="1668"/>
        <v>870</v>
      </c>
      <c r="T703" s="147">
        <f t="shared" si="1668"/>
        <v>740</v>
      </c>
      <c r="U703" s="147">
        <f t="shared" si="1668"/>
        <v>4</v>
      </c>
      <c r="V703" s="147" t="str">
        <f t="shared" si="1660"/>
        <v xml:space="preserve">Các tuyến đường giao thông không đấu nối trực tiếp và thông ra </v>
      </c>
      <c r="W703" s="147" t="str">
        <f t="shared" ref="W703:X703" si="1669">W702</f>
        <v>Đường Sông Trầu - Cây Gáo - Vĩnh Tân</v>
      </c>
      <c r="X703" s="147" t="str">
        <f t="shared" si="1669"/>
        <v xml:space="preserve"> đoạn từ Đường Trảng Bom - Thanh Bình</v>
      </c>
      <c r="Y703" s="147" t="str">
        <f t="shared" si="1634"/>
        <v xml:space="preserve"> đến Đường Vĩnh Tân - Cây Điệp</v>
      </c>
      <c r="Z703" s="147" t="s">
        <v>335</v>
      </c>
      <c r="AA703" s="149" t="s">
        <v>331</v>
      </c>
      <c r="AB703" s="149" t="s">
        <v>332</v>
      </c>
      <c r="AC703" s="147">
        <v>0</v>
      </c>
      <c r="AD703" s="123"/>
    </row>
    <row r="704" spans="1:30" s="92" customFormat="1" ht="110.25" x14ac:dyDescent="0.25">
      <c r="A704" s="32">
        <f t="shared" si="1535"/>
        <v>699</v>
      </c>
      <c r="B704" s="32" t="str">
        <f t="shared" si="1622"/>
        <v>VT3*0,8</v>
      </c>
      <c r="C704" s="32" t="str">
        <f t="shared" si="1659"/>
        <v>bs</v>
      </c>
      <c r="D704" s="164" t="str">
        <f>V704&amp;W704&amp;X704&amp;Y704&amp;Z704&amp;"
"&amp;AA704&amp;"
"
&amp;AB704&amp;"
"&amp;AC704</f>
        <v>Các tuyến đường giao thông không đấu nối trực tiếp và thông ra Đường Sông Trầu - Cây Gáo - Vĩnh Tân đoạn từ Đường Trảng Bom - Thanh Bình đến Đường Vĩnh Tân - Cây Điệp có hiện trạng là đường nhựa, bê tông xi măng:
- Có bề rộng ≥5m, cách đường giao thông &gt;1.000m.
- Có bề rộng từ ≥3m đến &lt;5m, cách đường giao thông từ &gt;500m đến ≤1.000m.
- Có bề rộng &lt;3m, cách đường giao thông ≤200m.</v>
      </c>
      <c r="E704" s="165"/>
      <c r="F704" s="166"/>
      <c r="G704" s="148">
        <v>780</v>
      </c>
      <c r="H704" s="37">
        <v>550</v>
      </c>
      <c r="I704" s="37">
        <v>470</v>
      </c>
      <c r="J704" s="160">
        <f>VLOOKUP(C704,'[4]1. MA DO'!$E$5:$AA$1933,23,0)</f>
        <v>1.1299999999999999</v>
      </c>
      <c r="K704" s="161">
        <f t="shared" si="1532"/>
        <v>1.1299999999999999</v>
      </c>
      <c r="L704" s="161">
        <f t="shared" si="1533"/>
        <v>1.1299999999999999</v>
      </c>
      <c r="M704" s="146">
        <f t="shared" si="1664"/>
        <v>0</v>
      </c>
      <c r="N704" s="146">
        <f t="shared" si="1665"/>
        <v>0</v>
      </c>
      <c r="O704" s="146">
        <f t="shared" si="1666"/>
        <v>0</v>
      </c>
      <c r="P704" s="146">
        <f t="shared" si="1667"/>
        <v>0</v>
      </c>
      <c r="Q704" s="147">
        <f t="shared" si="1668"/>
        <v>2100</v>
      </c>
      <c r="R704" s="147">
        <f t="shared" si="1668"/>
        <v>990</v>
      </c>
      <c r="S704" s="147">
        <f t="shared" si="1668"/>
        <v>870</v>
      </c>
      <c r="T704" s="147">
        <f t="shared" si="1668"/>
        <v>740</v>
      </c>
      <c r="U704" s="147">
        <f t="shared" si="1668"/>
        <v>4</v>
      </c>
      <c r="V704" s="147" t="str">
        <f t="shared" si="1660"/>
        <v xml:space="preserve">Các tuyến đường giao thông không đấu nối trực tiếp và thông ra </v>
      </c>
      <c r="W704" s="147" t="str">
        <f t="shared" ref="W704:X704" si="1670">W703</f>
        <v>Đường Sông Trầu - Cây Gáo - Vĩnh Tân</v>
      </c>
      <c r="X704" s="147" t="str">
        <f t="shared" si="1670"/>
        <v xml:space="preserve"> đoạn từ Đường Trảng Bom - Thanh Bình</v>
      </c>
      <c r="Y704" s="147" t="str">
        <f t="shared" si="1634"/>
        <v xml:space="preserve"> đến Đường Vĩnh Tân - Cây Điệp</v>
      </c>
      <c r="Z704" s="147" t="s">
        <v>335</v>
      </c>
      <c r="AA704" s="149" t="s">
        <v>333</v>
      </c>
      <c r="AB704" s="149" t="s">
        <v>334</v>
      </c>
      <c r="AC704" s="149" t="s">
        <v>273</v>
      </c>
      <c r="AD704" s="123"/>
    </row>
    <row r="705" spans="1:30" s="92" customFormat="1" ht="110.25" x14ac:dyDescent="0.25">
      <c r="A705" s="32">
        <f t="shared" si="1535"/>
        <v>700</v>
      </c>
      <c r="B705" s="32" t="str">
        <f t="shared" si="1622"/>
        <v>VT4*0,8</v>
      </c>
      <c r="C705" s="32" t="str">
        <f t="shared" si="1659"/>
        <v>bs</v>
      </c>
      <c r="D705" s="164" t="str">
        <f>V705&amp;W705&amp;X705&amp;Y705&amp;Z705</f>
        <v>Các tuyến đường giao thông không đấu nối trực tiếp và thông ra Đường Sông Trầu - Cây Gáo - Vĩnh Tân đoạn từ Đường Trảng Bom - Thanh Bình đến Đường Vĩnh Tân - Cây Điệp có hiện trạng là đường nhựa, bê tông xi măng:
- Có bề rộng từ ≥3m đến &lt;5m, cách đường giao thông &gt;1.000m.
- Có bề rộng &lt;3m, cách đường giao thông &gt;200m.</v>
      </c>
      <c r="E705" s="165"/>
      <c r="F705" s="166"/>
      <c r="G705" s="148">
        <v>670</v>
      </c>
      <c r="H705" s="37">
        <v>470</v>
      </c>
      <c r="I705" s="37">
        <v>400</v>
      </c>
      <c r="J705" s="160">
        <f>VLOOKUP(C705,'[4]1. MA DO'!$E$5:$AA$1933,23,0)</f>
        <v>1.1299999999999999</v>
      </c>
      <c r="K705" s="161">
        <f t="shared" si="1532"/>
        <v>1.1299999999999999</v>
      </c>
      <c r="L705" s="161">
        <f t="shared" si="1533"/>
        <v>1.1299999999999999</v>
      </c>
      <c r="M705" s="146">
        <f t="shared" si="1664"/>
        <v>0</v>
      </c>
      <c r="N705" s="146">
        <f t="shared" si="1665"/>
        <v>0</v>
      </c>
      <c r="O705" s="146">
        <f t="shared" si="1666"/>
        <v>0</v>
      </c>
      <c r="P705" s="146">
        <f t="shared" si="1667"/>
        <v>0</v>
      </c>
      <c r="Q705" s="147">
        <f t="shared" si="1668"/>
        <v>2100</v>
      </c>
      <c r="R705" s="147">
        <f t="shared" si="1668"/>
        <v>990</v>
      </c>
      <c r="S705" s="147">
        <f t="shared" si="1668"/>
        <v>870</v>
      </c>
      <c r="T705" s="147">
        <f t="shared" si="1668"/>
        <v>740</v>
      </c>
      <c r="U705" s="147">
        <f t="shared" si="1668"/>
        <v>4</v>
      </c>
      <c r="V705" s="147" t="str">
        <f t="shared" si="1660"/>
        <v xml:space="preserve">Các tuyến đường giao thông không đấu nối trực tiếp và thông ra </v>
      </c>
      <c r="W705" s="147" t="str">
        <f t="shared" ref="W705:X705" si="1671">W704</f>
        <v>Đường Sông Trầu - Cây Gáo - Vĩnh Tân</v>
      </c>
      <c r="X705" s="147" t="str">
        <f t="shared" si="1671"/>
        <v xml:space="preserve"> đoạn từ Đường Trảng Bom - Thanh Bình</v>
      </c>
      <c r="Y705" s="147" t="str">
        <f t="shared" si="1634"/>
        <v xml:space="preserve"> đến Đường Vĩnh Tân - Cây Điệp</v>
      </c>
      <c r="Z705" s="147" t="s">
        <v>347</v>
      </c>
      <c r="AA705" s="147">
        <v>0</v>
      </c>
      <c r="AB705" s="147">
        <v>0</v>
      </c>
      <c r="AC705" s="147">
        <v>0</v>
      </c>
      <c r="AD705" s="123"/>
    </row>
    <row r="706" spans="1:30" s="92" customFormat="1" ht="47.25" x14ac:dyDescent="0.25">
      <c r="A706" s="32">
        <f t="shared" si="1535"/>
        <v>701</v>
      </c>
      <c r="B706" s="32" t="s">
        <v>266</v>
      </c>
      <c r="C706" s="32" t="str">
        <f>$B$706</f>
        <v>bs</v>
      </c>
      <c r="D706" s="34" t="s">
        <v>285</v>
      </c>
      <c r="E706" s="150" t="s">
        <v>65</v>
      </c>
      <c r="F706" s="150" t="s">
        <v>337</v>
      </c>
      <c r="G706" s="37">
        <v>2100</v>
      </c>
      <c r="H706" s="37">
        <v>1500</v>
      </c>
      <c r="I706" s="37">
        <v>1300</v>
      </c>
      <c r="J706" s="160">
        <f>VLOOKUP(C706,'[4]1. MA DO'!$E$5:$AA$1933,23,0)</f>
        <v>1.1299999999999999</v>
      </c>
      <c r="K706" s="161">
        <f t="shared" si="1532"/>
        <v>1.1299999999999999</v>
      </c>
      <c r="L706" s="161">
        <f t="shared" si="1533"/>
        <v>1.1299999999999999</v>
      </c>
      <c r="M706" s="146"/>
      <c r="N706" s="146"/>
      <c r="O706" s="146"/>
      <c r="P706" s="146"/>
      <c r="Q706" s="147">
        <f>Q699</f>
        <v>2100</v>
      </c>
      <c r="R706" s="147">
        <f t="shared" ref="R706:T706" si="1672">R699</f>
        <v>990</v>
      </c>
      <c r="S706" s="147">
        <f t="shared" si="1672"/>
        <v>870</v>
      </c>
      <c r="T706" s="147">
        <f t="shared" si="1672"/>
        <v>740</v>
      </c>
      <c r="U706" s="123">
        <v>4</v>
      </c>
      <c r="V706" s="123"/>
      <c r="W706" s="147" t="str">
        <f>D706</f>
        <v>Đường Sông Trầu 17</v>
      </c>
      <c r="X706" s="147" t="str">
        <f>" đoạn từ "&amp;E706</f>
        <v xml:space="preserve"> đoạn từ Đường Trảng Bom - Thanh Bình</v>
      </c>
      <c r="Y706" s="147" t="str">
        <f>" đến "&amp;F706</f>
        <v xml:space="preserve"> đến Giáp ranh xã Vĩnh Tân và đến đường Sông Trầu - Cây Gáo - Vĩnh Tân</v>
      </c>
      <c r="Z706" s="123"/>
      <c r="AA706" s="123"/>
      <c r="AB706" s="123"/>
      <c r="AC706" s="123"/>
      <c r="AD706" s="123"/>
    </row>
    <row r="707" spans="1:30" s="92" customFormat="1" ht="78.75" x14ac:dyDescent="0.25">
      <c r="A707" s="32">
        <f t="shared" si="1535"/>
        <v>702</v>
      </c>
      <c r="B707" s="32" t="str">
        <f t="shared" si="1622"/>
        <v>VT2</v>
      </c>
      <c r="C707" s="32" t="str">
        <f t="shared" ref="C707:C712" si="1673">$B$706</f>
        <v>bs</v>
      </c>
      <c r="D707" s="164" t="str">
        <f>V707&amp;W707&amp;X707&amp;Y707&amp;Z707&amp;"
"&amp;AA707&amp;"
"
&amp;AB707</f>
        <v>Các tuyến đường giao thông đấu nối trực tiếp ra Đường Sông Trầu 17 đoạn từ Đường Trảng Bom - Thanh Bình đến Giáp ranh xã Vĩnh Tân và đến đường Sông Trầu - Cây Gáo - Vĩnh Tân có hiện trạng là đường nhựa, bê tông xi măng:
- Có bề rộng ≥5m, cách đường giao thông ≤1.000m.
- Có bề rộng từ ≥3m đến &lt;5m, cách đường giao thông ≤500m.</v>
      </c>
      <c r="E707" s="165"/>
      <c r="F707" s="166"/>
      <c r="G707" s="148">
        <v>990</v>
      </c>
      <c r="H707" s="37">
        <v>690</v>
      </c>
      <c r="I707" s="37">
        <v>590</v>
      </c>
      <c r="J707" s="160">
        <f>VLOOKUP(C707,'[4]1. MA DO'!$E$5:$AA$1933,23,0)</f>
        <v>1.1299999999999999</v>
      </c>
      <c r="K707" s="161">
        <f t="shared" si="1532"/>
        <v>1.1299999999999999</v>
      </c>
      <c r="L707" s="161">
        <f t="shared" si="1533"/>
        <v>1.1299999999999999</v>
      </c>
      <c r="M707" s="146"/>
      <c r="N707" s="146"/>
      <c r="O707" s="146"/>
      <c r="P707" s="146"/>
      <c r="Q707" s="147">
        <f t="shared" ref="Q707:U707" si="1674">Q706</f>
        <v>2100</v>
      </c>
      <c r="R707" s="147">
        <f t="shared" si="1674"/>
        <v>990</v>
      </c>
      <c r="S707" s="147">
        <f t="shared" si="1674"/>
        <v>870</v>
      </c>
      <c r="T707" s="147">
        <f t="shared" si="1674"/>
        <v>740</v>
      </c>
      <c r="U707" s="147">
        <f t="shared" si="1674"/>
        <v>4</v>
      </c>
      <c r="V707" s="147" t="str">
        <f t="shared" ref="V707:V712" si="1675">V700</f>
        <v xml:space="preserve">Các tuyến đường giao thông đấu nối trực tiếp ra </v>
      </c>
      <c r="W707" s="147" t="str">
        <f t="shared" ref="W707:X707" si="1676">W706</f>
        <v>Đường Sông Trầu 17</v>
      </c>
      <c r="X707" s="147" t="str">
        <f t="shared" si="1676"/>
        <v xml:space="preserve"> đoạn từ Đường Trảng Bom - Thanh Bình</v>
      </c>
      <c r="Y707" s="147" t="str">
        <f t="shared" si="1634"/>
        <v xml:space="preserve"> đến Giáp ranh xã Vĩnh Tân và đến đường Sông Trầu - Cây Gáo - Vĩnh Tân</v>
      </c>
      <c r="Z707" s="147" t="s">
        <v>335</v>
      </c>
      <c r="AA707" s="149" t="s">
        <v>331</v>
      </c>
      <c r="AB707" s="149" t="s">
        <v>332</v>
      </c>
      <c r="AC707" s="147">
        <v>0</v>
      </c>
      <c r="AD707" s="123"/>
    </row>
    <row r="708" spans="1:30" s="92" customFormat="1" ht="78.75" x14ac:dyDescent="0.25">
      <c r="A708" s="32">
        <f t="shared" si="1535"/>
        <v>703</v>
      </c>
      <c r="B708" s="32" t="str">
        <f t="shared" si="1622"/>
        <v>VT3</v>
      </c>
      <c r="C708" s="32" t="str">
        <f t="shared" si="1673"/>
        <v>bs</v>
      </c>
      <c r="D708" s="164" t="str">
        <f>V708&amp;W708&amp;X708&amp;Y708&amp;Z708&amp;"
"&amp;AA708&amp;"
"&amp;AB708&amp;"
"&amp;AC708</f>
        <v>Các tuyến đường giao thông đấu nối trực tiếp ra Đường Sông Trầu 17 đoạn từ Đường Trảng Bom - Thanh Bình đến Giáp ranh xã Vĩnh Tân và đến đường Sông Trầu - Cây Gáo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708" s="165"/>
      <c r="F708" s="166"/>
      <c r="G708" s="148">
        <v>870</v>
      </c>
      <c r="H708" s="37">
        <v>610</v>
      </c>
      <c r="I708" s="37">
        <v>520</v>
      </c>
      <c r="J708" s="160">
        <f>VLOOKUP(C708,'[4]1. MA DO'!$E$5:$AA$1933,23,0)</f>
        <v>1.1299999999999999</v>
      </c>
      <c r="K708" s="161">
        <f t="shared" si="1532"/>
        <v>1.1299999999999999</v>
      </c>
      <c r="L708" s="161">
        <f t="shared" si="1533"/>
        <v>1.1299999999999999</v>
      </c>
      <c r="M708" s="146"/>
      <c r="N708" s="146"/>
      <c r="O708" s="146"/>
      <c r="P708" s="146"/>
      <c r="Q708" s="147">
        <f t="shared" ref="Q708:U708" si="1677">Q707</f>
        <v>2100</v>
      </c>
      <c r="R708" s="147">
        <f t="shared" si="1677"/>
        <v>990</v>
      </c>
      <c r="S708" s="147">
        <f t="shared" si="1677"/>
        <v>870</v>
      </c>
      <c r="T708" s="147">
        <f t="shared" si="1677"/>
        <v>740</v>
      </c>
      <c r="U708" s="147">
        <f t="shared" si="1677"/>
        <v>4</v>
      </c>
      <c r="V708" s="147" t="str">
        <f t="shared" si="1675"/>
        <v xml:space="preserve">Các tuyến đường giao thông đấu nối trực tiếp ra </v>
      </c>
      <c r="W708" s="147" t="str">
        <f t="shared" ref="W708:X708" si="1678">W707</f>
        <v>Đường Sông Trầu 17</v>
      </c>
      <c r="X708" s="147" t="str">
        <f t="shared" si="1678"/>
        <v xml:space="preserve"> đoạn từ Đường Trảng Bom - Thanh Bình</v>
      </c>
      <c r="Y708" s="147" t="str">
        <f t="shared" si="1634"/>
        <v xml:space="preserve"> đến Giáp ranh xã Vĩnh Tân và đến đường Sông Trầu - Cây Gáo - Vĩnh Tân</v>
      </c>
      <c r="Z708" s="147" t="s">
        <v>335</v>
      </c>
      <c r="AA708" s="149" t="s">
        <v>333</v>
      </c>
      <c r="AB708" s="149" t="s">
        <v>334</v>
      </c>
      <c r="AC708" s="149" t="s">
        <v>273</v>
      </c>
      <c r="AD708" s="123"/>
    </row>
    <row r="709" spans="1:30" s="92" customFormat="1" ht="94.5" x14ac:dyDescent="0.25">
      <c r="A709" s="32">
        <f t="shared" si="1535"/>
        <v>704</v>
      </c>
      <c r="B709" s="32" t="str">
        <f t="shared" si="1622"/>
        <v>VT4</v>
      </c>
      <c r="C709" s="32" t="str">
        <f t="shared" si="1673"/>
        <v>bs</v>
      </c>
      <c r="D709" s="164" t="str">
        <f>V709&amp;W709&amp;X709&amp;Y709&amp;Z709</f>
        <v>Các tuyến đường giao thông đấu nối trực tiếp ra Đường Sông Trầu 17 đoạn từ Đường Trảng Bom - Thanh Bình đến Giáp ranh xã Vĩnh Tân và đến đường Sông Trầu - Cây Gáo - Vĩnh Tân có hiện trạng là đường nhựa, bê tông xi măng:
- Có bề rộng từ ≥3m đến &lt;5m, cách đường giao thông &gt;1.000m.
- Có bề rộng &lt;3m, cách đường giao thông &gt;200m.</v>
      </c>
      <c r="E709" s="165"/>
      <c r="F709" s="166"/>
      <c r="G709" s="148">
        <v>740</v>
      </c>
      <c r="H709" s="37">
        <v>520</v>
      </c>
      <c r="I709" s="37">
        <v>440</v>
      </c>
      <c r="J709" s="160">
        <f>VLOOKUP(C709,'[4]1. MA DO'!$E$5:$AA$1933,23,0)</f>
        <v>1.1299999999999999</v>
      </c>
      <c r="K709" s="161">
        <f t="shared" si="1532"/>
        <v>1.1299999999999999</v>
      </c>
      <c r="L709" s="161">
        <f t="shared" si="1533"/>
        <v>1.1299999999999999</v>
      </c>
      <c r="M709" s="146"/>
      <c r="N709" s="146"/>
      <c r="O709" s="146"/>
      <c r="P709" s="146"/>
      <c r="Q709" s="147">
        <f t="shared" ref="Q709:U709" si="1679">Q708</f>
        <v>2100</v>
      </c>
      <c r="R709" s="147">
        <f t="shared" si="1679"/>
        <v>990</v>
      </c>
      <c r="S709" s="147">
        <f t="shared" si="1679"/>
        <v>870</v>
      </c>
      <c r="T709" s="147">
        <f t="shared" si="1679"/>
        <v>740</v>
      </c>
      <c r="U709" s="147">
        <f t="shared" si="1679"/>
        <v>4</v>
      </c>
      <c r="V709" s="147" t="str">
        <f t="shared" si="1675"/>
        <v xml:space="preserve">Các tuyến đường giao thông đấu nối trực tiếp ra </v>
      </c>
      <c r="W709" s="147" t="str">
        <f t="shared" ref="W709:X709" si="1680">W708</f>
        <v>Đường Sông Trầu 17</v>
      </c>
      <c r="X709" s="147" t="str">
        <f t="shared" si="1680"/>
        <v xml:space="preserve"> đoạn từ Đường Trảng Bom - Thanh Bình</v>
      </c>
      <c r="Y709" s="147" t="str">
        <f t="shared" si="1634"/>
        <v xml:space="preserve"> đến Giáp ranh xã Vĩnh Tân và đến đường Sông Trầu - Cây Gáo - Vĩnh Tân</v>
      </c>
      <c r="Z709" s="147" t="s">
        <v>347</v>
      </c>
      <c r="AA709" s="147">
        <v>0</v>
      </c>
      <c r="AB709" s="147">
        <v>0</v>
      </c>
      <c r="AC709" s="147">
        <v>0</v>
      </c>
      <c r="AD709" s="123"/>
    </row>
    <row r="710" spans="1:30" s="92" customFormat="1" ht="110.25" x14ac:dyDescent="0.25">
      <c r="A710" s="32">
        <f t="shared" si="1535"/>
        <v>705</v>
      </c>
      <c r="B710" s="32" t="str">
        <f t="shared" si="1622"/>
        <v>VT2*0,8</v>
      </c>
      <c r="C710" s="32" t="str">
        <f t="shared" si="1673"/>
        <v>bs</v>
      </c>
      <c r="D710" s="164" t="str">
        <f>V710&amp;W710&amp;X710&amp;Y710&amp;Z710&amp;"
"&amp;AA710&amp;"
"
&amp;AB710</f>
        <v>Các tuyến đường giao thông không đấu nối trực tiếp và thông ra Đường Sông Trầu 17 đoạn từ Đường Trảng Bom - Thanh Bình đến Giáp ranh xã Vĩnh Tân và đến đường Sông Trầu - Cây Gáo - Vĩnh Tân có hiện trạng là đường nhựa, bê tông xi măng:
- Có bề rộng ≥5m, cách đường giao thông ≤1.000m.
- Có bề rộng từ ≥3m đến &lt;5m, cách đường giao thông ≤500m.</v>
      </c>
      <c r="E710" s="165"/>
      <c r="F710" s="166"/>
      <c r="G710" s="148">
        <v>890</v>
      </c>
      <c r="H710" s="37">
        <v>620</v>
      </c>
      <c r="I710" s="37">
        <v>530</v>
      </c>
      <c r="J710" s="160">
        <f>VLOOKUP(C710,'[4]1. MA DO'!$E$5:$AA$1933,23,0)</f>
        <v>1.1299999999999999</v>
      </c>
      <c r="K710" s="161">
        <f t="shared" si="1532"/>
        <v>1.1299999999999999</v>
      </c>
      <c r="L710" s="161">
        <f t="shared" si="1533"/>
        <v>1.1299999999999999</v>
      </c>
      <c r="M710" s="146">
        <f t="shared" ref="M710:M712" si="1681">M709</f>
        <v>0</v>
      </c>
      <c r="N710" s="146">
        <f t="shared" ref="N710:N712" si="1682">N709</f>
        <v>0</v>
      </c>
      <c r="O710" s="146">
        <f t="shared" ref="O710:O712" si="1683">O709</f>
        <v>0</v>
      </c>
      <c r="P710" s="146">
        <f t="shared" ref="P710:P712" si="1684">P709</f>
        <v>0</v>
      </c>
      <c r="Q710" s="147">
        <f t="shared" ref="Q710:U710" si="1685">Q709</f>
        <v>2100</v>
      </c>
      <c r="R710" s="147">
        <f t="shared" si="1685"/>
        <v>990</v>
      </c>
      <c r="S710" s="147">
        <f t="shared" si="1685"/>
        <v>870</v>
      </c>
      <c r="T710" s="147">
        <f t="shared" si="1685"/>
        <v>740</v>
      </c>
      <c r="U710" s="147">
        <f t="shared" si="1685"/>
        <v>4</v>
      </c>
      <c r="V710" s="147" t="str">
        <f t="shared" si="1675"/>
        <v xml:space="preserve">Các tuyến đường giao thông không đấu nối trực tiếp và thông ra </v>
      </c>
      <c r="W710" s="147" t="str">
        <f t="shared" ref="W710:X710" si="1686">W709</f>
        <v>Đường Sông Trầu 17</v>
      </c>
      <c r="X710" s="147" t="str">
        <f t="shared" si="1686"/>
        <v xml:space="preserve"> đoạn từ Đường Trảng Bom - Thanh Bình</v>
      </c>
      <c r="Y710" s="147" t="str">
        <f t="shared" si="1634"/>
        <v xml:space="preserve"> đến Giáp ranh xã Vĩnh Tân và đến đường Sông Trầu - Cây Gáo - Vĩnh Tân</v>
      </c>
      <c r="Z710" s="147" t="s">
        <v>335</v>
      </c>
      <c r="AA710" s="149" t="s">
        <v>331</v>
      </c>
      <c r="AB710" s="149" t="s">
        <v>332</v>
      </c>
      <c r="AC710" s="147">
        <v>0</v>
      </c>
      <c r="AD710" s="123"/>
    </row>
    <row r="711" spans="1:30" s="92" customFormat="1" ht="110.25" x14ac:dyDescent="0.25">
      <c r="A711" s="32">
        <f t="shared" si="1535"/>
        <v>706</v>
      </c>
      <c r="B711" s="32" t="str">
        <f t="shared" si="1622"/>
        <v>VT3*0,8</v>
      </c>
      <c r="C711" s="32" t="str">
        <f t="shared" si="1673"/>
        <v>bs</v>
      </c>
      <c r="D711" s="164" t="str">
        <f>V711&amp;W711&amp;X711&amp;Y711&amp;Z711&amp;"
"&amp;AA711&amp;"
"
&amp;AB711&amp;"
"&amp;AC711</f>
        <v>Các tuyến đường giao thông không đấu nối trực tiếp và thông ra Đường Sông Trầu 17 đoạn từ Đường Trảng Bom - Thanh Bình đến Giáp ranh xã Vĩnh Tân và đến đường Sông Trầu - Cây Gáo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711" s="165"/>
      <c r="F711" s="166"/>
      <c r="G711" s="148">
        <v>780</v>
      </c>
      <c r="H711" s="37">
        <v>550</v>
      </c>
      <c r="I711" s="37">
        <v>470</v>
      </c>
      <c r="J711" s="160">
        <f>VLOOKUP(C711,'[4]1. MA DO'!$E$5:$AA$1933,23,0)</f>
        <v>1.1299999999999999</v>
      </c>
      <c r="K711" s="161">
        <f t="shared" ref="K711:K724" si="1687">J711</f>
        <v>1.1299999999999999</v>
      </c>
      <c r="L711" s="161">
        <f t="shared" ref="L711:L724" si="1688">J711</f>
        <v>1.1299999999999999</v>
      </c>
      <c r="M711" s="146">
        <f t="shared" si="1681"/>
        <v>0</v>
      </c>
      <c r="N711" s="146">
        <f t="shared" si="1682"/>
        <v>0</v>
      </c>
      <c r="O711" s="146">
        <f t="shared" si="1683"/>
        <v>0</v>
      </c>
      <c r="P711" s="146">
        <f t="shared" si="1684"/>
        <v>0</v>
      </c>
      <c r="Q711" s="147">
        <f t="shared" ref="Q711:U711" si="1689">Q710</f>
        <v>2100</v>
      </c>
      <c r="R711" s="147">
        <f t="shared" si="1689"/>
        <v>990</v>
      </c>
      <c r="S711" s="147">
        <f t="shared" si="1689"/>
        <v>870</v>
      </c>
      <c r="T711" s="147">
        <f t="shared" si="1689"/>
        <v>740</v>
      </c>
      <c r="U711" s="147">
        <f t="shared" si="1689"/>
        <v>4</v>
      </c>
      <c r="V711" s="147" t="str">
        <f t="shared" si="1675"/>
        <v xml:space="preserve">Các tuyến đường giao thông không đấu nối trực tiếp và thông ra </v>
      </c>
      <c r="W711" s="147" t="str">
        <f t="shared" ref="W711:X711" si="1690">W710</f>
        <v>Đường Sông Trầu 17</v>
      </c>
      <c r="X711" s="147" t="str">
        <f t="shared" si="1690"/>
        <v xml:space="preserve"> đoạn từ Đường Trảng Bom - Thanh Bình</v>
      </c>
      <c r="Y711" s="147" t="str">
        <f t="shared" si="1634"/>
        <v xml:space="preserve"> đến Giáp ranh xã Vĩnh Tân và đến đường Sông Trầu - Cây Gáo - Vĩnh Tân</v>
      </c>
      <c r="Z711" s="147" t="s">
        <v>335</v>
      </c>
      <c r="AA711" s="149" t="s">
        <v>333</v>
      </c>
      <c r="AB711" s="149" t="s">
        <v>334</v>
      </c>
      <c r="AC711" s="149" t="s">
        <v>273</v>
      </c>
      <c r="AD711" s="123"/>
    </row>
    <row r="712" spans="1:30" s="92" customFormat="1" ht="110.25" x14ac:dyDescent="0.25">
      <c r="A712" s="32">
        <f t="shared" ref="A712:A724" si="1691">A711+1</f>
        <v>707</v>
      </c>
      <c r="B712" s="32" t="str">
        <f t="shared" si="1622"/>
        <v>VT4*0,8</v>
      </c>
      <c r="C712" s="32" t="str">
        <f t="shared" si="1673"/>
        <v>bs</v>
      </c>
      <c r="D712" s="164" t="str">
        <f>V712&amp;W712&amp;X712&amp;Y712&amp;Z712</f>
        <v>Các tuyến đường giao thông không đấu nối trực tiếp và thông ra Đường Sông Trầu 17 đoạn từ Đường Trảng Bom - Thanh Bình đến Giáp ranh xã Vĩnh Tân và đến đường Sông Trầu - Cây Gáo - Vĩnh Tân có hiện trạng là đường nhựa, bê tông xi măng:
- Có bề rộng từ ≥3m đến &lt;5m, cách đường giao thông &gt;1.000m.
- Có bề rộng &lt;3m, cách đường giao thông &gt;200m.</v>
      </c>
      <c r="E712" s="165"/>
      <c r="F712" s="166"/>
      <c r="G712" s="148">
        <v>670</v>
      </c>
      <c r="H712" s="37">
        <v>470</v>
      </c>
      <c r="I712" s="37">
        <v>400</v>
      </c>
      <c r="J712" s="160">
        <f>VLOOKUP(C712,'[4]1. MA DO'!$E$5:$AA$1933,23,0)</f>
        <v>1.1299999999999999</v>
      </c>
      <c r="K712" s="161">
        <f t="shared" si="1687"/>
        <v>1.1299999999999999</v>
      </c>
      <c r="L712" s="161">
        <f t="shared" si="1688"/>
        <v>1.1299999999999999</v>
      </c>
      <c r="M712" s="146">
        <f t="shared" si="1681"/>
        <v>0</v>
      </c>
      <c r="N712" s="146">
        <f t="shared" si="1682"/>
        <v>0</v>
      </c>
      <c r="O712" s="146">
        <f t="shared" si="1683"/>
        <v>0</v>
      </c>
      <c r="P712" s="146">
        <f t="shared" si="1684"/>
        <v>0</v>
      </c>
      <c r="Q712" s="147">
        <f t="shared" ref="Q712:U712" si="1692">Q711</f>
        <v>2100</v>
      </c>
      <c r="R712" s="147">
        <f t="shared" si="1692"/>
        <v>990</v>
      </c>
      <c r="S712" s="147">
        <f t="shared" si="1692"/>
        <v>870</v>
      </c>
      <c r="T712" s="147">
        <f t="shared" si="1692"/>
        <v>740</v>
      </c>
      <c r="U712" s="147">
        <f t="shared" si="1692"/>
        <v>4</v>
      </c>
      <c r="V712" s="147" t="str">
        <f t="shared" si="1675"/>
        <v xml:space="preserve">Các tuyến đường giao thông không đấu nối trực tiếp và thông ra </v>
      </c>
      <c r="W712" s="147" t="str">
        <f t="shared" ref="W712:X712" si="1693">W711</f>
        <v>Đường Sông Trầu 17</v>
      </c>
      <c r="X712" s="147" t="str">
        <f t="shared" si="1693"/>
        <v xml:space="preserve"> đoạn từ Đường Trảng Bom - Thanh Bình</v>
      </c>
      <c r="Y712" s="147" t="str">
        <f t="shared" si="1634"/>
        <v xml:space="preserve"> đến Giáp ranh xã Vĩnh Tân và đến đường Sông Trầu - Cây Gáo - Vĩnh Tân</v>
      </c>
      <c r="Z712" s="147" t="s">
        <v>347</v>
      </c>
      <c r="AA712" s="147">
        <v>0</v>
      </c>
      <c r="AB712" s="147">
        <v>0</v>
      </c>
      <c r="AC712" s="147">
        <v>0</v>
      </c>
      <c r="AD712" s="123"/>
    </row>
    <row r="713" spans="1:30" s="92" customFormat="1" ht="47.25" x14ac:dyDescent="0.25">
      <c r="A713" s="32">
        <f t="shared" si="1691"/>
        <v>708</v>
      </c>
      <c r="B713" s="32" t="s">
        <v>266</v>
      </c>
      <c r="C713" s="32" t="str">
        <f>$B$713</f>
        <v>bs</v>
      </c>
      <c r="D713" s="34" t="s">
        <v>286</v>
      </c>
      <c r="E713" s="150" t="s">
        <v>65</v>
      </c>
      <c r="F713" s="150" t="s">
        <v>48</v>
      </c>
      <c r="G713" s="37">
        <v>2100</v>
      </c>
      <c r="H713" s="37">
        <v>1500</v>
      </c>
      <c r="I713" s="37">
        <v>1300</v>
      </c>
      <c r="J713" s="160">
        <f>VLOOKUP(C713,'[4]1. MA DO'!$E$5:$AA$1933,23,0)</f>
        <v>1.1299999999999999</v>
      </c>
      <c r="K713" s="161">
        <f t="shared" si="1687"/>
        <v>1.1299999999999999</v>
      </c>
      <c r="L713" s="161">
        <f t="shared" si="1688"/>
        <v>1.1299999999999999</v>
      </c>
      <c r="M713" s="146"/>
      <c r="N713" s="146"/>
      <c r="O713" s="146"/>
      <c r="P713" s="146"/>
      <c r="Q713" s="147">
        <f>Q706</f>
        <v>2100</v>
      </c>
      <c r="R713" s="147">
        <f t="shared" ref="R713:T713" si="1694">R706</f>
        <v>990</v>
      </c>
      <c r="S713" s="147">
        <f t="shared" si="1694"/>
        <v>870</v>
      </c>
      <c r="T713" s="147">
        <f t="shared" si="1694"/>
        <v>740</v>
      </c>
      <c r="U713" s="123">
        <v>4</v>
      </c>
      <c r="V713" s="123"/>
      <c r="W713" s="147" t="str">
        <f>D713</f>
        <v>Đường số 20</v>
      </c>
      <c r="X713" s="147" t="str">
        <f>" đoạn từ "&amp;E713</f>
        <v xml:space="preserve"> đoạn từ Đường Trảng Bom - Thanh Bình</v>
      </c>
      <c r="Y713" s="147" t="str">
        <f>" đến "&amp;F713</f>
        <v xml:space="preserve"> đến Giáp ranh xã Hưng Thịnh</v>
      </c>
      <c r="Z713" s="123"/>
      <c r="AA713" s="123"/>
      <c r="AB713" s="123"/>
      <c r="AC713" s="123"/>
      <c r="AD713" s="123" t="s">
        <v>283</v>
      </c>
    </row>
    <row r="714" spans="1:30" s="92" customFormat="1" ht="78.75" x14ac:dyDescent="0.25">
      <c r="A714" s="32">
        <f t="shared" si="1691"/>
        <v>709</v>
      </c>
      <c r="B714" s="32" t="str">
        <f t="shared" si="1622"/>
        <v>VT2</v>
      </c>
      <c r="C714" s="32" t="str">
        <f t="shared" ref="C714:C719" si="1695">$B$713</f>
        <v>bs</v>
      </c>
      <c r="D714" s="164" t="str">
        <f>V714&amp;W714&amp;X714&amp;Y714&amp;Z714&amp;"
"&amp;AA714&amp;"
"
&amp;AB714</f>
        <v>Các tuyến đường giao thông đấu nối trực tiếp ra Đường số 20 đoạn từ Đường Trảng Bom - Thanh Bình đến Giáp ranh xã Hưng Thịnh có hiện trạng là đường nhựa, bê tông xi măng:
- Có bề rộng ≥5m, cách đường giao thông ≤1.000m.
- Có bề rộng từ ≥3m đến &lt;5m, cách đường giao thông ≤500m.</v>
      </c>
      <c r="E714" s="165"/>
      <c r="F714" s="166"/>
      <c r="G714" s="148">
        <v>990</v>
      </c>
      <c r="H714" s="37">
        <v>690</v>
      </c>
      <c r="I714" s="37">
        <v>590</v>
      </c>
      <c r="J714" s="160">
        <f>VLOOKUP(C714,'[4]1. MA DO'!$E$5:$AA$1933,23,0)</f>
        <v>1.1299999999999999</v>
      </c>
      <c r="K714" s="161">
        <f t="shared" si="1687"/>
        <v>1.1299999999999999</v>
      </c>
      <c r="L714" s="161">
        <f t="shared" si="1688"/>
        <v>1.1299999999999999</v>
      </c>
      <c r="M714" s="146"/>
      <c r="N714" s="146"/>
      <c r="O714" s="146"/>
      <c r="P714" s="146"/>
      <c r="Q714" s="147">
        <f t="shared" ref="Q714:U714" si="1696">Q713</f>
        <v>2100</v>
      </c>
      <c r="R714" s="147">
        <f t="shared" si="1696"/>
        <v>990</v>
      </c>
      <c r="S714" s="147">
        <f t="shared" si="1696"/>
        <v>870</v>
      </c>
      <c r="T714" s="147">
        <f t="shared" si="1696"/>
        <v>740</v>
      </c>
      <c r="U714" s="147">
        <f t="shared" si="1696"/>
        <v>4</v>
      </c>
      <c r="V714" s="147" t="str">
        <f t="shared" ref="V714:V719" si="1697">V707</f>
        <v xml:space="preserve">Các tuyến đường giao thông đấu nối trực tiếp ra </v>
      </c>
      <c r="W714" s="147" t="str">
        <f t="shared" ref="W714:X714" si="1698">W713</f>
        <v>Đường số 20</v>
      </c>
      <c r="X714" s="147" t="str">
        <f t="shared" si="1698"/>
        <v xml:space="preserve"> đoạn từ Đường Trảng Bom - Thanh Bình</v>
      </c>
      <c r="Y714" s="147" t="str">
        <f t="shared" si="1634"/>
        <v xml:space="preserve"> đến Giáp ranh xã Hưng Thịnh</v>
      </c>
      <c r="Z714" s="147" t="s">
        <v>335</v>
      </c>
      <c r="AA714" s="149" t="s">
        <v>331</v>
      </c>
      <c r="AB714" s="149" t="s">
        <v>332</v>
      </c>
      <c r="AC714" s="147">
        <v>0</v>
      </c>
      <c r="AD714" s="123"/>
    </row>
    <row r="715" spans="1:30" s="92" customFormat="1" ht="78.75" x14ac:dyDescent="0.25">
      <c r="A715" s="32">
        <f t="shared" si="1691"/>
        <v>710</v>
      </c>
      <c r="B715" s="32" t="str">
        <f t="shared" si="1622"/>
        <v>VT3</v>
      </c>
      <c r="C715" s="32" t="str">
        <f t="shared" si="1695"/>
        <v>bs</v>
      </c>
      <c r="D715" s="164" t="str">
        <f>V715&amp;W715&amp;X715&amp;Y715&amp;Z715&amp;"
"&amp;AA715&amp;"
"&amp;AB715&amp;"
"&amp;AC715</f>
        <v>Các tuyến đường giao thông đấu nối trực tiếp ra Đường số 20 đoạn từ Đường Trảng Bom - Thanh Bình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715" s="165"/>
      <c r="F715" s="166"/>
      <c r="G715" s="148">
        <v>870</v>
      </c>
      <c r="H715" s="37">
        <v>610</v>
      </c>
      <c r="I715" s="37">
        <v>520</v>
      </c>
      <c r="J715" s="160">
        <f>VLOOKUP(C715,'[4]1. MA DO'!$E$5:$AA$1933,23,0)</f>
        <v>1.1299999999999999</v>
      </c>
      <c r="K715" s="161">
        <f t="shared" si="1687"/>
        <v>1.1299999999999999</v>
      </c>
      <c r="L715" s="161">
        <f t="shared" si="1688"/>
        <v>1.1299999999999999</v>
      </c>
      <c r="M715" s="146"/>
      <c r="N715" s="146"/>
      <c r="O715" s="146"/>
      <c r="P715" s="146"/>
      <c r="Q715" s="147">
        <f t="shared" ref="Q715:U715" si="1699">Q714</f>
        <v>2100</v>
      </c>
      <c r="R715" s="147">
        <f t="shared" si="1699"/>
        <v>990</v>
      </c>
      <c r="S715" s="147">
        <f t="shared" si="1699"/>
        <v>870</v>
      </c>
      <c r="T715" s="147">
        <f t="shared" si="1699"/>
        <v>740</v>
      </c>
      <c r="U715" s="147">
        <f t="shared" si="1699"/>
        <v>4</v>
      </c>
      <c r="V715" s="147" t="str">
        <f t="shared" si="1697"/>
        <v xml:space="preserve">Các tuyến đường giao thông đấu nối trực tiếp ra </v>
      </c>
      <c r="W715" s="147" t="str">
        <f t="shared" ref="W715:X715" si="1700">W714</f>
        <v>Đường số 20</v>
      </c>
      <c r="X715" s="147" t="str">
        <f t="shared" si="1700"/>
        <v xml:space="preserve"> đoạn từ Đường Trảng Bom - Thanh Bình</v>
      </c>
      <c r="Y715" s="147" t="str">
        <f t="shared" si="1634"/>
        <v xml:space="preserve"> đến Giáp ranh xã Hưng Thịnh</v>
      </c>
      <c r="Z715" s="147" t="s">
        <v>335</v>
      </c>
      <c r="AA715" s="149" t="s">
        <v>333</v>
      </c>
      <c r="AB715" s="149" t="s">
        <v>334</v>
      </c>
      <c r="AC715" s="149" t="s">
        <v>273</v>
      </c>
      <c r="AD715" s="123"/>
    </row>
    <row r="716" spans="1:30" s="92" customFormat="1" ht="94.5" x14ac:dyDescent="0.25">
      <c r="A716" s="32">
        <f t="shared" si="1691"/>
        <v>711</v>
      </c>
      <c r="B716" s="32" t="str">
        <f t="shared" si="1622"/>
        <v>VT4</v>
      </c>
      <c r="C716" s="32" t="str">
        <f t="shared" si="1695"/>
        <v>bs</v>
      </c>
      <c r="D716" s="164" t="str">
        <f>V716&amp;W716&amp;X716&amp;Y716&amp;Z716</f>
        <v>Các tuyến đường giao thông đấu nối trực tiếp ra Đường số 20 đoạn từ Đường Trảng Bom - Thanh Bình đến Giáp ranh xã Hưng Thịnh có hiện trạng là đường nhựa, bê tông xi măng:
- Có bề rộng từ ≥3m đến &lt;5m, cách đường giao thông &gt;1.000m.
- Có bề rộng &lt;3m, cách đường giao thông &gt;200m.</v>
      </c>
      <c r="E716" s="165"/>
      <c r="F716" s="166"/>
      <c r="G716" s="148">
        <v>740</v>
      </c>
      <c r="H716" s="37">
        <v>520</v>
      </c>
      <c r="I716" s="37">
        <v>440</v>
      </c>
      <c r="J716" s="160">
        <f>VLOOKUP(C716,'[4]1. MA DO'!$E$5:$AA$1933,23,0)</f>
        <v>1.1299999999999999</v>
      </c>
      <c r="K716" s="161">
        <f t="shared" si="1687"/>
        <v>1.1299999999999999</v>
      </c>
      <c r="L716" s="161">
        <f t="shared" si="1688"/>
        <v>1.1299999999999999</v>
      </c>
      <c r="M716" s="146"/>
      <c r="N716" s="146"/>
      <c r="O716" s="146"/>
      <c r="P716" s="146"/>
      <c r="Q716" s="147">
        <f t="shared" ref="Q716:U716" si="1701">Q715</f>
        <v>2100</v>
      </c>
      <c r="R716" s="147">
        <f t="shared" si="1701"/>
        <v>990</v>
      </c>
      <c r="S716" s="147">
        <f t="shared" si="1701"/>
        <v>870</v>
      </c>
      <c r="T716" s="147">
        <f t="shared" si="1701"/>
        <v>740</v>
      </c>
      <c r="U716" s="147">
        <f t="shared" si="1701"/>
        <v>4</v>
      </c>
      <c r="V716" s="147" t="str">
        <f t="shared" si="1697"/>
        <v xml:space="preserve">Các tuyến đường giao thông đấu nối trực tiếp ra </v>
      </c>
      <c r="W716" s="147" t="str">
        <f t="shared" ref="W716:X716" si="1702">W715</f>
        <v>Đường số 20</v>
      </c>
      <c r="X716" s="147" t="str">
        <f t="shared" si="1702"/>
        <v xml:space="preserve"> đoạn từ Đường Trảng Bom - Thanh Bình</v>
      </c>
      <c r="Y716" s="147" t="str">
        <f t="shared" si="1634"/>
        <v xml:space="preserve"> đến Giáp ranh xã Hưng Thịnh</v>
      </c>
      <c r="Z716" s="147" t="s">
        <v>347</v>
      </c>
      <c r="AA716" s="147">
        <v>0</v>
      </c>
      <c r="AB716" s="147">
        <v>0</v>
      </c>
      <c r="AC716" s="147">
        <v>0</v>
      </c>
      <c r="AD716" s="123"/>
    </row>
    <row r="717" spans="1:30" s="92" customFormat="1" ht="110.25" x14ac:dyDescent="0.25">
      <c r="A717" s="32">
        <f t="shared" si="1691"/>
        <v>712</v>
      </c>
      <c r="B717" s="32" t="str">
        <f t="shared" si="1622"/>
        <v>VT2*0,8</v>
      </c>
      <c r="C717" s="32" t="str">
        <f t="shared" si="1695"/>
        <v>bs</v>
      </c>
      <c r="D717" s="164" t="str">
        <f>V717&amp;W717&amp;X717&amp;Y717&amp;Z717&amp;"
"&amp;AA717&amp;"
"
&amp;AB717</f>
        <v>Các tuyến đường giao thông không đấu nối trực tiếp và thông ra Đường số 20 đoạn từ Đường Trảng Bom - Thanh Bình đến Giáp ranh xã Hưng Thịnh có hiện trạng là đường nhựa, bê tông xi măng:
- Có bề rộng ≥5m, cách đường giao thông ≤1.000m.
- Có bề rộng từ ≥3m đến &lt;5m, cách đường giao thông ≤500m.</v>
      </c>
      <c r="E717" s="165"/>
      <c r="F717" s="166"/>
      <c r="G717" s="148">
        <v>890</v>
      </c>
      <c r="H717" s="37">
        <v>620</v>
      </c>
      <c r="I717" s="37">
        <v>530</v>
      </c>
      <c r="J717" s="160">
        <f>VLOOKUP(C717,'[4]1. MA DO'!$E$5:$AA$1933,23,0)</f>
        <v>1.1299999999999999</v>
      </c>
      <c r="K717" s="161">
        <f t="shared" si="1687"/>
        <v>1.1299999999999999</v>
      </c>
      <c r="L717" s="161">
        <f t="shared" si="1688"/>
        <v>1.1299999999999999</v>
      </c>
      <c r="M717" s="146">
        <f t="shared" ref="M717:M719" si="1703">M716</f>
        <v>0</v>
      </c>
      <c r="N717" s="146">
        <f t="shared" ref="N717:N719" si="1704">N716</f>
        <v>0</v>
      </c>
      <c r="O717" s="146">
        <f t="shared" ref="O717:O719" si="1705">O716</f>
        <v>0</v>
      </c>
      <c r="P717" s="146">
        <f t="shared" ref="P717:P719" si="1706">P716</f>
        <v>0</v>
      </c>
      <c r="Q717" s="147">
        <f t="shared" ref="Q717:U717" si="1707">Q716</f>
        <v>2100</v>
      </c>
      <c r="R717" s="147">
        <f t="shared" si="1707"/>
        <v>990</v>
      </c>
      <c r="S717" s="147">
        <f t="shared" si="1707"/>
        <v>870</v>
      </c>
      <c r="T717" s="147">
        <f t="shared" si="1707"/>
        <v>740</v>
      </c>
      <c r="U717" s="147">
        <f t="shared" si="1707"/>
        <v>4</v>
      </c>
      <c r="V717" s="147" t="str">
        <f t="shared" si="1697"/>
        <v xml:space="preserve">Các tuyến đường giao thông không đấu nối trực tiếp và thông ra </v>
      </c>
      <c r="W717" s="147" t="str">
        <f t="shared" ref="W717:X717" si="1708">W716</f>
        <v>Đường số 20</v>
      </c>
      <c r="X717" s="147" t="str">
        <f t="shared" si="1708"/>
        <v xml:space="preserve"> đoạn từ Đường Trảng Bom - Thanh Bình</v>
      </c>
      <c r="Y717" s="147" t="str">
        <f t="shared" si="1634"/>
        <v xml:space="preserve"> đến Giáp ranh xã Hưng Thịnh</v>
      </c>
      <c r="Z717" s="147" t="s">
        <v>335</v>
      </c>
      <c r="AA717" s="149" t="s">
        <v>331</v>
      </c>
      <c r="AB717" s="149" t="s">
        <v>332</v>
      </c>
      <c r="AC717" s="147">
        <v>0</v>
      </c>
      <c r="AD717" s="123"/>
    </row>
    <row r="718" spans="1:30" s="92" customFormat="1" ht="110.25" x14ac:dyDescent="0.25">
      <c r="A718" s="32">
        <f t="shared" si="1691"/>
        <v>713</v>
      </c>
      <c r="B718" s="32" t="str">
        <f t="shared" si="1622"/>
        <v>VT3*0,8</v>
      </c>
      <c r="C718" s="32" t="str">
        <f t="shared" si="1695"/>
        <v>bs</v>
      </c>
      <c r="D718" s="164" t="str">
        <f>V718&amp;W718&amp;X718&amp;Y718&amp;Z718&amp;"
"&amp;AA718&amp;"
"
&amp;AB718&amp;"
"&amp;AC718</f>
        <v>Các tuyến đường giao thông không đấu nối trực tiếp và thông ra Đường số 20 đoạn từ Đường Trảng Bom - Thanh Bình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718" s="165"/>
      <c r="F718" s="166"/>
      <c r="G718" s="148">
        <v>780</v>
      </c>
      <c r="H718" s="37">
        <v>550</v>
      </c>
      <c r="I718" s="37">
        <v>470</v>
      </c>
      <c r="J718" s="160">
        <f>VLOOKUP(C718,'[4]1. MA DO'!$E$5:$AA$1933,23,0)</f>
        <v>1.1299999999999999</v>
      </c>
      <c r="K718" s="161">
        <f t="shared" si="1687"/>
        <v>1.1299999999999999</v>
      </c>
      <c r="L718" s="161">
        <f t="shared" si="1688"/>
        <v>1.1299999999999999</v>
      </c>
      <c r="M718" s="146">
        <f t="shared" si="1703"/>
        <v>0</v>
      </c>
      <c r="N718" s="146">
        <f t="shared" si="1704"/>
        <v>0</v>
      </c>
      <c r="O718" s="146">
        <f t="shared" si="1705"/>
        <v>0</v>
      </c>
      <c r="P718" s="146">
        <f t="shared" si="1706"/>
        <v>0</v>
      </c>
      <c r="Q718" s="147">
        <f t="shared" ref="Q718:U718" si="1709">Q717</f>
        <v>2100</v>
      </c>
      <c r="R718" s="147">
        <f t="shared" si="1709"/>
        <v>990</v>
      </c>
      <c r="S718" s="147">
        <f t="shared" si="1709"/>
        <v>870</v>
      </c>
      <c r="T718" s="147">
        <f t="shared" si="1709"/>
        <v>740</v>
      </c>
      <c r="U718" s="147">
        <f t="shared" si="1709"/>
        <v>4</v>
      </c>
      <c r="V718" s="147" t="str">
        <f t="shared" si="1697"/>
        <v xml:space="preserve">Các tuyến đường giao thông không đấu nối trực tiếp và thông ra </v>
      </c>
      <c r="W718" s="147" t="str">
        <f t="shared" ref="W718:X718" si="1710">W717</f>
        <v>Đường số 20</v>
      </c>
      <c r="X718" s="147" t="str">
        <f t="shared" si="1710"/>
        <v xml:space="preserve"> đoạn từ Đường Trảng Bom - Thanh Bình</v>
      </c>
      <c r="Y718" s="147" t="str">
        <f t="shared" si="1634"/>
        <v xml:space="preserve"> đến Giáp ranh xã Hưng Thịnh</v>
      </c>
      <c r="Z718" s="147" t="s">
        <v>335</v>
      </c>
      <c r="AA718" s="149" t="s">
        <v>333</v>
      </c>
      <c r="AB718" s="149" t="s">
        <v>334</v>
      </c>
      <c r="AC718" s="149" t="s">
        <v>273</v>
      </c>
      <c r="AD718" s="123"/>
    </row>
    <row r="719" spans="1:30" s="92" customFormat="1" ht="110.25" x14ac:dyDescent="0.25">
      <c r="A719" s="32">
        <f t="shared" si="1691"/>
        <v>714</v>
      </c>
      <c r="B719" s="32" t="str">
        <f t="shared" si="1622"/>
        <v>VT4*0,8</v>
      </c>
      <c r="C719" s="32" t="str">
        <f t="shared" si="1695"/>
        <v>bs</v>
      </c>
      <c r="D719" s="164" t="str">
        <f>V719&amp;W719&amp;X719&amp;Y719&amp;Z719</f>
        <v>Các tuyến đường giao thông không đấu nối trực tiếp và thông ra Đường số 20 đoạn từ Đường Trảng Bom - Thanh Bình đến Giáp ranh xã Hưng Thịnh có hiện trạng là đường nhựa, bê tông xi măng:
- Có bề rộng từ ≥3m đến &lt;5m, cách đường giao thông &gt;1.000m.
- Có bề rộng &lt;3m, cách đường giao thông &gt;200m.</v>
      </c>
      <c r="E719" s="165"/>
      <c r="F719" s="166"/>
      <c r="G719" s="148">
        <v>670</v>
      </c>
      <c r="H719" s="37">
        <v>470</v>
      </c>
      <c r="I719" s="37">
        <v>400</v>
      </c>
      <c r="J719" s="160">
        <f>VLOOKUP(C719,'[4]1. MA DO'!$E$5:$AA$1933,23,0)</f>
        <v>1.1299999999999999</v>
      </c>
      <c r="K719" s="161">
        <f t="shared" si="1687"/>
        <v>1.1299999999999999</v>
      </c>
      <c r="L719" s="161">
        <f t="shared" si="1688"/>
        <v>1.1299999999999999</v>
      </c>
      <c r="M719" s="146">
        <f t="shared" si="1703"/>
        <v>0</v>
      </c>
      <c r="N719" s="146">
        <f t="shared" si="1704"/>
        <v>0</v>
      </c>
      <c r="O719" s="146">
        <f t="shared" si="1705"/>
        <v>0</v>
      </c>
      <c r="P719" s="146">
        <f t="shared" si="1706"/>
        <v>0</v>
      </c>
      <c r="Q719" s="147">
        <f t="shared" ref="Q719:U719" si="1711">Q718</f>
        <v>2100</v>
      </c>
      <c r="R719" s="147">
        <f t="shared" si="1711"/>
        <v>990</v>
      </c>
      <c r="S719" s="147">
        <f t="shared" si="1711"/>
        <v>870</v>
      </c>
      <c r="T719" s="147">
        <f t="shared" si="1711"/>
        <v>740</v>
      </c>
      <c r="U719" s="147">
        <f t="shared" si="1711"/>
        <v>4</v>
      </c>
      <c r="V719" s="147" t="str">
        <f t="shared" si="1697"/>
        <v xml:space="preserve">Các tuyến đường giao thông không đấu nối trực tiếp và thông ra </v>
      </c>
      <c r="W719" s="147" t="str">
        <f t="shared" ref="W719:X719" si="1712">W718</f>
        <v>Đường số 20</v>
      </c>
      <c r="X719" s="147" t="str">
        <f t="shared" si="1712"/>
        <v xml:space="preserve"> đoạn từ Đường Trảng Bom - Thanh Bình</v>
      </c>
      <c r="Y719" s="147" t="str">
        <f t="shared" si="1634"/>
        <v xml:space="preserve"> đến Giáp ranh xã Hưng Thịnh</v>
      </c>
      <c r="Z719" s="147" t="s">
        <v>347</v>
      </c>
      <c r="AA719" s="147">
        <v>0</v>
      </c>
      <c r="AB719" s="147">
        <v>0</v>
      </c>
      <c r="AC719" s="147">
        <v>0</v>
      </c>
      <c r="AD719" s="123"/>
    </row>
    <row r="720" spans="1:30" ht="31.5" x14ac:dyDescent="0.25">
      <c r="A720" s="32">
        <f t="shared" si="1691"/>
        <v>715</v>
      </c>
      <c r="B720" s="32" t="str">
        <f>'Đầu vào (2)'!G680</f>
        <v>TB63DT</v>
      </c>
      <c r="C720" s="32" t="str">
        <f>$B$720</f>
        <v>TB63DT</v>
      </c>
      <c r="D720" s="34" t="str">
        <f>'Đầu vào (2)'!H680</f>
        <v>Đường Trần Quang Khải</v>
      </c>
      <c r="E720" s="34" t="str">
        <f>'Đầu vào (2)'!I680</f>
        <v>Đường Nguyễn Huệ</v>
      </c>
      <c r="F720" s="34" t="str">
        <f>'Đầu vào (2)'!K680</f>
        <v>Đường Hùng Vương</v>
      </c>
      <c r="G720" s="37">
        <v>7300</v>
      </c>
      <c r="H720" s="37">
        <v>5100</v>
      </c>
      <c r="I720" s="37">
        <v>4400</v>
      </c>
      <c r="J720" s="160">
        <f>VLOOKUP(C720,'[4]1. MA DO'!$E$5:$AA$1933,23,0)</f>
        <v>1.1299999999999999</v>
      </c>
      <c r="K720" s="161">
        <f t="shared" si="1687"/>
        <v>1.1299999999999999</v>
      </c>
      <c r="L720" s="161">
        <f t="shared" si="1688"/>
        <v>1.1299999999999999</v>
      </c>
      <c r="M720" s="146">
        <f>'Đầu vào (2)'!L680</f>
        <v>6500</v>
      </c>
      <c r="N720" s="146">
        <f>'Đầu vào (2)'!M680</f>
        <v>0</v>
      </c>
      <c r="O720" s="146">
        <f>'Đầu vào (2)'!N680</f>
        <v>0</v>
      </c>
      <c r="P720" s="146">
        <f>'Đầu vào (2)'!O680</f>
        <v>0</v>
      </c>
      <c r="Q720" s="147">
        <f>VLOOKUP(B720,'[3]Giá đề xuất ODT'!$G$11:$AD$2233,21,0)</f>
        <v>7300</v>
      </c>
      <c r="R720" s="147">
        <f>VLOOKUP(B720,'[3]Giá đề xuất ODT'!$G$11:$AD$2233,22,0)</f>
        <v>0</v>
      </c>
      <c r="S720" s="147">
        <f>VLOOKUP(B720,'[3]Giá đề xuất ODT'!$G$11:$AD$2233,23,0)</f>
        <v>0</v>
      </c>
      <c r="T720" s="147">
        <f>VLOOKUP(B720,'[3]Giá đề xuất ODT'!$G$11:$AD$2233,24,0)</f>
        <v>0</v>
      </c>
      <c r="U720" s="147">
        <v>1</v>
      </c>
      <c r="V720" s="123"/>
      <c r="W720" s="147" t="str">
        <f>D720</f>
        <v>Đường Trần Quang Khải</v>
      </c>
      <c r="X720" s="147" t="str">
        <f>" đoạn từ "&amp;E720</f>
        <v xml:space="preserve"> đoạn từ Đường Nguyễn Huệ</v>
      </c>
      <c r="Y720" s="147" t="str">
        <f>" đến "&amp;F720</f>
        <v xml:space="preserve"> đến Đường Hùng Vương</v>
      </c>
      <c r="Z720" s="123"/>
      <c r="AA720" s="123"/>
      <c r="AB720" s="123"/>
      <c r="AC720" s="123"/>
      <c r="AD720" s="123"/>
    </row>
    <row r="721" spans="1:35" ht="63" x14ac:dyDescent="0.25">
      <c r="A721" s="32">
        <f t="shared" si="1691"/>
        <v>716</v>
      </c>
      <c r="B721" s="32" t="str">
        <f>'Đầu vào (2)'!G687</f>
        <v>TB59DT</v>
      </c>
      <c r="C721" s="32" t="str">
        <f>$B$721</f>
        <v>TB59DT</v>
      </c>
      <c r="D721" s="34" t="str">
        <f>'Đầu vào (2)'!H687</f>
        <v>Đường song song với Đường Phan Chu Trinh (đi qua chợ)</v>
      </c>
      <c r="E721" s="34" t="str">
        <f>'Đầu vào (2)'!I687</f>
        <v>Đường Nguyễn Tri Phương</v>
      </c>
      <c r="F721" s="34" t="str">
        <f>'Đầu vào (2)'!K687</f>
        <v>Ba Đường nhựa mặt tiền chợ Mới</v>
      </c>
      <c r="G721" s="37">
        <v>5600</v>
      </c>
      <c r="H721" s="37">
        <v>3900</v>
      </c>
      <c r="I721" s="37">
        <v>3400</v>
      </c>
      <c r="J721" s="160">
        <f>VLOOKUP(C721,'[4]1. MA DO'!$E$5:$AA$1933,23,0)</f>
        <v>1.1299999999999999</v>
      </c>
      <c r="K721" s="161">
        <f t="shared" si="1687"/>
        <v>1.1299999999999999</v>
      </c>
      <c r="L721" s="161">
        <f t="shared" si="1688"/>
        <v>1.1299999999999999</v>
      </c>
      <c r="M721" s="146">
        <f>'Đầu vào (2)'!L687</f>
        <v>5000</v>
      </c>
      <c r="N721" s="146">
        <f>'Đầu vào (2)'!M687</f>
        <v>0</v>
      </c>
      <c r="O721" s="146">
        <f>'Đầu vào (2)'!N687</f>
        <v>0</v>
      </c>
      <c r="P721" s="146">
        <f>'Đầu vào (2)'!O687</f>
        <v>0</v>
      </c>
      <c r="Q721" s="147">
        <f>VLOOKUP(B721,'[3]Giá đề xuất ODT'!$G$11:$AD$2233,21,0)</f>
        <v>5600</v>
      </c>
      <c r="R721" s="147">
        <f>VLOOKUP(B721,'[3]Giá đề xuất ODT'!$G$11:$AD$2233,22,0)</f>
        <v>0</v>
      </c>
      <c r="S721" s="147">
        <f>VLOOKUP(B721,'[3]Giá đề xuất ODT'!$G$11:$AD$2233,23,0)</f>
        <v>0</v>
      </c>
      <c r="T721" s="147">
        <f>VLOOKUP(B721,'[3]Giá đề xuất ODT'!$G$11:$AD$2233,24,0)</f>
        <v>0</v>
      </c>
      <c r="U721" s="147">
        <v>2</v>
      </c>
      <c r="V721" s="123"/>
      <c r="W721" s="147" t="str">
        <f>D721</f>
        <v>Đường song song với Đường Phan Chu Trinh (đi qua chợ)</v>
      </c>
      <c r="X721" s="147" t="str">
        <f>" đoạn từ "&amp;E721</f>
        <v xml:space="preserve"> đoạn từ Đường Nguyễn Tri Phương</v>
      </c>
      <c r="Y721" s="147" t="str">
        <f>" đến "&amp;F721</f>
        <v xml:space="preserve"> đến Ba Đường nhựa mặt tiền chợ Mới</v>
      </c>
      <c r="Z721" s="123"/>
      <c r="AA721" s="123"/>
      <c r="AB721" s="123"/>
      <c r="AC721" s="123"/>
      <c r="AD721" s="123"/>
    </row>
    <row r="722" spans="1:35" s="93" customFormat="1" ht="63" x14ac:dyDescent="0.25">
      <c r="A722" s="32">
        <f t="shared" si="1691"/>
        <v>717</v>
      </c>
      <c r="B722" s="32" t="str">
        <f>'Đầu vào (2)'!G694</f>
        <v>TB62DT</v>
      </c>
      <c r="C722" s="32" t="str">
        <f>$B$722</f>
        <v>TB62DT</v>
      </c>
      <c r="D722" s="34" t="str">
        <f>'Đầu vào (2)'!H694</f>
        <v>Ba Đường nhựa mặt tiền chợ Mới</v>
      </c>
      <c r="E722" s="34" t="str">
        <f>'Đầu vào (2)'!I694</f>
        <v>- Đường Hùng Vương
- Đường Nguyễn Tri Phương</v>
      </c>
      <c r="F722" s="34" t="str">
        <f>'Đầu vào (2)'!K694</f>
        <v>- Đường Phan Chu Trinh
- Đường Hoàng Hoa Thám</v>
      </c>
      <c r="G722" s="37">
        <v>8400</v>
      </c>
      <c r="H722" s="37">
        <v>5900</v>
      </c>
      <c r="I722" s="37">
        <v>5000</v>
      </c>
      <c r="J722" s="160">
        <f>VLOOKUP(C722,'[4]1. MA DO'!$E$5:$AA$1933,23,0)</f>
        <v>1.1299999999999999</v>
      </c>
      <c r="K722" s="161">
        <f t="shared" si="1687"/>
        <v>1.1299999999999999</v>
      </c>
      <c r="L722" s="161">
        <f t="shared" si="1688"/>
        <v>1.1299999999999999</v>
      </c>
      <c r="M722" s="146">
        <f>'Đầu vào (2)'!L694</f>
        <v>7500</v>
      </c>
      <c r="N722" s="146">
        <f>'Đầu vào (2)'!M694</f>
        <v>0</v>
      </c>
      <c r="O722" s="146">
        <f>'Đầu vào (2)'!N694</f>
        <v>0</v>
      </c>
      <c r="P722" s="146">
        <f>'Đầu vào (2)'!O694</f>
        <v>0</v>
      </c>
      <c r="Q722" s="147">
        <f>VLOOKUP(B722,'[3]Giá đề xuất ODT'!$G$11:$AD$2233,21,0)</f>
        <v>8400</v>
      </c>
      <c r="R722" s="147">
        <f>VLOOKUP(B722,'[3]Giá đề xuất ODT'!$G$11:$AD$2233,22,0)</f>
        <v>0</v>
      </c>
      <c r="S722" s="147">
        <f>VLOOKUP(B722,'[3]Giá đề xuất ODT'!$G$11:$AD$2233,23,0)</f>
        <v>0</v>
      </c>
      <c r="T722" s="147">
        <f>VLOOKUP(B722,'[3]Giá đề xuất ODT'!$G$11:$AD$2233,24,0)</f>
        <v>0</v>
      </c>
      <c r="U722" s="147">
        <v>2</v>
      </c>
      <c r="V722" s="123"/>
      <c r="W722" s="147" t="str">
        <f>D722</f>
        <v>Ba Đường nhựa mặt tiền chợ Mới</v>
      </c>
      <c r="X722" s="147" t="str">
        <f>" đoạn từ "&amp;E722</f>
        <v xml:space="preserve"> đoạn từ - Đường Hùng Vương
- Đường Nguyễn Tri Phương</v>
      </c>
      <c r="Y722" s="147" t="str">
        <f>" đến "&amp;F722</f>
        <v xml:space="preserve"> đến - Đường Phan Chu Trinh
- Đường Hoàng Hoa Thám</v>
      </c>
      <c r="Z722" s="123"/>
      <c r="AA722" s="123"/>
      <c r="AB722" s="123"/>
      <c r="AC722" s="123"/>
      <c r="AD722" s="123" t="s">
        <v>281</v>
      </c>
      <c r="AE722" s="6"/>
      <c r="AF722" s="6"/>
      <c r="AG722" s="6"/>
      <c r="AH722" s="6"/>
      <c r="AI722" s="6"/>
    </row>
    <row r="723" spans="1:35" ht="31.5" x14ac:dyDescent="0.25">
      <c r="A723" s="32">
        <f t="shared" si="1691"/>
        <v>718</v>
      </c>
      <c r="B723" s="32" t="str">
        <f>'Đầu vào (2)'!G701</f>
        <v>TB61DT</v>
      </c>
      <c r="C723" s="32" t="str">
        <f>$B$723</f>
        <v>TB61DT</v>
      </c>
      <c r="D723" s="34" t="str">
        <f>'Đầu vào (2)'!H701</f>
        <v>Đường Đặng Đức Thuật</v>
      </c>
      <c r="E723" s="34" t="str">
        <f>'Đầu vào (2)'!I701</f>
        <v>Đường Lý Thường Kiệt</v>
      </c>
      <c r="F723" s="34" t="str">
        <f>'Đầu vào (2)'!K701</f>
        <v>Đường Lê Lai</v>
      </c>
      <c r="G723" s="37">
        <v>7700</v>
      </c>
      <c r="H723" s="37">
        <v>5400</v>
      </c>
      <c r="I723" s="37">
        <v>4600</v>
      </c>
      <c r="J723" s="160">
        <f>VLOOKUP(C723,'[4]1. MA DO'!$E$5:$AA$1933,23,0)</f>
        <v>1.1299999999999999</v>
      </c>
      <c r="K723" s="161">
        <f t="shared" si="1687"/>
        <v>1.1299999999999999</v>
      </c>
      <c r="L723" s="161">
        <f t="shared" si="1688"/>
        <v>1.1299999999999999</v>
      </c>
      <c r="M723" s="146">
        <f>'Đầu vào (2)'!L701</f>
        <v>5500</v>
      </c>
      <c r="N723" s="146">
        <f>'Đầu vào (2)'!M701</f>
        <v>0</v>
      </c>
      <c r="O723" s="146">
        <f>'Đầu vào (2)'!N701</f>
        <v>0</v>
      </c>
      <c r="P723" s="146">
        <f>'Đầu vào (2)'!O701</f>
        <v>0</v>
      </c>
      <c r="Q723" s="147">
        <f>VLOOKUP(B723,'[3]Giá đề xuất ODT'!$G$11:$AD$2233,21,0)</f>
        <v>7700</v>
      </c>
      <c r="R723" s="147">
        <f>VLOOKUP(B723,'[3]Giá đề xuất ODT'!$G$11:$AD$2233,22,0)</f>
        <v>0</v>
      </c>
      <c r="S723" s="147">
        <f>VLOOKUP(B723,'[3]Giá đề xuất ODT'!$G$11:$AD$2233,23,0)</f>
        <v>0</v>
      </c>
      <c r="T723" s="147">
        <f>VLOOKUP(B723,'[3]Giá đề xuất ODT'!$G$11:$AD$2233,24,0)</f>
        <v>0</v>
      </c>
      <c r="U723" s="147">
        <v>2</v>
      </c>
      <c r="V723" s="123"/>
      <c r="W723" s="147" t="str">
        <f>D723</f>
        <v>Đường Đặng Đức Thuật</v>
      </c>
      <c r="X723" s="147" t="str">
        <f>" đoạn từ "&amp;E723</f>
        <v xml:space="preserve"> đoạn từ Đường Lý Thường Kiệt</v>
      </c>
      <c r="Y723" s="147" t="str">
        <f>" đến "&amp;F723</f>
        <v xml:space="preserve"> đến Đường Lê Lai</v>
      </c>
      <c r="Z723" s="123"/>
      <c r="AA723" s="123"/>
      <c r="AB723" s="123"/>
      <c r="AC723" s="123"/>
      <c r="AD723" s="123"/>
    </row>
    <row r="724" spans="1:35" ht="31.5" x14ac:dyDescent="0.25">
      <c r="A724" s="32">
        <f t="shared" si="1691"/>
        <v>719</v>
      </c>
      <c r="B724" s="32" t="str">
        <f>'Đầu vào (2)'!G708</f>
        <v>TB60DT</v>
      </c>
      <c r="C724" s="32" t="str">
        <f>$B$724</f>
        <v>TB60DT</v>
      </c>
      <c r="D724" s="34" t="str">
        <f>'Đầu vào (2)'!H708</f>
        <v>Đường Hoàng Hoa Thám</v>
      </c>
      <c r="E724" s="34" t="str">
        <f>'Đầu vào (2)'!I708</f>
        <v>Đường Phan Bội Châu</v>
      </c>
      <c r="F724" s="34" t="str">
        <f>'Đầu vào (2)'!K708</f>
        <v>Đường Nguyễn Du</v>
      </c>
      <c r="G724" s="37">
        <v>5600</v>
      </c>
      <c r="H724" s="37">
        <v>3900</v>
      </c>
      <c r="I724" s="37">
        <v>3400</v>
      </c>
      <c r="J724" s="160">
        <f>VLOOKUP(C724,'[4]1. MA DO'!$E$5:$AA$1933,23,0)</f>
        <v>1.1299999999999999</v>
      </c>
      <c r="K724" s="161">
        <f t="shared" si="1687"/>
        <v>1.1299999999999999</v>
      </c>
      <c r="L724" s="161">
        <f t="shared" si="1688"/>
        <v>1.1299999999999999</v>
      </c>
      <c r="M724" s="146">
        <f>'Đầu vào (2)'!L708</f>
        <v>5000</v>
      </c>
      <c r="N724" s="146">
        <f>'Đầu vào (2)'!M708</f>
        <v>0</v>
      </c>
      <c r="O724" s="146">
        <f>'Đầu vào (2)'!N708</f>
        <v>0</v>
      </c>
      <c r="P724" s="146">
        <f>'Đầu vào (2)'!O708</f>
        <v>0</v>
      </c>
      <c r="Q724" s="147">
        <f>VLOOKUP(B724,'[3]Giá đề xuất ODT'!$G$11:$AD$2233,21,0)</f>
        <v>5600</v>
      </c>
      <c r="R724" s="147">
        <f>VLOOKUP(B724,'[3]Giá đề xuất ODT'!$G$11:$AD$2233,22,0)</f>
        <v>0</v>
      </c>
      <c r="S724" s="147">
        <f>VLOOKUP(B724,'[3]Giá đề xuất ODT'!$G$11:$AD$2233,23,0)</f>
        <v>0</v>
      </c>
      <c r="T724" s="147">
        <f>VLOOKUP(B724,'[3]Giá đề xuất ODT'!$G$11:$AD$2233,24,0)</f>
        <v>0</v>
      </c>
      <c r="U724" s="147">
        <v>2</v>
      </c>
      <c r="V724" s="123"/>
      <c r="W724" s="147" t="str">
        <f>D724</f>
        <v>Đường Hoàng Hoa Thám</v>
      </c>
      <c r="X724" s="147" t="str">
        <f>" đoạn từ "&amp;E724</f>
        <v xml:space="preserve"> đoạn từ Đường Phan Bội Châu</v>
      </c>
      <c r="Y724" s="147" t="str">
        <f>" đến "&amp;F724</f>
        <v xml:space="preserve"> đến Đường Nguyễn Du</v>
      </c>
      <c r="Z724" s="123"/>
      <c r="AA724" s="123"/>
      <c r="AB724" s="123"/>
      <c r="AC724" s="123"/>
      <c r="AD724" s="123"/>
    </row>
    <row r="725" spans="1:35" x14ac:dyDescent="0.25">
      <c r="A725" s="151"/>
      <c r="B725" s="152"/>
      <c r="C725" s="152"/>
      <c r="D725" s="153"/>
      <c r="E725" s="154"/>
      <c r="F725" s="154"/>
      <c r="G725" s="155"/>
      <c r="H725" s="154"/>
      <c r="I725" s="154"/>
      <c r="J725" s="156"/>
      <c r="K725" s="156"/>
      <c r="L725" s="156"/>
      <c r="M725" s="123"/>
      <c r="N725" s="123"/>
      <c r="O725" s="123"/>
      <c r="P725" s="123"/>
      <c r="Q725" s="123"/>
      <c r="R725" s="123"/>
      <c r="S725" s="123"/>
      <c r="T725" s="123"/>
      <c r="U725" s="123"/>
      <c r="V725" s="123"/>
      <c r="W725" s="123"/>
      <c r="X725" s="123"/>
      <c r="Y725" s="123"/>
      <c r="Z725" s="123" t="e">
        <f>Z718+7</f>
        <v>#VALUE!</v>
      </c>
      <c r="AA725" s="123" t="e">
        <f>Z725=A725</f>
        <v>#VALUE!</v>
      </c>
      <c r="AB725" s="123"/>
      <c r="AC725" s="123"/>
      <c r="AD725" s="123"/>
    </row>
  </sheetData>
  <autoFilter ref="A5:WWB725" xr:uid="{71188152-D8C1-4AE3-BDCA-17FB50886442}">
    <filterColumn colId="12" showButton="0"/>
    <filterColumn colId="13" showButton="0"/>
    <filterColumn colId="14" showButton="0"/>
  </autoFilter>
  <mergeCells count="621">
    <mergeCell ref="A1:R2"/>
    <mergeCell ref="A3:L3"/>
    <mergeCell ref="G4:G5"/>
    <mergeCell ref="M4:P5"/>
    <mergeCell ref="D7:F7"/>
    <mergeCell ref="D8:F8"/>
    <mergeCell ref="D9:F9"/>
    <mergeCell ref="J4:J5"/>
    <mergeCell ref="H4:H5"/>
    <mergeCell ref="I4:I5"/>
    <mergeCell ref="K4:K5"/>
    <mergeCell ref="L4:L5"/>
    <mergeCell ref="D10:F10"/>
    <mergeCell ref="D11:F11"/>
    <mergeCell ref="D12:F12"/>
    <mergeCell ref="D686:F686"/>
    <mergeCell ref="D687:F687"/>
    <mergeCell ref="D688:F688"/>
    <mergeCell ref="D689:F689"/>
    <mergeCell ref="D690:F690"/>
    <mergeCell ref="D691:F691"/>
    <mergeCell ref="D679:F679"/>
    <mergeCell ref="D680:F680"/>
    <mergeCell ref="D681:F681"/>
    <mergeCell ref="D672:F672"/>
    <mergeCell ref="D673:F673"/>
    <mergeCell ref="D674:F674"/>
    <mergeCell ref="D675:F675"/>
    <mergeCell ref="D676:F676"/>
    <mergeCell ref="D677:F677"/>
    <mergeCell ref="D663:F663"/>
    <mergeCell ref="D651:F651"/>
    <mergeCell ref="D652:F652"/>
    <mergeCell ref="D653:F653"/>
    <mergeCell ref="D654:F654"/>
    <mergeCell ref="D655:F655"/>
    <mergeCell ref="D698:F698"/>
    <mergeCell ref="D682:F682"/>
    <mergeCell ref="D683:F683"/>
    <mergeCell ref="D684:F684"/>
    <mergeCell ref="D693:F693"/>
    <mergeCell ref="D694:F694"/>
    <mergeCell ref="D695:F695"/>
    <mergeCell ref="D696:F696"/>
    <mergeCell ref="D697:F697"/>
    <mergeCell ref="D656:F656"/>
    <mergeCell ref="D658:F658"/>
    <mergeCell ref="D659:F659"/>
    <mergeCell ref="D660:F660"/>
    <mergeCell ref="D661:F661"/>
    <mergeCell ref="D662:F662"/>
    <mergeCell ref="D649:F649"/>
    <mergeCell ref="D637:F637"/>
    <mergeCell ref="D638:F638"/>
    <mergeCell ref="D639:F639"/>
    <mergeCell ref="D640:F640"/>
    <mergeCell ref="D641:F641"/>
    <mergeCell ref="D642:F642"/>
    <mergeCell ref="D644:F644"/>
    <mergeCell ref="D645:F645"/>
    <mergeCell ref="D646:F646"/>
    <mergeCell ref="D647:F647"/>
    <mergeCell ref="D648:F648"/>
    <mergeCell ref="D635:F635"/>
    <mergeCell ref="D623:F623"/>
    <mergeCell ref="D624:F624"/>
    <mergeCell ref="D625:F625"/>
    <mergeCell ref="D626:F626"/>
    <mergeCell ref="D627:F627"/>
    <mergeCell ref="D628:F628"/>
    <mergeCell ref="D630:F630"/>
    <mergeCell ref="D631:F631"/>
    <mergeCell ref="D632:F632"/>
    <mergeCell ref="D633:F633"/>
    <mergeCell ref="D634:F634"/>
    <mergeCell ref="D621:F621"/>
    <mergeCell ref="D609:F609"/>
    <mergeCell ref="D610:F610"/>
    <mergeCell ref="D611:F611"/>
    <mergeCell ref="D612:F612"/>
    <mergeCell ref="D613:F613"/>
    <mergeCell ref="D614:F614"/>
    <mergeCell ref="D616:F616"/>
    <mergeCell ref="D617:F617"/>
    <mergeCell ref="D618:F618"/>
    <mergeCell ref="D619:F619"/>
    <mergeCell ref="D620:F620"/>
    <mergeCell ref="D607:F607"/>
    <mergeCell ref="D595:F595"/>
    <mergeCell ref="D596:F596"/>
    <mergeCell ref="D597:F597"/>
    <mergeCell ref="D598:F598"/>
    <mergeCell ref="D599:F599"/>
    <mergeCell ref="D600:F600"/>
    <mergeCell ref="D602:F602"/>
    <mergeCell ref="D603:F603"/>
    <mergeCell ref="D604:F604"/>
    <mergeCell ref="D605:F605"/>
    <mergeCell ref="D606:F606"/>
    <mergeCell ref="D593:F593"/>
    <mergeCell ref="D581:F581"/>
    <mergeCell ref="D582:F582"/>
    <mergeCell ref="D583:F583"/>
    <mergeCell ref="D584:F584"/>
    <mergeCell ref="D585:F585"/>
    <mergeCell ref="D586:F586"/>
    <mergeCell ref="D588:F588"/>
    <mergeCell ref="D589:F589"/>
    <mergeCell ref="D590:F590"/>
    <mergeCell ref="D591:F591"/>
    <mergeCell ref="D592:F592"/>
    <mergeCell ref="D579:F579"/>
    <mergeCell ref="D567:F567"/>
    <mergeCell ref="D568:F568"/>
    <mergeCell ref="D569:F569"/>
    <mergeCell ref="D570:F570"/>
    <mergeCell ref="D571:F571"/>
    <mergeCell ref="D572:F572"/>
    <mergeCell ref="D574:F574"/>
    <mergeCell ref="D575:F575"/>
    <mergeCell ref="D576:F576"/>
    <mergeCell ref="D577:F577"/>
    <mergeCell ref="D578:F578"/>
    <mergeCell ref="D565:F565"/>
    <mergeCell ref="D553:F553"/>
    <mergeCell ref="D554:F554"/>
    <mergeCell ref="D555:F555"/>
    <mergeCell ref="D556:F556"/>
    <mergeCell ref="D557:F557"/>
    <mergeCell ref="D558:F558"/>
    <mergeCell ref="D560:F560"/>
    <mergeCell ref="D561:F561"/>
    <mergeCell ref="D562:F562"/>
    <mergeCell ref="D563:F563"/>
    <mergeCell ref="D564:F564"/>
    <mergeCell ref="D551:F551"/>
    <mergeCell ref="D539:F539"/>
    <mergeCell ref="D540:F540"/>
    <mergeCell ref="D541:F541"/>
    <mergeCell ref="D542:F542"/>
    <mergeCell ref="D543:F543"/>
    <mergeCell ref="D544:F544"/>
    <mergeCell ref="D546:F546"/>
    <mergeCell ref="D547:F547"/>
    <mergeCell ref="D548:F548"/>
    <mergeCell ref="D549:F549"/>
    <mergeCell ref="D550:F550"/>
    <mergeCell ref="D537:F537"/>
    <mergeCell ref="D525:F525"/>
    <mergeCell ref="D526:F526"/>
    <mergeCell ref="D527:F527"/>
    <mergeCell ref="D528:F528"/>
    <mergeCell ref="D529:F529"/>
    <mergeCell ref="D530:F530"/>
    <mergeCell ref="D532:F532"/>
    <mergeCell ref="D533:F533"/>
    <mergeCell ref="D534:F534"/>
    <mergeCell ref="D535:F535"/>
    <mergeCell ref="D536:F536"/>
    <mergeCell ref="D523:F523"/>
    <mergeCell ref="D511:F511"/>
    <mergeCell ref="D512:F512"/>
    <mergeCell ref="D513:F513"/>
    <mergeCell ref="D514:F514"/>
    <mergeCell ref="D515:F515"/>
    <mergeCell ref="D516:F516"/>
    <mergeCell ref="D518:F518"/>
    <mergeCell ref="D519:F519"/>
    <mergeCell ref="D520:F520"/>
    <mergeCell ref="D521:F521"/>
    <mergeCell ref="D522:F522"/>
    <mergeCell ref="D509:F509"/>
    <mergeCell ref="D497:F497"/>
    <mergeCell ref="D498:F498"/>
    <mergeCell ref="D499:F499"/>
    <mergeCell ref="D500:F500"/>
    <mergeCell ref="D501:F501"/>
    <mergeCell ref="D502:F502"/>
    <mergeCell ref="D504:F504"/>
    <mergeCell ref="D505:F505"/>
    <mergeCell ref="D506:F506"/>
    <mergeCell ref="D507:F507"/>
    <mergeCell ref="D508:F508"/>
    <mergeCell ref="D495:F495"/>
    <mergeCell ref="D483:F483"/>
    <mergeCell ref="D484:F484"/>
    <mergeCell ref="D485:F485"/>
    <mergeCell ref="D486:F486"/>
    <mergeCell ref="D487:F487"/>
    <mergeCell ref="D488:F488"/>
    <mergeCell ref="D490:F490"/>
    <mergeCell ref="D491:F491"/>
    <mergeCell ref="D492:F492"/>
    <mergeCell ref="D493:F493"/>
    <mergeCell ref="D494:F494"/>
    <mergeCell ref="D481:F481"/>
    <mergeCell ref="D469:F469"/>
    <mergeCell ref="D470:F470"/>
    <mergeCell ref="D471:F471"/>
    <mergeCell ref="D472:F472"/>
    <mergeCell ref="D473:F473"/>
    <mergeCell ref="D474:F474"/>
    <mergeCell ref="D476:F476"/>
    <mergeCell ref="D477:F477"/>
    <mergeCell ref="D478:F478"/>
    <mergeCell ref="D479:F479"/>
    <mergeCell ref="D480:F480"/>
    <mergeCell ref="D467:F467"/>
    <mergeCell ref="D455:F455"/>
    <mergeCell ref="D456:F456"/>
    <mergeCell ref="D457:F457"/>
    <mergeCell ref="D458:F458"/>
    <mergeCell ref="D459:F459"/>
    <mergeCell ref="D460:F460"/>
    <mergeCell ref="D462:F462"/>
    <mergeCell ref="D463:F463"/>
    <mergeCell ref="D464:F464"/>
    <mergeCell ref="D465:F465"/>
    <mergeCell ref="D466:F466"/>
    <mergeCell ref="D453:F453"/>
    <mergeCell ref="D441:F441"/>
    <mergeCell ref="D442:F442"/>
    <mergeCell ref="D443:F443"/>
    <mergeCell ref="D444:F444"/>
    <mergeCell ref="D445:F445"/>
    <mergeCell ref="D446:F446"/>
    <mergeCell ref="D448:F448"/>
    <mergeCell ref="D449:F449"/>
    <mergeCell ref="D450:F450"/>
    <mergeCell ref="D451:F451"/>
    <mergeCell ref="D452:F452"/>
    <mergeCell ref="D439:F439"/>
    <mergeCell ref="D427:F427"/>
    <mergeCell ref="D428:F428"/>
    <mergeCell ref="D429:F429"/>
    <mergeCell ref="D430:F430"/>
    <mergeCell ref="D431:F431"/>
    <mergeCell ref="D432:F432"/>
    <mergeCell ref="D434:F434"/>
    <mergeCell ref="D435:F435"/>
    <mergeCell ref="D436:F436"/>
    <mergeCell ref="D437:F437"/>
    <mergeCell ref="D438:F438"/>
    <mergeCell ref="D425:F425"/>
    <mergeCell ref="D413:F413"/>
    <mergeCell ref="D414:F414"/>
    <mergeCell ref="D415:F415"/>
    <mergeCell ref="D416:F416"/>
    <mergeCell ref="D417:F417"/>
    <mergeCell ref="D418:F418"/>
    <mergeCell ref="D420:F420"/>
    <mergeCell ref="D421:F421"/>
    <mergeCell ref="D422:F422"/>
    <mergeCell ref="D423:F423"/>
    <mergeCell ref="D424:F424"/>
    <mergeCell ref="D411:F411"/>
    <mergeCell ref="D399:F399"/>
    <mergeCell ref="D400:F400"/>
    <mergeCell ref="D401:F401"/>
    <mergeCell ref="D402:F402"/>
    <mergeCell ref="D403:F403"/>
    <mergeCell ref="D404:F404"/>
    <mergeCell ref="D406:F406"/>
    <mergeCell ref="D407:F407"/>
    <mergeCell ref="D408:F408"/>
    <mergeCell ref="D409:F409"/>
    <mergeCell ref="D410:F410"/>
    <mergeCell ref="D397:F397"/>
    <mergeCell ref="D385:F385"/>
    <mergeCell ref="D386:F386"/>
    <mergeCell ref="D387:F387"/>
    <mergeCell ref="D388:F388"/>
    <mergeCell ref="D389:F389"/>
    <mergeCell ref="D390:F390"/>
    <mergeCell ref="D392:F392"/>
    <mergeCell ref="D393:F393"/>
    <mergeCell ref="D394:F394"/>
    <mergeCell ref="D395:F395"/>
    <mergeCell ref="D396:F396"/>
    <mergeCell ref="D383:F383"/>
    <mergeCell ref="D371:F371"/>
    <mergeCell ref="D372:F372"/>
    <mergeCell ref="D373:F373"/>
    <mergeCell ref="D374:F374"/>
    <mergeCell ref="D375:F375"/>
    <mergeCell ref="D376:F376"/>
    <mergeCell ref="D378:F378"/>
    <mergeCell ref="D379:F379"/>
    <mergeCell ref="D380:F380"/>
    <mergeCell ref="D381:F381"/>
    <mergeCell ref="D382:F382"/>
    <mergeCell ref="D369:F369"/>
    <mergeCell ref="D357:F357"/>
    <mergeCell ref="D358:F358"/>
    <mergeCell ref="D359:F359"/>
    <mergeCell ref="D360:F360"/>
    <mergeCell ref="D361:F361"/>
    <mergeCell ref="D362:F362"/>
    <mergeCell ref="D364:F364"/>
    <mergeCell ref="D365:F365"/>
    <mergeCell ref="D366:F366"/>
    <mergeCell ref="D367:F367"/>
    <mergeCell ref="D368:F368"/>
    <mergeCell ref="D355:F355"/>
    <mergeCell ref="D343:F343"/>
    <mergeCell ref="D344:F344"/>
    <mergeCell ref="D345:F345"/>
    <mergeCell ref="D346:F346"/>
    <mergeCell ref="D347:F347"/>
    <mergeCell ref="D348:F348"/>
    <mergeCell ref="D350:F350"/>
    <mergeCell ref="D351:F351"/>
    <mergeCell ref="D352:F352"/>
    <mergeCell ref="D353:F353"/>
    <mergeCell ref="D354:F354"/>
    <mergeCell ref="D341:F341"/>
    <mergeCell ref="D329:F329"/>
    <mergeCell ref="D330:F330"/>
    <mergeCell ref="D331:F331"/>
    <mergeCell ref="D332:F332"/>
    <mergeCell ref="D333:F333"/>
    <mergeCell ref="D334:F334"/>
    <mergeCell ref="D336:F336"/>
    <mergeCell ref="D337:F337"/>
    <mergeCell ref="D338:F338"/>
    <mergeCell ref="D339:F339"/>
    <mergeCell ref="D340:F340"/>
    <mergeCell ref="D327:F327"/>
    <mergeCell ref="D315:F315"/>
    <mergeCell ref="D316:F316"/>
    <mergeCell ref="D317:F317"/>
    <mergeCell ref="D318:F318"/>
    <mergeCell ref="D319:F319"/>
    <mergeCell ref="D320:F320"/>
    <mergeCell ref="D322:F322"/>
    <mergeCell ref="D323:F323"/>
    <mergeCell ref="D324:F324"/>
    <mergeCell ref="D325:F325"/>
    <mergeCell ref="D326:F326"/>
    <mergeCell ref="D313:F313"/>
    <mergeCell ref="D301:F301"/>
    <mergeCell ref="D302:F302"/>
    <mergeCell ref="D303:F303"/>
    <mergeCell ref="D304:F304"/>
    <mergeCell ref="D305:F305"/>
    <mergeCell ref="D306:F306"/>
    <mergeCell ref="D308:F308"/>
    <mergeCell ref="D309:F309"/>
    <mergeCell ref="D310:F310"/>
    <mergeCell ref="D311:F311"/>
    <mergeCell ref="D312:F312"/>
    <mergeCell ref="D299:F299"/>
    <mergeCell ref="D287:F287"/>
    <mergeCell ref="D288:F288"/>
    <mergeCell ref="D289:F289"/>
    <mergeCell ref="D290:F290"/>
    <mergeCell ref="D291:F291"/>
    <mergeCell ref="D292:F292"/>
    <mergeCell ref="D294:F294"/>
    <mergeCell ref="D295:F295"/>
    <mergeCell ref="D296:F296"/>
    <mergeCell ref="D297:F297"/>
    <mergeCell ref="D298:F298"/>
    <mergeCell ref="D285:F285"/>
    <mergeCell ref="D273:F273"/>
    <mergeCell ref="D274:F274"/>
    <mergeCell ref="D275:F275"/>
    <mergeCell ref="D276:F276"/>
    <mergeCell ref="D277:F277"/>
    <mergeCell ref="D278:F278"/>
    <mergeCell ref="D280:F280"/>
    <mergeCell ref="D281:F281"/>
    <mergeCell ref="D282:F282"/>
    <mergeCell ref="D283:F283"/>
    <mergeCell ref="D284:F284"/>
    <mergeCell ref="D271:F271"/>
    <mergeCell ref="D259:F259"/>
    <mergeCell ref="D260:F260"/>
    <mergeCell ref="D261:F261"/>
    <mergeCell ref="D262:F262"/>
    <mergeCell ref="D263:F263"/>
    <mergeCell ref="D264:F264"/>
    <mergeCell ref="D266:F266"/>
    <mergeCell ref="D267:F267"/>
    <mergeCell ref="D268:F268"/>
    <mergeCell ref="D269:F269"/>
    <mergeCell ref="D270:F270"/>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43:F243"/>
    <mergeCell ref="D231:F231"/>
    <mergeCell ref="D232:F232"/>
    <mergeCell ref="D233:F233"/>
    <mergeCell ref="D234:F234"/>
    <mergeCell ref="D235:F235"/>
    <mergeCell ref="D236:F236"/>
    <mergeCell ref="D238:F238"/>
    <mergeCell ref="D239:F239"/>
    <mergeCell ref="D240:F240"/>
    <mergeCell ref="D241:F241"/>
    <mergeCell ref="D242:F242"/>
    <mergeCell ref="D229:F229"/>
    <mergeCell ref="D217:F217"/>
    <mergeCell ref="D218:F218"/>
    <mergeCell ref="D219:F219"/>
    <mergeCell ref="D220:F220"/>
    <mergeCell ref="D221:F221"/>
    <mergeCell ref="D222:F222"/>
    <mergeCell ref="D224:F224"/>
    <mergeCell ref="D225:F225"/>
    <mergeCell ref="D226:F226"/>
    <mergeCell ref="D227:F227"/>
    <mergeCell ref="D228:F228"/>
    <mergeCell ref="D215:F215"/>
    <mergeCell ref="D203:F203"/>
    <mergeCell ref="D204:F204"/>
    <mergeCell ref="D205:F205"/>
    <mergeCell ref="D206:F206"/>
    <mergeCell ref="D207:F207"/>
    <mergeCell ref="D208:F208"/>
    <mergeCell ref="D210:F210"/>
    <mergeCell ref="D211:F211"/>
    <mergeCell ref="D212:F212"/>
    <mergeCell ref="D213:F213"/>
    <mergeCell ref="D214:F214"/>
    <mergeCell ref="D201:F201"/>
    <mergeCell ref="D189:F189"/>
    <mergeCell ref="D190:F190"/>
    <mergeCell ref="D191:F191"/>
    <mergeCell ref="D192:F192"/>
    <mergeCell ref="D193:F193"/>
    <mergeCell ref="D194:F194"/>
    <mergeCell ref="D196:F196"/>
    <mergeCell ref="D197:F197"/>
    <mergeCell ref="D198:F198"/>
    <mergeCell ref="D199:F199"/>
    <mergeCell ref="D200:F200"/>
    <mergeCell ref="D187:F187"/>
    <mergeCell ref="D175:F175"/>
    <mergeCell ref="D176:F176"/>
    <mergeCell ref="D177:F177"/>
    <mergeCell ref="D178:F178"/>
    <mergeCell ref="D179:F179"/>
    <mergeCell ref="D180:F180"/>
    <mergeCell ref="D182:F182"/>
    <mergeCell ref="D183:F183"/>
    <mergeCell ref="D184:F184"/>
    <mergeCell ref="D185:F185"/>
    <mergeCell ref="D186:F186"/>
    <mergeCell ref="D173:F173"/>
    <mergeCell ref="D154:F154"/>
    <mergeCell ref="D155:F155"/>
    <mergeCell ref="D156:F156"/>
    <mergeCell ref="D157:F157"/>
    <mergeCell ref="D158:F158"/>
    <mergeCell ref="D159:F159"/>
    <mergeCell ref="D168:F168"/>
    <mergeCell ref="D169:F169"/>
    <mergeCell ref="D170:F170"/>
    <mergeCell ref="D171:F171"/>
    <mergeCell ref="D172:F172"/>
    <mergeCell ref="D161:F161"/>
    <mergeCell ref="D162:F162"/>
    <mergeCell ref="D163:F163"/>
    <mergeCell ref="D164:F164"/>
    <mergeCell ref="D165:F165"/>
    <mergeCell ref="D166:F166"/>
    <mergeCell ref="D152:F152"/>
    <mergeCell ref="D140:F140"/>
    <mergeCell ref="D141:F141"/>
    <mergeCell ref="D142:F142"/>
    <mergeCell ref="D143:F143"/>
    <mergeCell ref="D144:F144"/>
    <mergeCell ref="D145:F145"/>
    <mergeCell ref="D147:F147"/>
    <mergeCell ref="D148:F148"/>
    <mergeCell ref="D149:F149"/>
    <mergeCell ref="D150:F150"/>
    <mergeCell ref="D151:F151"/>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10:F110"/>
    <mergeCell ref="D98:F98"/>
    <mergeCell ref="D99:F99"/>
    <mergeCell ref="D100:F100"/>
    <mergeCell ref="D101:F101"/>
    <mergeCell ref="D102:F102"/>
    <mergeCell ref="D103:F103"/>
    <mergeCell ref="D105:F105"/>
    <mergeCell ref="D106:F106"/>
    <mergeCell ref="D107:F107"/>
    <mergeCell ref="D108:F108"/>
    <mergeCell ref="D109:F109"/>
    <mergeCell ref="D96:F96"/>
    <mergeCell ref="D84:F84"/>
    <mergeCell ref="D85:F85"/>
    <mergeCell ref="D86:F86"/>
    <mergeCell ref="D87:F87"/>
    <mergeCell ref="D88:F88"/>
    <mergeCell ref="D89:F89"/>
    <mergeCell ref="D91:F91"/>
    <mergeCell ref="D92:F92"/>
    <mergeCell ref="D93:F93"/>
    <mergeCell ref="D94:F94"/>
    <mergeCell ref="D95:F95"/>
    <mergeCell ref="D82:F82"/>
    <mergeCell ref="D70:F70"/>
    <mergeCell ref="D71:F71"/>
    <mergeCell ref="D72:F72"/>
    <mergeCell ref="D73:F73"/>
    <mergeCell ref="D74:F74"/>
    <mergeCell ref="D75:F75"/>
    <mergeCell ref="D77:F77"/>
    <mergeCell ref="D78:F78"/>
    <mergeCell ref="D79:F79"/>
    <mergeCell ref="D80:F80"/>
    <mergeCell ref="D81:F81"/>
    <mergeCell ref="D68:F68"/>
    <mergeCell ref="D56:F56"/>
    <mergeCell ref="D57:F57"/>
    <mergeCell ref="D58:F58"/>
    <mergeCell ref="D59:F59"/>
    <mergeCell ref="D60:F60"/>
    <mergeCell ref="D61:F61"/>
    <mergeCell ref="D63:F63"/>
    <mergeCell ref="D64:F64"/>
    <mergeCell ref="D65:F65"/>
    <mergeCell ref="D66:F66"/>
    <mergeCell ref="D67:F67"/>
    <mergeCell ref="D54:F54"/>
    <mergeCell ref="D42:F42"/>
    <mergeCell ref="D43:F43"/>
    <mergeCell ref="D44:F44"/>
    <mergeCell ref="D45:F45"/>
    <mergeCell ref="D46:F46"/>
    <mergeCell ref="D47:F47"/>
    <mergeCell ref="D49:F49"/>
    <mergeCell ref="D50:F50"/>
    <mergeCell ref="D51:F51"/>
    <mergeCell ref="D52:F52"/>
    <mergeCell ref="D53:F53"/>
    <mergeCell ref="D40:F40"/>
    <mergeCell ref="D28:F28"/>
    <mergeCell ref="D29:F29"/>
    <mergeCell ref="D30:F30"/>
    <mergeCell ref="D31:F31"/>
    <mergeCell ref="D32:F32"/>
    <mergeCell ref="D33:F33"/>
    <mergeCell ref="D35:F35"/>
    <mergeCell ref="D36:F36"/>
    <mergeCell ref="D37:F37"/>
    <mergeCell ref="D38:F38"/>
    <mergeCell ref="D39:F39"/>
    <mergeCell ref="D26:F26"/>
    <mergeCell ref="D14:F14"/>
    <mergeCell ref="D15:F15"/>
    <mergeCell ref="D16:F16"/>
    <mergeCell ref="D17:F17"/>
    <mergeCell ref="D18:F18"/>
    <mergeCell ref="D19:F19"/>
    <mergeCell ref="D21:F21"/>
    <mergeCell ref="D22:F22"/>
    <mergeCell ref="D23:F23"/>
    <mergeCell ref="D24:F24"/>
    <mergeCell ref="D25:F25"/>
    <mergeCell ref="D665:F665"/>
    <mergeCell ref="D666:F666"/>
    <mergeCell ref="D667:F667"/>
    <mergeCell ref="D668:F668"/>
    <mergeCell ref="D669:F669"/>
    <mergeCell ref="D670:F670"/>
    <mergeCell ref="D717:F717"/>
    <mergeCell ref="D718:F718"/>
    <mergeCell ref="D719:F719"/>
    <mergeCell ref="D707:F707"/>
    <mergeCell ref="D708:F708"/>
    <mergeCell ref="D709:F709"/>
    <mergeCell ref="D710:F710"/>
    <mergeCell ref="D711:F711"/>
    <mergeCell ref="D712:F712"/>
    <mergeCell ref="D714:F714"/>
    <mergeCell ref="D715:F715"/>
    <mergeCell ref="D716:F716"/>
    <mergeCell ref="D705:F705"/>
    <mergeCell ref="D700:F700"/>
    <mergeCell ref="D701:F701"/>
    <mergeCell ref="D702:F702"/>
    <mergeCell ref="D703:F703"/>
    <mergeCell ref="D704:F704"/>
  </mergeCells>
  <phoneticPr fontId="14" type="noConversion"/>
  <printOptions horizontalCentered="1" verticalCentered="1"/>
  <pageMargins left="0.2" right="0.2" top="0.2" bottom="0.2" header="0.2" footer="0.2"/>
  <pageSetup paperSize="9" scale="59"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724"/>
  <sheetViews>
    <sheetView view="pageBreakPreview" topLeftCell="A3" zoomScale="85" zoomScaleNormal="85" zoomScaleSheetLayoutView="85" workbookViewId="0">
      <selection activeCell="P7" sqref="P7"/>
    </sheetView>
  </sheetViews>
  <sheetFormatPr defaultColWidth="9.140625" defaultRowHeight="16.5" x14ac:dyDescent="0.25"/>
  <cols>
    <col min="1" max="1" width="5.42578125" style="2" customWidth="1"/>
    <col min="2" max="8" width="12.5703125" style="3" hidden="1" customWidth="1"/>
    <col min="9" max="10" width="18.85546875" style="18" hidden="1" customWidth="1"/>
    <col min="11" max="11" width="48.140625" style="4" customWidth="1"/>
    <col min="12" max="12" width="32.5703125" style="5" customWidth="1"/>
    <col min="13" max="13" width="35.28515625" style="5" customWidth="1"/>
    <col min="14" max="15" width="17.42578125" style="97" hidden="1" customWidth="1"/>
    <col min="16" max="16" width="16.7109375" style="98" customWidth="1"/>
    <col min="17" max="17" width="16.42578125" style="98" customWidth="1"/>
    <col min="18" max="18" width="17.7109375" style="163" customWidth="1"/>
    <col min="19" max="19" width="8" style="96" hidden="1" customWidth="1"/>
    <col min="20" max="21" width="8.140625" style="96" hidden="1" customWidth="1"/>
    <col min="22" max="22" width="7.7109375" style="96" hidden="1" customWidth="1"/>
    <col min="23" max="23" width="10.85546875" style="96" hidden="1" customWidth="1"/>
    <col min="24" max="24" width="12.5703125" style="96" hidden="1" customWidth="1"/>
    <col min="25" max="26" width="9.140625" style="96" hidden="1" customWidth="1"/>
    <col min="27" max="27" width="11.140625" style="96" hidden="1" customWidth="1"/>
    <col min="28" max="31" width="11.5703125" style="6" hidden="1" customWidth="1"/>
    <col min="32" max="34" width="11.5703125" style="95" hidden="1" customWidth="1"/>
    <col min="35" max="35" width="9.140625" style="95" hidden="1" customWidth="1"/>
    <col min="36" max="37" width="0" style="6" hidden="1" customWidth="1"/>
    <col min="38" max="16384" width="9.140625" style="6"/>
  </cols>
  <sheetData>
    <row r="1" spans="1:36" ht="18.75" customHeight="1" x14ac:dyDescent="0.25">
      <c r="A1" s="177" t="s">
        <v>380</v>
      </c>
      <c r="B1" s="177"/>
      <c r="C1" s="177"/>
      <c r="D1" s="177"/>
      <c r="E1" s="177"/>
      <c r="F1" s="177"/>
      <c r="G1" s="177"/>
      <c r="H1" s="177"/>
      <c r="I1" s="177"/>
      <c r="J1" s="177"/>
      <c r="K1" s="177"/>
      <c r="L1" s="177"/>
      <c r="M1" s="177"/>
      <c r="N1" s="177"/>
      <c r="O1" s="177"/>
      <c r="P1" s="177"/>
      <c r="Q1" s="177"/>
      <c r="R1" s="177"/>
      <c r="S1" s="138"/>
      <c r="T1" s="138"/>
      <c r="U1" s="138"/>
      <c r="V1" s="138"/>
      <c r="W1" s="139"/>
      <c r="X1" s="139"/>
      <c r="Y1" s="139"/>
      <c r="Z1" s="139"/>
      <c r="AA1" s="139"/>
      <c r="AB1" s="123"/>
      <c r="AC1" s="123"/>
      <c r="AD1" s="123"/>
      <c r="AE1" s="123"/>
      <c r="AF1" s="140"/>
      <c r="AG1" s="140"/>
      <c r="AH1" s="140"/>
      <c r="AI1" s="140"/>
      <c r="AJ1" s="123"/>
    </row>
    <row r="2" spans="1:36" ht="18.75" customHeight="1" x14ac:dyDescent="0.25">
      <c r="A2" s="177"/>
      <c r="B2" s="177"/>
      <c r="C2" s="177"/>
      <c r="D2" s="177"/>
      <c r="E2" s="177"/>
      <c r="F2" s="177"/>
      <c r="G2" s="177"/>
      <c r="H2" s="177"/>
      <c r="I2" s="177"/>
      <c r="J2" s="177"/>
      <c r="K2" s="177"/>
      <c r="L2" s="177"/>
      <c r="M2" s="177"/>
      <c r="N2" s="177"/>
      <c r="O2" s="177"/>
      <c r="P2" s="177"/>
      <c r="Q2" s="177"/>
      <c r="R2" s="177"/>
      <c r="S2" s="138"/>
      <c r="T2" s="138"/>
      <c r="U2" s="138"/>
      <c r="V2" s="138"/>
      <c r="W2" s="139"/>
      <c r="X2" s="139"/>
      <c r="Y2" s="139"/>
      <c r="Z2" s="139"/>
      <c r="AA2" s="139"/>
      <c r="AB2" s="123"/>
      <c r="AC2" s="123"/>
      <c r="AD2" s="123"/>
      <c r="AE2" s="123"/>
      <c r="AF2" s="140"/>
      <c r="AG2" s="140"/>
      <c r="AH2" s="140"/>
      <c r="AI2" s="140"/>
      <c r="AJ2" s="123"/>
    </row>
    <row r="3" spans="1:36" ht="18.75" customHeight="1" x14ac:dyDescent="0.25">
      <c r="A3" s="178" t="s">
        <v>379</v>
      </c>
      <c r="B3" s="178"/>
      <c r="C3" s="178"/>
      <c r="D3" s="178"/>
      <c r="E3" s="178"/>
      <c r="F3" s="178"/>
      <c r="G3" s="178"/>
      <c r="H3" s="178"/>
      <c r="I3" s="178"/>
      <c r="J3" s="178"/>
      <c r="K3" s="178"/>
      <c r="L3" s="178"/>
      <c r="M3" s="178"/>
      <c r="N3" s="178"/>
      <c r="O3" s="178"/>
      <c r="P3" s="178"/>
      <c r="Q3" s="178"/>
      <c r="R3" s="178"/>
      <c r="S3" s="138"/>
      <c r="T3" s="138"/>
      <c r="U3" s="138"/>
      <c r="V3" s="138"/>
      <c r="W3" s="139"/>
      <c r="X3" s="139"/>
      <c r="Y3" s="139"/>
      <c r="Z3" s="139"/>
      <c r="AA3" s="139"/>
      <c r="AB3" s="123"/>
      <c r="AC3" s="123"/>
      <c r="AD3" s="123"/>
      <c r="AE3" s="123"/>
      <c r="AF3" s="140"/>
      <c r="AG3" s="140"/>
      <c r="AH3" s="140"/>
      <c r="AI3" s="140"/>
      <c r="AJ3" s="123"/>
    </row>
    <row r="4" spans="1:36" s="144" customFormat="1" ht="75" customHeight="1" x14ac:dyDescent="0.25">
      <c r="A4" s="121" t="s">
        <v>0</v>
      </c>
      <c r="B4" s="121" t="s">
        <v>1</v>
      </c>
      <c r="C4" s="121"/>
      <c r="D4" s="121"/>
      <c r="E4" s="121"/>
      <c r="F4" s="121"/>
      <c r="G4" s="121"/>
      <c r="H4" s="121"/>
      <c r="I4" s="121"/>
      <c r="J4" s="121"/>
      <c r="K4" s="121" t="s">
        <v>2</v>
      </c>
      <c r="L4" s="121" t="s">
        <v>3</v>
      </c>
      <c r="M4" s="141" t="s">
        <v>4</v>
      </c>
      <c r="N4" s="188" t="s">
        <v>376</v>
      </c>
      <c r="O4" s="188" t="s">
        <v>377</v>
      </c>
      <c r="P4" s="188" t="s">
        <v>276</v>
      </c>
      <c r="Q4" s="188" t="s">
        <v>287</v>
      </c>
      <c r="R4" s="189" t="s">
        <v>378</v>
      </c>
      <c r="S4" s="121" t="s">
        <v>5</v>
      </c>
      <c r="T4" s="121"/>
      <c r="U4" s="121"/>
      <c r="V4" s="121"/>
      <c r="W4" s="122">
        <v>1.8</v>
      </c>
      <c r="X4" s="122">
        <v>1.4</v>
      </c>
      <c r="Y4" s="122">
        <v>1.2</v>
      </c>
      <c r="Z4" s="122">
        <v>1.1000000000000001</v>
      </c>
      <c r="AA4" s="122"/>
      <c r="AB4" s="121" t="s">
        <v>5</v>
      </c>
      <c r="AC4" s="121"/>
      <c r="AD4" s="121"/>
      <c r="AE4" s="121"/>
      <c r="AF4" s="142"/>
      <c r="AG4" s="142"/>
      <c r="AH4" s="142"/>
      <c r="AI4" s="142"/>
      <c r="AJ4" s="143"/>
    </row>
    <row r="5" spans="1:36" s="21" customFormat="1" ht="36.75" customHeight="1" x14ac:dyDescent="0.25">
      <c r="A5" s="120"/>
      <c r="B5" s="120"/>
      <c r="C5" s="120"/>
      <c r="D5" s="121" t="s">
        <v>348</v>
      </c>
      <c r="E5" s="121" t="s">
        <v>349</v>
      </c>
      <c r="F5" s="121"/>
      <c r="G5" s="121" t="s">
        <v>350</v>
      </c>
      <c r="H5" s="121"/>
      <c r="I5" s="121" t="s">
        <v>339</v>
      </c>
      <c r="J5" s="121" t="s">
        <v>340</v>
      </c>
      <c r="K5" s="120" t="str">
        <f>'ĐẤT PNN'!D5</f>
        <v>Xã Trảng Bom</v>
      </c>
      <c r="L5" s="120"/>
      <c r="M5" s="120"/>
      <c r="N5" s="188"/>
      <c r="O5" s="188"/>
      <c r="P5" s="188"/>
      <c r="Q5" s="188"/>
      <c r="R5" s="190"/>
      <c r="S5" s="124"/>
      <c r="T5" s="121"/>
      <c r="U5" s="121"/>
      <c r="V5" s="121"/>
      <c r="W5" s="121">
        <v>1</v>
      </c>
      <c r="X5" s="121">
        <v>1</v>
      </c>
      <c r="Y5" s="121"/>
      <c r="Z5" s="121">
        <v>1</v>
      </c>
      <c r="AA5" s="121">
        <v>1</v>
      </c>
      <c r="AB5" s="125">
        <v>1</v>
      </c>
      <c r="AC5" s="120"/>
      <c r="AD5" s="120">
        <v>1</v>
      </c>
      <c r="AE5" s="120">
        <v>1</v>
      </c>
      <c r="AF5" s="126">
        <v>1</v>
      </c>
      <c r="AG5" s="126">
        <v>1</v>
      </c>
      <c r="AH5" s="126"/>
      <c r="AI5" s="126">
        <v>1</v>
      </c>
      <c r="AJ5" s="127"/>
    </row>
    <row r="6" spans="1:36" s="17" customFormat="1" ht="96.75" customHeight="1" x14ac:dyDescent="0.25">
      <c r="A6" s="128">
        <f>'ĐẤT PNN'!A6</f>
        <v>1</v>
      </c>
      <c r="B6" s="128" t="str">
        <f>'ĐẤT PNN'!B6</f>
        <v>TB3DT</v>
      </c>
      <c r="C6" s="128" t="str">
        <f>$B$6</f>
        <v>TB3DT</v>
      </c>
      <c r="D6" s="51" t="s">
        <v>351</v>
      </c>
      <c r="E6" s="51" t="s">
        <v>265</v>
      </c>
      <c r="F6" s="51" t="s">
        <v>352</v>
      </c>
      <c r="G6" s="51" t="s">
        <v>353</v>
      </c>
      <c r="H6" s="128" t="str">
        <f>E6&amp;G6&amp;D$6&amp;$N$6</f>
        <v>Xã Trảng BomTTTBVị trí 1250</v>
      </c>
      <c r="I6" s="118" t="s">
        <v>341</v>
      </c>
      <c r="J6" s="118" t="s">
        <v>342</v>
      </c>
      <c r="K6" s="129" t="str">
        <f>'ĐẤT PNN'!D6</f>
        <v>Đường từ 29 tháng 4 (đoạn từ Đường Trần Phú đến Đường 30 tháng 4 và đoạn từ Đường Trường Trinh đến Đường tỉnh 777)</v>
      </c>
      <c r="L6" s="129"/>
      <c r="M6" s="129"/>
      <c r="N6" s="130">
        <f>S6</f>
        <v>250</v>
      </c>
      <c r="O6" s="130">
        <f>AB6</f>
        <v>230</v>
      </c>
      <c r="P6" s="130">
        <v>780</v>
      </c>
      <c r="Q6" s="130">
        <v>710</v>
      </c>
      <c r="R6" s="119">
        <v>1.1299999999999999</v>
      </c>
      <c r="S6" s="131">
        <v>250</v>
      </c>
      <c r="T6" s="131">
        <v>220</v>
      </c>
      <c r="U6" s="131">
        <v>200</v>
      </c>
      <c r="V6" s="131">
        <v>180</v>
      </c>
      <c r="W6" s="132">
        <f>ROUND(S6*3.1,-1)</f>
        <v>780</v>
      </c>
      <c r="X6" s="132">
        <f>ROUND(T6*2.2,-1)</f>
        <v>480</v>
      </c>
      <c r="Y6" s="132">
        <f>ROUND(U6*2,-1)</f>
        <v>400</v>
      </c>
      <c r="Z6" s="132">
        <f>ROUND(V6*1.7,-1)</f>
        <v>310</v>
      </c>
      <c r="AA6" s="133">
        <f>'ĐẤT PNN'!U6</f>
        <v>1</v>
      </c>
      <c r="AB6" s="134">
        <v>230</v>
      </c>
      <c r="AC6" s="134">
        <v>210</v>
      </c>
      <c r="AD6" s="134">
        <v>190</v>
      </c>
      <c r="AE6" s="134">
        <v>170</v>
      </c>
      <c r="AF6" s="132">
        <f>ROUND(AB6*3.1,-1)</f>
        <v>710</v>
      </c>
      <c r="AG6" s="132">
        <f>ROUND(AC6*2.2,-1)</f>
        <v>460</v>
      </c>
      <c r="AH6" s="132">
        <f>ROUND(AD6*2,-1)</f>
        <v>380</v>
      </c>
      <c r="AI6" s="132">
        <f>ROUND(AE6*1.7,-1)</f>
        <v>290</v>
      </c>
      <c r="AJ6" s="135">
        <f>'ĐẤT PNN'!I6-'ĐẤT NN'!P6</f>
        <v>8420</v>
      </c>
    </row>
    <row r="7" spans="1:36" s="17" customFormat="1" ht="96.75" customHeight="1" x14ac:dyDescent="0.25">
      <c r="A7" s="128">
        <f>'ĐẤT PNN'!A7</f>
        <v>2</v>
      </c>
      <c r="B7" s="128" t="str">
        <f>'ĐẤT PNN'!B7</f>
        <v>VT2</v>
      </c>
      <c r="C7" s="128" t="str">
        <f t="shared" ref="C7:C12" si="0">$B$6</f>
        <v>TB3DT</v>
      </c>
      <c r="D7" s="51" t="s">
        <v>354</v>
      </c>
      <c r="E7" s="51" t="s">
        <v>265</v>
      </c>
      <c r="F7" s="51" t="s">
        <v>355</v>
      </c>
      <c r="G7" s="51" t="s">
        <v>353</v>
      </c>
      <c r="H7" s="128" t="str">
        <f t="shared" ref="H7:H70" si="1">E7&amp;G7&amp;D$6&amp;$N$6</f>
        <v>Xã Trảng BomTTTBVị trí 1250</v>
      </c>
      <c r="I7" s="128"/>
      <c r="J7" s="128"/>
      <c r="K7" s="187" t="str">
        <f>'ĐẤT PNN'!D7</f>
        <v>Các tuyến đường giao thông đấu nối trực tiếp ra Đường từ 29 tháng 4 (đoạn từ Đường Trần Phú đến Đường 30 tháng 4 và đoạn từ Đường Trường Trinh đến Đường tỉnh 777) có hiện trạng là đường nhựa, bê tông xi măng:
- Có bề rộng ≥5m, cách đường giao thông ≤600m.
- Có bề rộng từ ≥3m đến &lt;5m, cách đường giao thông ≤400m.</v>
      </c>
      <c r="L7" s="187"/>
      <c r="M7" s="187"/>
      <c r="N7" s="130">
        <f t="shared" ref="N7:N12" si="2">IF(B7="VT2",T7,IF(B7="VT3",U7,IF(B7="VT2*0,8",T7,IF(B7="VT3*0,8",U7,V7))))</f>
        <v>220</v>
      </c>
      <c r="O7" s="130">
        <f t="shared" ref="O7:O12" si="3">IF(B7="VT2",AC7,IF(B7="VT3",AD7,IF(B7="VT2*0,8",AC7,IF(B7="VT3*0,8",AD7,AE7))))</f>
        <v>210</v>
      </c>
      <c r="P7" s="130">
        <v>550</v>
      </c>
      <c r="Q7" s="130">
        <v>530</v>
      </c>
      <c r="R7" s="119">
        <v>1.1299999999999999</v>
      </c>
      <c r="S7" s="136">
        <f>S6</f>
        <v>250</v>
      </c>
      <c r="T7" s="136">
        <f t="shared" ref="T7:V7" si="4">T6</f>
        <v>220</v>
      </c>
      <c r="U7" s="136">
        <f t="shared" si="4"/>
        <v>200</v>
      </c>
      <c r="V7" s="136">
        <f t="shared" si="4"/>
        <v>180</v>
      </c>
      <c r="W7" s="132">
        <f t="shared" ref="W7:W70" si="5">ROUND(S7*10/3,-1)</f>
        <v>830</v>
      </c>
      <c r="X7" s="132">
        <f t="shared" ref="X7:X70" si="6">ROUND(T7*2.5,-1)</f>
        <v>550</v>
      </c>
      <c r="Y7" s="132">
        <f t="shared" ref="Y7:Y70" si="7">ROUND(U7*2.2,-1)</f>
        <v>440</v>
      </c>
      <c r="Z7" s="132">
        <f t="shared" ref="Z7:Z70" si="8">ROUND(V7*1.8,-1)</f>
        <v>320</v>
      </c>
      <c r="AA7" s="133">
        <f>'ĐẤT PNN'!U7</f>
        <v>1</v>
      </c>
      <c r="AB7" s="137">
        <f>AB6</f>
        <v>230</v>
      </c>
      <c r="AC7" s="137">
        <f t="shared" ref="AC7" si="9">AC6</f>
        <v>210</v>
      </c>
      <c r="AD7" s="137">
        <f t="shared" ref="AD7" si="10">AD6</f>
        <v>190</v>
      </c>
      <c r="AE7" s="137">
        <f t="shared" ref="AE7" si="11">AE6</f>
        <v>170</v>
      </c>
      <c r="AF7" s="132">
        <f t="shared" ref="AF7:AF70" si="12">ROUND(AB7*10/3,-1)</f>
        <v>770</v>
      </c>
      <c r="AG7" s="132">
        <f t="shared" ref="AG7:AG70" si="13">ROUND(AC7*2.5,-1)</f>
        <v>530</v>
      </c>
      <c r="AH7" s="132">
        <f t="shared" ref="AH7:AH70" si="14">ROUND(AD7*2.2,-1)</f>
        <v>420</v>
      </c>
      <c r="AI7" s="132">
        <f t="shared" ref="AI7:AI70" si="15">ROUND(AE7*1.8,-1)</f>
        <v>310</v>
      </c>
      <c r="AJ7" s="135">
        <f>'ĐẤT PNN'!I7-'ĐẤT NN'!P7</f>
        <v>2950</v>
      </c>
    </row>
    <row r="8" spans="1:36" s="17" customFormat="1" ht="96.75" customHeight="1" x14ac:dyDescent="0.25">
      <c r="A8" s="128">
        <f>'ĐẤT PNN'!A8</f>
        <v>3</v>
      </c>
      <c r="B8" s="128" t="str">
        <f>'ĐẤT PNN'!B8</f>
        <v>VT3</v>
      </c>
      <c r="C8" s="128" t="str">
        <f t="shared" si="0"/>
        <v>TB3DT</v>
      </c>
      <c r="D8" s="51" t="s">
        <v>356</v>
      </c>
      <c r="E8" s="51" t="s">
        <v>265</v>
      </c>
      <c r="F8" s="51" t="s">
        <v>357</v>
      </c>
      <c r="G8" s="51" t="s">
        <v>353</v>
      </c>
      <c r="H8" s="128" t="str">
        <f t="shared" si="1"/>
        <v>Xã Trảng BomTTTBVị trí 1250</v>
      </c>
      <c r="I8" s="128"/>
      <c r="J8" s="128"/>
      <c r="K8" s="187" t="str">
        <f>'ĐẤT PNN'!D8</f>
        <v>Các tuyến đường giao thông đấu nối trực tiếp ra Đường từ 29 tháng 4 (đoạn từ Đường Trần Phú đến Đường 30 tháng 4 và đoạn từ Đường Trường Trinh đến Đường tỉnh 777) có hiện trạng là đường nhựa, bê tông xi măng:
- Có bề rộng ≥5m, cách đường giao thông &gt;600m.
- Có bề rộng từ ≥3m đến &lt;5m, cách đường giao thông từ &gt;400m đến ≤600m.
- Có bề rộng &lt;3m, cách đường giao thông ≤200m.</v>
      </c>
      <c r="L8" s="187"/>
      <c r="M8" s="187"/>
      <c r="N8" s="130">
        <f t="shared" si="2"/>
        <v>200</v>
      </c>
      <c r="O8" s="130">
        <f t="shared" si="3"/>
        <v>190</v>
      </c>
      <c r="P8" s="130">
        <v>440</v>
      </c>
      <c r="Q8" s="130">
        <v>420</v>
      </c>
      <c r="R8" s="119">
        <v>1.1299999999999999</v>
      </c>
      <c r="S8" s="136">
        <f t="shared" ref="S8:S12" si="16">S7</f>
        <v>250</v>
      </c>
      <c r="T8" s="136">
        <f t="shared" ref="T8:T12" si="17">T7</f>
        <v>220</v>
      </c>
      <c r="U8" s="136">
        <f t="shared" ref="U8:U12" si="18">U7</f>
        <v>200</v>
      </c>
      <c r="V8" s="136">
        <f t="shared" ref="V8:V12" si="19">V7</f>
        <v>180</v>
      </c>
      <c r="W8" s="132">
        <f t="shared" si="5"/>
        <v>830</v>
      </c>
      <c r="X8" s="132">
        <f t="shared" si="6"/>
        <v>550</v>
      </c>
      <c r="Y8" s="132">
        <f t="shared" si="7"/>
        <v>440</v>
      </c>
      <c r="Z8" s="132">
        <f t="shared" si="8"/>
        <v>320</v>
      </c>
      <c r="AA8" s="133">
        <f>'ĐẤT PNN'!U8</f>
        <v>1</v>
      </c>
      <c r="AB8" s="137">
        <f t="shared" ref="AB8:AB12" si="20">AB7</f>
        <v>230</v>
      </c>
      <c r="AC8" s="137">
        <f t="shared" ref="AC8:AC12" si="21">AC7</f>
        <v>210</v>
      </c>
      <c r="AD8" s="137">
        <f t="shared" ref="AD8:AD12" si="22">AD7</f>
        <v>190</v>
      </c>
      <c r="AE8" s="137">
        <f t="shared" ref="AE8:AE12" si="23">AE7</f>
        <v>170</v>
      </c>
      <c r="AF8" s="132">
        <f t="shared" si="12"/>
        <v>770</v>
      </c>
      <c r="AG8" s="132">
        <f t="shared" si="13"/>
        <v>530</v>
      </c>
      <c r="AH8" s="132">
        <f t="shared" si="14"/>
        <v>420</v>
      </c>
      <c r="AI8" s="132">
        <f t="shared" si="15"/>
        <v>310</v>
      </c>
      <c r="AJ8" s="135">
        <f>'ĐẤT PNN'!I8-'ĐẤT NN'!P8</f>
        <v>2060</v>
      </c>
    </row>
    <row r="9" spans="1:36" s="17" customFormat="1" ht="96.75" customHeight="1" x14ac:dyDescent="0.25">
      <c r="A9" s="128">
        <f>'ĐẤT PNN'!A9</f>
        <v>4</v>
      </c>
      <c r="B9" s="128" t="str">
        <f>'ĐẤT PNN'!B9</f>
        <v>VT4</v>
      </c>
      <c r="C9" s="128" t="str">
        <f t="shared" si="0"/>
        <v>TB3DT</v>
      </c>
      <c r="D9" s="51" t="s">
        <v>358</v>
      </c>
      <c r="E9" s="51" t="s">
        <v>265</v>
      </c>
      <c r="F9" s="51" t="s">
        <v>359</v>
      </c>
      <c r="G9" s="51" t="s">
        <v>353</v>
      </c>
      <c r="H9" s="128" t="str">
        <f t="shared" si="1"/>
        <v>Xã Trảng BomTTTBVị trí 1250</v>
      </c>
      <c r="I9" s="128"/>
      <c r="J9" s="128"/>
      <c r="K9" s="187" t="str">
        <f>'ĐẤT PNN'!D9</f>
        <v>Các tuyến đường giao thông đấu nối trực tiếp ra Đường từ 29 tháng 4 (đoạn từ Đường Trần Phú đến Đường 30 tháng 4 và đoạn từ Đường Trường Trinh đến Đường tỉnh 777) có hiện trạng là đường nhựa, bê tông xi măng:
- Có bề rộng từ ≥3m đến &lt;5m, cách đường giao thông &gt;600m.
- Có bề rộng &lt;3m, cách đường giao thông &gt;200m.</v>
      </c>
      <c r="L9" s="187"/>
      <c r="M9" s="187"/>
      <c r="N9" s="130">
        <f t="shared" si="2"/>
        <v>180</v>
      </c>
      <c r="O9" s="130">
        <f t="shared" si="3"/>
        <v>170</v>
      </c>
      <c r="P9" s="130">
        <v>320</v>
      </c>
      <c r="Q9" s="130">
        <v>310</v>
      </c>
      <c r="R9" s="119">
        <v>1.1299999999999999</v>
      </c>
      <c r="S9" s="136">
        <f t="shared" si="16"/>
        <v>250</v>
      </c>
      <c r="T9" s="136">
        <f t="shared" si="17"/>
        <v>220</v>
      </c>
      <c r="U9" s="136">
        <f t="shared" si="18"/>
        <v>200</v>
      </c>
      <c r="V9" s="136">
        <f t="shared" si="19"/>
        <v>180</v>
      </c>
      <c r="W9" s="132">
        <f t="shared" si="5"/>
        <v>830</v>
      </c>
      <c r="X9" s="132">
        <f t="shared" si="6"/>
        <v>550</v>
      </c>
      <c r="Y9" s="132">
        <f t="shared" si="7"/>
        <v>440</v>
      </c>
      <c r="Z9" s="132">
        <f t="shared" si="8"/>
        <v>320</v>
      </c>
      <c r="AA9" s="133">
        <f>'ĐẤT PNN'!U9</f>
        <v>1</v>
      </c>
      <c r="AB9" s="137">
        <f t="shared" si="20"/>
        <v>230</v>
      </c>
      <c r="AC9" s="137">
        <f t="shared" si="21"/>
        <v>210</v>
      </c>
      <c r="AD9" s="137">
        <f t="shared" si="22"/>
        <v>190</v>
      </c>
      <c r="AE9" s="137">
        <f t="shared" si="23"/>
        <v>170</v>
      </c>
      <c r="AF9" s="132">
        <f t="shared" si="12"/>
        <v>770</v>
      </c>
      <c r="AG9" s="132">
        <f t="shared" si="13"/>
        <v>530</v>
      </c>
      <c r="AH9" s="132">
        <f t="shared" si="14"/>
        <v>420</v>
      </c>
      <c r="AI9" s="132">
        <f t="shared" si="15"/>
        <v>310</v>
      </c>
      <c r="AJ9" s="135">
        <f>'ĐẤT PNN'!I9-'ĐẤT NN'!P9</f>
        <v>1180</v>
      </c>
    </row>
    <row r="10" spans="1:36" s="17" customFormat="1" ht="96.75" customHeight="1" x14ac:dyDescent="0.25">
      <c r="A10" s="128">
        <f>'ĐẤT PNN'!A10</f>
        <v>5</v>
      </c>
      <c r="B10" s="128" t="str">
        <f>'ĐẤT PNN'!B10</f>
        <v>VT2*0,8</v>
      </c>
      <c r="C10" s="128" t="str">
        <f t="shared" si="0"/>
        <v>TB3DT</v>
      </c>
      <c r="D10" s="51" t="s">
        <v>354</v>
      </c>
      <c r="E10" s="51" t="s">
        <v>265</v>
      </c>
      <c r="F10" s="51" t="s">
        <v>355</v>
      </c>
      <c r="G10" s="51" t="s">
        <v>353</v>
      </c>
      <c r="H10" s="128" t="str">
        <f t="shared" si="1"/>
        <v>Xã Trảng BomTTTBVị trí 1250</v>
      </c>
      <c r="I10" s="128"/>
      <c r="J10" s="128"/>
      <c r="K10" s="187" t="str">
        <f>'ĐẤT PNN'!D10</f>
        <v>Các tuyến đường giao thông không đấu nối trực tiếp và thông ra Đường từ 29 tháng 4 (đoạn từ Đường Trần Phú đến Đường 30 tháng 4 và đoạn từ Đường Trường Trinh đến Đường tỉnh 777) có hiện trạng là đường nhựa, bê tông xi măng:
- Có bề rộng ≥5m, cách đường giao thông ≤600m.
- Có bề rộng từ ≥3m đến &lt;5m, cách đường giao thông ≤400m.</v>
      </c>
      <c r="L10" s="187"/>
      <c r="M10" s="187"/>
      <c r="N10" s="130">
        <f t="shared" si="2"/>
        <v>220</v>
      </c>
      <c r="O10" s="130">
        <f t="shared" si="3"/>
        <v>210</v>
      </c>
      <c r="P10" s="130">
        <v>550</v>
      </c>
      <c r="Q10" s="130">
        <v>530</v>
      </c>
      <c r="R10" s="119">
        <v>1.1299999999999999</v>
      </c>
      <c r="S10" s="136">
        <f t="shared" si="16"/>
        <v>250</v>
      </c>
      <c r="T10" s="136">
        <f t="shared" si="17"/>
        <v>220</v>
      </c>
      <c r="U10" s="136">
        <f t="shared" si="18"/>
        <v>200</v>
      </c>
      <c r="V10" s="136">
        <f t="shared" si="19"/>
        <v>180</v>
      </c>
      <c r="W10" s="132">
        <f t="shared" si="5"/>
        <v>830</v>
      </c>
      <c r="X10" s="132">
        <f t="shared" si="6"/>
        <v>550</v>
      </c>
      <c r="Y10" s="132">
        <f t="shared" si="7"/>
        <v>440</v>
      </c>
      <c r="Z10" s="132">
        <f t="shared" si="8"/>
        <v>320</v>
      </c>
      <c r="AA10" s="133">
        <f>'ĐẤT PNN'!U10</f>
        <v>1</v>
      </c>
      <c r="AB10" s="137">
        <f t="shared" si="20"/>
        <v>230</v>
      </c>
      <c r="AC10" s="137">
        <f t="shared" si="21"/>
        <v>210</v>
      </c>
      <c r="AD10" s="137">
        <f t="shared" si="22"/>
        <v>190</v>
      </c>
      <c r="AE10" s="137">
        <f t="shared" si="23"/>
        <v>170</v>
      </c>
      <c r="AF10" s="132">
        <f t="shared" si="12"/>
        <v>770</v>
      </c>
      <c r="AG10" s="132">
        <f t="shared" si="13"/>
        <v>530</v>
      </c>
      <c r="AH10" s="132">
        <f t="shared" si="14"/>
        <v>420</v>
      </c>
      <c r="AI10" s="132">
        <f t="shared" si="15"/>
        <v>310</v>
      </c>
      <c r="AJ10" s="135">
        <f>'ĐẤT PNN'!I10-'ĐẤT NN'!P10</f>
        <v>2650</v>
      </c>
    </row>
    <row r="11" spans="1:36" s="17" customFormat="1" ht="96.75" customHeight="1" x14ac:dyDescent="0.25">
      <c r="A11" s="128">
        <f>'ĐẤT PNN'!A11</f>
        <v>6</v>
      </c>
      <c r="B11" s="128" t="str">
        <f>'ĐẤT PNN'!B11</f>
        <v>VT3*0,8</v>
      </c>
      <c r="C11" s="128" t="str">
        <f t="shared" si="0"/>
        <v>TB3DT</v>
      </c>
      <c r="D11" s="51" t="s">
        <v>356</v>
      </c>
      <c r="E11" s="51" t="s">
        <v>265</v>
      </c>
      <c r="F11" s="51" t="s">
        <v>357</v>
      </c>
      <c r="G11" s="51" t="s">
        <v>353</v>
      </c>
      <c r="H11" s="128" t="str">
        <f t="shared" si="1"/>
        <v>Xã Trảng BomTTTBVị trí 1250</v>
      </c>
      <c r="I11" s="128"/>
      <c r="J11" s="128"/>
      <c r="K11" s="187" t="str">
        <f>'ĐẤT PNN'!D11</f>
        <v>Các tuyến đường giao thông không đấu nối trực tiếp và thông ra Đường từ 29 tháng 4 (đoạn từ Đường Trần Phú đến Đường 30 tháng 4 và đoạn từ Đường Trường Trinh đến Đường tỉnh 777) có hiện trạng là đường nhựa, bê tông xi măng:
- Có bề rộng ≥5m, cách đường giao thông &gt;600m.
- Có bề rộng từ ≥3m đến &lt;5m, cách đường giao thông từ &gt;400m đến ≤600m.
- Có bề rộng &lt;3m, cách đường giao thông ≤200m.</v>
      </c>
      <c r="L11" s="187"/>
      <c r="M11" s="187"/>
      <c r="N11" s="130">
        <f t="shared" si="2"/>
        <v>200</v>
      </c>
      <c r="O11" s="130">
        <f t="shared" si="3"/>
        <v>190</v>
      </c>
      <c r="P11" s="130">
        <v>440</v>
      </c>
      <c r="Q11" s="130">
        <v>420</v>
      </c>
      <c r="R11" s="119">
        <v>1.1299999999999999</v>
      </c>
      <c r="S11" s="136">
        <f t="shared" si="16"/>
        <v>250</v>
      </c>
      <c r="T11" s="136">
        <f t="shared" si="17"/>
        <v>220</v>
      </c>
      <c r="U11" s="136">
        <f t="shared" si="18"/>
        <v>200</v>
      </c>
      <c r="V11" s="136">
        <f t="shared" si="19"/>
        <v>180</v>
      </c>
      <c r="W11" s="132">
        <f t="shared" si="5"/>
        <v>830</v>
      </c>
      <c r="X11" s="132">
        <f t="shared" si="6"/>
        <v>550</v>
      </c>
      <c r="Y11" s="132">
        <f t="shared" si="7"/>
        <v>440</v>
      </c>
      <c r="Z11" s="132">
        <f t="shared" si="8"/>
        <v>320</v>
      </c>
      <c r="AA11" s="133">
        <f>'ĐẤT PNN'!U11</f>
        <v>1</v>
      </c>
      <c r="AB11" s="137">
        <f t="shared" si="20"/>
        <v>230</v>
      </c>
      <c r="AC11" s="137">
        <f t="shared" si="21"/>
        <v>210</v>
      </c>
      <c r="AD11" s="137">
        <f t="shared" si="22"/>
        <v>190</v>
      </c>
      <c r="AE11" s="137">
        <f t="shared" si="23"/>
        <v>170</v>
      </c>
      <c r="AF11" s="132">
        <f t="shared" si="12"/>
        <v>770</v>
      </c>
      <c r="AG11" s="132">
        <f t="shared" si="13"/>
        <v>530</v>
      </c>
      <c r="AH11" s="132">
        <f t="shared" si="14"/>
        <v>420</v>
      </c>
      <c r="AI11" s="132">
        <f t="shared" si="15"/>
        <v>310</v>
      </c>
      <c r="AJ11" s="135">
        <f>'ĐẤT PNN'!I11-'ĐẤT NN'!P11</f>
        <v>1860</v>
      </c>
    </row>
    <row r="12" spans="1:36" s="17" customFormat="1" ht="96.75" customHeight="1" x14ac:dyDescent="0.25">
      <c r="A12" s="128">
        <f>'ĐẤT PNN'!A12</f>
        <v>7</v>
      </c>
      <c r="B12" s="128" t="str">
        <f>'ĐẤT PNN'!B12</f>
        <v>VT4*0,8</v>
      </c>
      <c r="C12" s="128" t="str">
        <f t="shared" si="0"/>
        <v>TB3DT</v>
      </c>
      <c r="D12" s="51" t="s">
        <v>358</v>
      </c>
      <c r="E12" s="51" t="s">
        <v>265</v>
      </c>
      <c r="F12" s="51" t="s">
        <v>359</v>
      </c>
      <c r="G12" s="51" t="s">
        <v>353</v>
      </c>
      <c r="H12" s="128" t="str">
        <f t="shared" si="1"/>
        <v>Xã Trảng BomTTTBVị trí 1250</v>
      </c>
      <c r="I12" s="128"/>
      <c r="J12" s="128"/>
      <c r="K12" s="187" t="str">
        <f>'ĐẤT PNN'!D12</f>
        <v>Các tuyến đường giao thông không đấu nối trực tiếp và thông ra Đường từ 29 tháng 4 (đoạn từ Đường Trần Phú đến Đường 30 tháng 4 và đoạn từ Đường Trường Trinh đến Đường tỉnh 777) có hiện trạng là đường nhựa, bê tông xi măng:
- Có bề rộng từ ≥3m đến &lt;5m, cách đường giao thông &gt;600m.
- Có bề rộng &lt;3m, cách đường giao thông &gt;200m.</v>
      </c>
      <c r="L12" s="187"/>
      <c r="M12" s="187"/>
      <c r="N12" s="130">
        <f t="shared" si="2"/>
        <v>180</v>
      </c>
      <c r="O12" s="130">
        <f t="shared" si="3"/>
        <v>170</v>
      </c>
      <c r="P12" s="130">
        <v>320</v>
      </c>
      <c r="Q12" s="130">
        <v>310</v>
      </c>
      <c r="R12" s="119">
        <v>1.1299999999999999</v>
      </c>
      <c r="S12" s="136">
        <f t="shared" si="16"/>
        <v>250</v>
      </c>
      <c r="T12" s="136">
        <f t="shared" si="17"/>
        <v>220</v>
      </c>
      <c r="U12" s="136">
        <f t="shared" si="18"/>
        <v>200</v>
      </c>
      <c r="V12" s="136">
        <f t="shared" si="19"/>
        <v>180</v>
      </c>
      <c r="W12" s="132">
        <f t="shared" si="5"/>
        <v>830</v>
      </c>
      <c r="X12" s="132">
        <f t="shared" si="6"/>
        <v>550</v>
      </c>
      <c r="Y12" s="132">
        <f t="shared" si="7"/>
        <v>440</v>
      </c>
      <c r="Z12" s="132">
        <f t="shared" si="8"/>
        <v>320</v>
      </c>
      <c r="AA12" s="133">
        <f>'ĐẤT PNN'!U12</f>
        <v>1</v>
      </c>
      <c r="AB12" s="137">
        <f t="shared" si="20"/>
        <v>230</v>
      </c>
      <c r="AC12" s="137">
        <f t="shared" si="21"/>
        <v>210</v>
      </c>
      <c r="AD12" s="137">
        <f t="shared" si="22"/>
        <v>190</v>
      </c>
      <c r="AE12" s="137">
        <f t="shared" si="23"/>
        <v>170</v>
      </c>
      <c r="AF12" s="132">
        <f t="shared" si="12"/>
        <v>770</v>
      </c>
      <c r="AG12" s="132">
        <f t="shared" si="13"/>
        <v>530</v>
      </c>
      <c r="AH12" s="132">
        <f t="shared" si="14"/>
        <v>420</v>
      </c>
      <c r="AI12" s="132">
        <f t="shared" si="15"/>
        <v>310</v>
      </c>
      <c r="AJ12" s="135">
        <f>'ĐẤT PNN'!I12-'ĐẤT NN'!P12</f>
        <v>1080</v>
      </c>
    </row>
    <row r="13" spans="1:36" s="17" customFormat="1" ht="96.75" customHeight="1" x14ac:dyDescent="0.25">
      <c r="A13" s="128">
        <f>'ĐẤT PNN'!A13</f>
        <v>8</v>
      </c>
      <c r="B13" s="128" t="str">
        <f>'ĐẤT PNN'!B13</f>
        <v>TB47DT</v>
      </c>
      <c r="C13" s="128" t="str">
        <f>$B$13</f>
        <v>TB47DT</v>
      </c>
      <c r="D13" s="51" t="s">
        <v>351</v>
      </c>
      <c r="E13" s="51" t="s">
        <v>265</v>
      </c>
      <c r="F13" s="51" t="s">
        <v>352</v>
      </c>
      <c r="G13" s="51" t="s">
        <v>353</v>
      </c>
      <c r="H13" s="128" t="str">
        <f t="shared" si="1"/>
        <v>Xã Trảng BomTTTBVị trí 1250</v>
      </c>
      <c r="I13" s="118" t="s">
        <v>341</v>
      </c>
      <c r="J13" s="118" t="s">
        <v>342</v>
      </c>
      <c r="K13" s="129" t="str">
        <f>'ĐẤT PNN'!D13</f>
        <v>Đường Trần Phú</v>
      </c>
      <c r="L13" s="129" t="str">
        <f>'ĐẤT PNN'!E13</f>
        <v>Quốc lộ 1</v>
      </c>
      <c r="M13" s="129" t="str">
        <f>'ĐẤT PNN'!F13</f>
        <v>Đường sắt</v>
      </c>
      <c r="N13" s="130">
        <f>S13</f>
        <v>250</v>
      </c>
      <c r="O13" s="130">
        <f>AB13</f>
        <v>230</v>
      </c>
      <c r="P13" s="130">
        <v>780</v>
      </c>
      <c r="Q13" s="130">
        <v>710</v>
      </c>
      <c r="R13" s="119">
        <v>1.1299999999999999</v>
      </c>
      <c r="S13" s="131">
        <v>250</v>
      </c>
      <c r="T13" s="131">
        <v>220</v>
      </c>
      <c r="U13" s="131">
        <v>200</v>
      </c>
      <c r="V13" s="131">
        <v>180</v>
      </c>
      <c r="W13" s="132">
        <f>ROUND(S13*3.1,-1)</f>
        <v>780</v>
      </c>
      <c r="X13" s="132">
        <f>ROUND(T13*2.2,-1)</f>
        <v>480</v>
      </c>
      <c r="Y13" s="132">
        <f>ROUND(U13*2,-1)</f>
        <v>400</v>
      </c>
      <c r="Z13" s="132">
        <f>ROUND(V13*1.7,-1)</f>
        <v>310</v>
      </c>
      <c r="AA13" s="133">
        <f>'ĐẤT PNN'!U13</f>
        <v>1</v>
      </c>
      <c r="AB13" s="134">
        <v>230</v>
      </c>
      <c r="AC13" s="134">
        <v>210</v>
      </c>
      <c r="AD13" s="134">
        <v>190</v>
      </c>
      <c r="AE13" s="134">
        <v>170</v>
      </c>
      <c r="AF13" s="132">
        <f>ROUND(AB13*3.1,-1)</f>
        <v>710</v>
      </c>
      <c r="AG13" s="132">
        <f>ROUND(AC13*2.2,-1)</f>
        <v>460</v>
      </c>
      <c r="AH13" s="132">
        <f>ROUND(AD13*2,-1)</f>
        <v>380</v>
      </c>
      <c r="AI13" s="132">
        <f>ROUND(AE13*1.7,-1)</f>
        <v>290</v>
      </c>
      <c r="AJ13" s="135">
        <f>'ĐẤT PNN'!I13-'ĐẤT NN'!P13</f>
        <v>6020</v>
      </c>
    </row>
    <row r="14" spans="1:36" s="17" customFormat="1" ht="96" customHeight="1" x14ac:dyDescent="0.25">
      <c r="A14" s="128">
        <f>'ĐẤT PNN'!A14</f>
        <v>9</v>
      </c>
      <c r="B14" s="128" t="str">
        <f>'ĐẤT PNN'!B14</f>
        <v>VT2</v>
      </c>
      <c r="C14" s="128" t="str">
        <f t="shared" ref="C14:C19" si="24">$B$13</f>
        <v>TB47DT</v>
      </c>
      <c r="D14" s="51" t="s">
        <v>354</v>
      </c>
      <c r="E14" s="51" t="s">
        <v>265</v>
      </c>
      <c r="F14" s="51" t="s">
        <v>355</v>
      </c>
      <c r="G14" s="51" t="s">
        <v>353</v>
      </c>
      <c r="H14" s="128" t="str">
        <f t="shared" si="1"/>
        <v>Xã Trảng BomTTTBVị trí 1250</v>
      </c>
      <c r="I14" s="128"/>
      <c r="J14" s="128"/>
      <c r="K14" s="187" t="str">
        <f>'ĐẤT PNN'!D14</f>
        <v>Các tuyến đường giao thông đấu nối trực tiếp ra Đường Trần Phú đoạn từ Quốc lộ 1 đến Đường sắt có hiện trạng là đường nhựa, bê tông xi măng:
- Có bề rộng ≥5m, cách đường giao thông ≤600m.
- Có bề rộng từ ≥3m đến &lt;5m, cách đường giao thông ≤400m.</v>
      </c>
      <c r="L14" s="187"/>
      <c r="M14" s="187"/>
      <c r="N14" s="130">
        <f t="shared" ref="N14:N19" si="25">IF(B14="VT2",T14,IF(B14="VT3",U14,IF(B14="VT2*0,8",T14,IF(B14="VT3*0,8",U14,V14))))</f>
        <v>220</v>
      </c>
      <c r="O14" s="130">
        <f t="shared" ref="O14:O19" si="26">IF(B14="VT2",AC14,IF(B14="VT3",AD14,IF(B14="VT2*0,8",AC14,IF(B14="VT3*0,8",AD14,AE14))))</f>
        <v>210</v>
      </c>
      <c r="P14" s="130">
        <v>550</v>
      </c>
      <c r="Q14" s="130">
        <v>530</v>
      </c>
      <c r="R14" s="119">
        <v>1.1299999999999999</v>
      </c>
      <c r="S14" s="136">
        <f t="shared" ref="S14:S19" si="27">S13</f>
        <v>250</v>
      </c>
      <c r="T14" s="136">
        <f t="shared" ref="T14:T19" si="28">T13</f>
        <v>220</v>
      </c>
      <c r="U14" s="136">
        <f t="shared" ref="U14:U19" si="29">U13</f>
        <v>200</v>
      </c>
      <c r="V14" s="136">
        <f t="shared" ref="V14:V19" si="30">V13</f>
        <v>180</v>
      </c>
      <c r="W14" s="132">
        <f t="shared" si="5"/>
        <v>830</v>
      </c>
      <c r="X14" s="132">
        <f t="shared" si="6"/>
        <v>550</v>
      </c>
      <c r="Y14" s="132">
        <f t="shared" si="7"/>
        <v>440</v>
      </c>
      <c r="Z14" s="132">
        <f t="shared" si="8"/>
        <v>320</v>
      </c>
      <c r="AA14" s="133">
        <f>'ĐẤT PNN'!U14</f>
        <v>1</v>
      </c>
      <c r="AB14" s="137">
        <f t="shared" ref="AB14:AB19" si="31">AB13</f>
        <v>230</v>
      </c>
      <c r="AC14" s="137">
        <f t="shared" ref="AC14:AC19" si="32">AC13</f>
        <v>210</v>
      </c>
      <c r="AD14" s="137">
        <f t="shared" ref="AD14:AD19" si="33">AD13</f>
        <v>190</v>
      </c>
      <c r="AE14" s="137">
        <f t="shared" ref="AE14:AE19" si="34">AE13</f>
        <v>170</v>
      </c>
      <c r="AF14" s="132">
        <f t="shared" si="12"/>
        <v>770</v>
      </c>
      <c r="AG14" s="132">
        <f t="shared" si="13"/>
        <v>530</v>
      </c>
      <c r="AH14" s="132">
        <f t="shared" si="14"/>
        <v>420</v>
      </c>
      <c r="AI14" s="132">
        <f t="shared" si="15"/>
        <v>310</v>
      </c>
      <c r="AJ14" s="135">
        <f>'ĐẤT PNN'!I14-'ĐẤT NN'!P14</f>
        <v>2350</v>
      </c>
    </row>
    <row r="15" spans="1:36" s="17" customFormat="1" ht="96" customHeight="1" x14ac:dyDescent="0.25">
      <c r="A15" s="128">
        <f>'ĐẤT PNN'!A15</f>
        <v>10</v>
      </c>
      <c r="B15" s="128" t="str">
        <f>'ĐẤT PNN'!B15</f>
        <v>VT3</v>
      </c>
      <c r="C15" s="128" t="str">
        <f t="shared" si="24"/>
        <v>TB47DT</v>
      </c>
      <c r="D15" s="51" t="s">
        <v>356</v>
      </c>
      <c r="E15" s="51" t="s">
        <v>265</v>
      </c>
      <c r="F15" s="51" t="s">
        <v>357</v>
      </c>
      <c r="G15" s="51" t="s">
        <v>353</v>
      </c>
      <c r="H15" s="128" t="str">
        <f t="shared" si="1"/>
        <v>Xã Trảng BomTTTBVị trí 1250</v>
      </c>
      <c r="I15" s="128"/>
      <c r="J15" s="128"/>
      <c r="K15" s="187" t="str">
        <f>'ĐẤT PNN'!D15</f>
        <v>Các tuyến đường giao thông đấu nối trực tiếp ra Đường Trần Phú đoạn từ Quốc lộ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L15" s="187"/>
      <c r="M15" s="187"/>
      <c r="N15" s="130">
        <f t="shared" si="25"/>
        <v>200</v>
      </c>
      <c r="O15" s="130">
        <f t="shared" si="26"/>
        <v>190</v>
      </c>
      <c r="P15" s="130">
        <v>440</v>
      </c>
      <c r="Q15" s="130">
        <v>420</v>
      </c>
      <c r="R15" s="119">
        <v>1.1299999999999999</v>
      </c>
      <c r="S15" s="136">
        <f t="shared" si="27"/>
        <v>250</v>
      </c>
      <c r="T15" s="136">
        <f t="shared" si="28"/>
        <v>220</v>
      </c>
      <c r="U15" s="136">
        <f t="shared" si="29"/>
        <v>200</v>
      </c>
      <c r="V15" s="136">
        <f t="shared" si="30"/>
        <v>180</v>
      </c>
      <c r="W15" s="132">
        <f t="shared" si="5"/>
        <v>830</v>
      </c>
      <c r="X15" s="132">
        <f t="shared" si="6"/>
        <v>550</v>
      </c>
      <c r="Y15" s="132">
        <f t="shared" si="7"/>
        <v>440</v>
      </c>
      <c r="Z15" s="132">
        <f t="shared" si="8"/>
        <v>320</v>
      </c>
      <c r="AA15" s="133">
        <f>'ĐẤT PNN'!U15</f>
        <v>1</v>
      </c>
      <c r="AB15" s="137">
        <f t="shared" si="31"/>
        <v>230</v>
      </c>
      <c r="AC15" s="137">
        <f t="shared" si="32"/>
        <v>210</v>
      </c>
      <c r="AD15" s="137">
        <f t="shared" si="33"/>
        <v>190</v>
      </c>
      <c r="AE15" s="137">
        <f t="shared" si="34"/>
        <v>170</v>
      </c>
      <c r="AF15" s="132">
        <f t="shared" si="12"/>
        <v>770</v>
      </c>
      <c r="AG15" s="132">
        <f t="shared" si="13"/>
        <v>530</v>
      </c>
      <c r="AH15" s="132">
        <f t="shared" si="14"/>
        <v>420</v>
      </c>
      <c r="AI15" s="132">
        <f t="shared" si="15"/>
        <v>310</v>
      </c>
      <c r="AJ15" s="135">
        <f>'ĐẤT PNN'!I15-'ĐẤT NN'!P15</f>
        <v>1660</v>
      </c>
    </row>
    <row r="16" spans="1:36" s="17" customFormat="1" ht="96" customHeight="1" x14ac:dyDescent="0.25">
      <c r="A16" s="128">
        <f>'ĐẤT PNN'!A16</f>
        <v>11</v>
      </c>
      <c r="B16" s="128" t="str">
        <f>'ĐẤT PNN'!B16</f>
        <v>VT4</v>
      </c>
      <c r="C16" s="128" t="str">
        <f t="shared" si="24"/>
        <v>TB47DT</v>
      </c>
      <c r="D16" s="51" t="s">
        <v>358</v>
      </c>
      <c r="E16" s="51" t="s">
        <v>265</v>
      </c>
      <c r="F16" s="51" t="s">
        <v>359</v>
      </c>
      <c r="G16" s="51" t="s">
        <v>353</v>
      </c>
      <c r="H16" s="128" t="str">
        <f t="shared" si="1"/>
        <v>Xã Trảng BomTTTBVị trí 1250</v>
      </c>
      <c r="I16" s="128"/>
      <c r="J16" s="128"/>
      <c r="K16" s="187" t="str">
        <f>'ĐẤT PNN'!D16</f>
        <v>Các tuyến đường giao thông đấu nối trực tiếp ra Đường Trần Phú đoạn từ Quốc lộ 1 đến Đường sắt có hiện trạng là đường nhựa, bê tông xi măng:
- Có bề rộng từ ≥3m đến &lt;5m, cách đường giao thông &gt;600m.
- Có bề rộng &lt;3m, cách đường giao thông &gt;200m.</v>
      </c>
      <c r="L16" s="187"/>
      <c r="M16" s="187"/>
      <c r="N16" s="130">
        <f t="shared" si="25"/>
        <v>180</v>
      </c>
      <c r="O16" s="130">
        <f t="shared" si="26"/>
        <v>170</v>
      </c>
      <c r="P16" s="130">
        <v>320</v>
      </c>
      <c r="Q16" s="130">
        <v>310</v>
      </c>
      <c r="R16" s="119">
        <v>1.1299999999999999</v>
      </c>
      <c r="S16" s="136">
        <f t="shared" si="27"/>
        <v>250</v>
      </c>
      <c r="T16" s="136">
        <f t="shared" si="28"/>
        <v>220</v>
      </c>
      <c r="U16" s="136">
        <f t="shared" si="29"/>
        <v>200</v>
      </c>
      <c r="V16" s="136">
        <f t="shared" si="30"/>
        <v>180</v>
      </c>
      <c r="W16" s="132">
        <f t="shared" si="5"/>
        <v>830</v>
      </c>
      <c r="X16" s="132">
        <f t="shared" si="6"/>
        <v>550</v>
      </c>
      <c r="Y16" s="132">
        <f t="shared" si="7"/>
        <v>440</v>
      </c>
      <c r="Z16" s="132">
        <f t="shared" si="8"/>
        <v>320</v>
      </c>
      <c r="AA16" s="133">
        <f>'ĐẤT PNN'!U16</f>
        <v>1</v>
      </c>
      <c r="AB16" s="137">
        <f t="shared" si="31"/>
        <v>230</v>
      </c>
      <c r="AC16" s="137">
        <f t="shared" si="32"/>
        <v>210</v>
      </c>
      <c r="AD16" s="137">
        <f t="shared" si="33"/>
        <v>190</v>
      </c>
      <c r="AE16" s="137">
        <f t="shared" si="34"/>
        <v>170</v>
      </c>
      <c r="AF16" s="132">
        <f t="shared" si="12"/>
        <v>770</v>
      </c>
      <c r="AG16" s="132">
        <f t="shared" si="13"/>
        <v>530</v>
      </c>
      <c r="AH16" s="132">
        <f t="shared" si="14"/>
        <v>420</v>
      </c>
      <c r="AI16" s="132">
        <f t="shared" si="15"/>
        <v>310</v>
      </c>
      <c r="AJ16" s="135">
        <f>'ĐẤT PNN'!I16-'ĐẤT NN'!P16</f>
        <v>980</v>
      </c>
    </row>
    <row r="17" spans="1:36" s="17" customFormat="1" ht="96" customHeight="1" x14ac:dyDescent="0.25">
      <c r="A17" s="128">
        <f>'ĐẤT PNN'!A17</f>
        <v>12</v>
      </c>
      <c r="B17" s="128" t="str">
        <f>'ĐẤT PNN'!B17</f>
        <v>VT2*0,8</v>
      </c>
      <c r="C17" s="128" t="str">
        <f t="shared" si="24"/>
        <v>TB47DT</v>
      </c>
      <c r="D17" s="51" t="s">
        <v>354</v>
      </c>
      <c r="E17" s="51" t="s">
        <v>265</v>
      </c>
      <c r="F17" s="51" t="s">
        <v>355</v>
      </c>
      <c r="G17" s="51" t="s">
        <v>353</v>
      </c>
      <c r="H17" s="128" t="str">
        <f t="shared" si="1"/>
        <v>Xã Trảng BomTTTBVị trí 1250</v>
      </c>
      <c r="I17" s="128"/>
      <c r="J17" s="128"/>
      <c r="K17" s="187" t="str">
        <f>'ĐẤT PNN'!D17</f>
        <v>Các tuyến đường giao thông không đấu nối trực tiếp và thông ra Đường Trần Phú đoạn từ Quốc lộ 1 đến Đường sắt có hiện trạng là đường nhựa, bê tông xi măng:
- Có bề rộng ≥5m, cách đường giao thông ≤600m.
- Có bề rộng từ ≥3m đến &lt;5m, cách đường giao thông ≤400m.</v>
      </c>
      <c r="L17" s="187"/>
      <c r="M17" s="187"/>
      <c r="N17" s="130">
        <f t="shared" si="25"/>
        <v>220</v>
      </c>
      <c r="O17" s="130">
        <f t="shared" si="26"/>
        <v>210</v>
      </c>
      <c r="P17" s="130">
        <v>550</v>
      </c>
      <c r="Q17" s="130">
        <v>530</v>
      </c>
      <c r="R17" s="119">
        <v>1.1299999999999999</v>
      </c>
      <c r="S17" s="136">
        <f t="shared" si="27"/>
        <v>250</v>
      </c>
      <c r="T17" s="136">
        <f t="shared" si="28"/>
        <v>220</v>
      </c>
      <c r="U17" s="136">
        <f t="shared" si="29"/>
        <v>200</v>
      </c>
      <c r="V17" s="136">
        <f t="shared" si="30"/>
        <v>180</v>
      </c>
      <c r="W17" s="132">
        <f t="shared" si="5"/>
        <v>830</v>
      </c>
      <c r="X17" s="132">
        <f t="shared" si="6"/>
        <v>550</v>
      </c>
      <c r="Y17" s="132">
        <f t="shared" si="7"/>
        <v>440</v>
      </c>
      <c r="Z17" s="132">
        <f t="shared" si="8"/>
        <v>320</v>
      </c>
      <c r="AA17" s="133">
        <f>'ĐẤT PNN'!U17</f>
        <v>1</v>
      </c>
      <c r="AB17" s="137">
        <f t="shared" si="31"/>
        <v>230</v>
      </c>
      <c r="AC17" s="137">
        <f t="shared" si="32"/>
        <v>210</v>
      </c>
      <c r="AD17" s="137">
        <f t="shared" si="33"/>
        <v>190</v>
      </c>
      <c r="AE17" s="137">
        <f t="shared" si="34"/>
        <v>170</v>
      </c>
      <c r="AF17" s="132">
        <f t="shared" si="12"/>
        <v>770</v>
      </c>
      <c r="AG17" s="132">
        <f t="shared" si="13"/>
        <v>530</v>
      </c>
      <c r="AH17" s="132">
        <f t="shared" si="14"/>
        <v>420</v>
      </c>
      <c r="AI17" s="132">
        <f t="shared" si="15"/>
        <v>310</v>
      </c>
      <c r="AJ17" s="135">
        <f>'ĐẤT PNN'!I17-'ĐẤT NN'!P17</f>
        <v>2050</v>
      </c>
    </row>
    <row r="18" spans="1:36" s="17" customFormat="1" ht="96" customHeight="1" x14ac:dyDescent="0.25">
      <c r="A18" s="128">
        <f>'ĐẤT PNN'!A18</f>
        <v>13</v>
      </c>
      <c r="B18" s="128" t="str">
        <f>'ĐẤT PNN'!B18</f>
        <v>VT3*0,8</v>
      </c>
      <c r="C18" s="128" t="str">
        <f t="shared" si="24"/>
        <v>TB47DT</v>
      </c>
      <c r="D18" s="51" t="s">
        <v>356</v>
      </c>
      <c r="E18" s="51" t="s">
        <v>265</v>
      </c>
      <c r="F18" s="51" t="s">
        <v>357</v>
      </c>
      <c r="G18" s="51" t="s">
        <v>353</v>
      </c>
      <c r="H18" s="128" t="str">
        <f t="shared" si="1"/>
        <v>Xã Trảng BomTTTBVị trí 1250</v>
      </c>
      <c r="I18" s="128"/>
      <c r="J18" s="128"/>
      <c r="K18" s="187" t="str">
        <f>'ĐẤT PNN'!D18</f>
        <v>Các tuyến đường giao thông không đấu nối trực tiếp và thông ra Đường Trần Phú đoạn từ Quốc lộ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L18" s="187"/>
      <c r="M18" s="187"/>
      <c r="N18" s="130">
        <f t="shared" si="25"/>
        <v>200</v>
      </c>
      <c r="O18" s="130">
        <f t="shared" si="26"/>
        <v>190</v>
      </c>
      <c r="P18" s="130">
        <v>440</v>
      </c>
      <c r="Q18" s="130">
        <v>420</v>
      </c>
      <c r="R18" s="119">
        <v>1.1299999999999999</v>
      </c>
      <c r="S18" s="136">
        <f t="shared" si="27"/>
        <v>250</v>
      </c>
      <c r="T18" s="136">
        <f t="shared" si="28"/>
        <v>220</v>
      </c>
      <c r="U18" s="136">
        <f t="shared" si="29"/>
        <v>200</v>
      </c>
      <c r="V18" s="136">
        <f t="shared" si="30"/>
        <v>180</v>
      </c>
      <c r="W18" s="132">
        <f t="shared" si="5"/>
        <v>830</v>
      </c>
      <c r="X18" s="132">
        <f t="shared" si="6"/>
        <v>550</v>
      </c>
      <c r="Y18" s="132">
        <f t="shared" si="7"/>
        <v>440</v>
      </c>
      <c r="Z18" s="132">
        <f t="shared" si="8"/>
        <v>320</v>
      </c>
      <c r="AA18" s="133">
        <f>'ĐẤT PNN'!U18</f>
        <v>1</v>
      </c>
      <c r="AB18" s="137">
        <f t="shared" si="31"/>
        <v>230</v>
      </c>
      <c r="AC18" s="137">
        <f t="shared" si="32"/>
        <v>210</v>
      </c>
      <c r="AD18" s="137">
        <f t="shared" si="33"/>
        <v>190</v>
      </c>
      <c r="AE18" s="137">
        <f t="shared" si="34"/>
        <v>170</v>
      </c>
      <c r="AF18" s="132">
        <f t="shared" si="12"/>
        <v>770</v>
      </c>
      <c r="AG18" s="132">
        <f t="shared" si="13"/>
        <v>530</v>
      </c>
      <c r="AH18" s="132">
        <f t="shared" si="14"/>
        <v>420</v>
      </c>
      <c r="AI18" s="132">
        <f t="shared" si="15"/>
        <v>310</v>
      </c>
      <c r="AJ18" s="135">
        <f>'ĐẤT PNN'!I18-'ĐẤT NN'!P18</f>
        <v>1460</v>
      </c>
    </row>
    <row r="19" spans="1:36" s="17" customFormat="1" ht="96" customHeight="1" x14ac:dyDescent="0.25">
      <c r="A19" s="128">
        <f>'ĐẤT PNN'!A19</f>
        <v>14</v>
      </c>
      <c r="B19" s="128" t="str">
        <f>'ĐẤT PNN'!B19</f>
        <v>VT4*0,8</v>
      </c>
      <c r="C19" s="128" t="str">
        <f t="shared" si="24"/>
        <v>TB47DT</v>
      </c>
      <c r="D19" s="51" t="s">
        <v>358</v>
      </c>
      <c r="E19" s="51" t="s">
        <v>265</v>
      </c>
      <c r="F19" s="51" t="s">
        <v>359</v>
      </c>
      <c r="G19" s="51" t="s">
        <v>353</v>
      </c>
      <c r="H19" s="128" t="str">
        <f t="shared" si="1"/>
        <v>Xã Trảng BomTTTBVị trí 1250</v>
      </c>
      <c r="I19" s="128"/>
      <c r="J19" s="128"/>
      <c r="K19" s="187" t="str">
        <f>'ĐẤT PNN'!D19</f>
        <v>Các tuyến đường giao thông không đấu nối trực tiếp và thông ra Đường Trần Phú đoạn từ Quốc lộ 1 đến Đường sắt có hiện trạng là đường nhựa, bê tông xi măng:
- Có bề rộng từ ≥3m đến &lt;5m, cách đường giao thông &gt;600m.
- Có bề rộng &lt;3m, cách đường giao thông &gt;200m.</v>
      </c>
      <c r="L19" s="187"/>
      <c r="M19" s="187"/>
      <c r="N19" s="130">
        <f t="shared" si="25"/>
        <v>180</v>
      </c>
      <c r="O19" s="130">
        <f t="shared" si="26"/>
        <v>170</v>
      </c>
      <c r="P19" s="130">
        <v>320</v>
      </c>
      <c r="Q19" s="130">
        <v>310</v>
      </c>
      <c r="R19" s="119">
        <v>1.1299999999999999</v>
      </c>
      <c r="S19" s="136">
        <f t="shared" si="27"/>
        <v>250</v>
      </c>
      <c r="T19" s="136">
        <f t="shared" si="28"/>
        <v>220</v>
      </c>
      <c r="U19" s="136">
        <f t="shared" si="29"/>
        <v>200</v>
      </c>
      <c r="V19" s="136">
        <f t="shared" si="30"/>
        <v>180</v>
      </c>
      <c r="W19" s="132">
        <f t="shared" si="5"/>
        <v>830</v>
      </c>
      <c r="X19" s="132">
        <f t="shared" si="6"/>
        <v>550</v>
      </c>
      <c r="Y19" s="132">
        <f t="shared" si="7"/>
        <v>440</v>
      </c>
      <c r="Z19" s="132">
        <f t="shared" si="8"/>
        <v>320</v>
      </c>
      <c r="AA19" s="133">
        <f>'ĐẤT PNN'!U19</f>
        <v>1</v>
      </c>
      <c r="AB19" s="137">
        <f t="shared" si="31"/>
        <v>230</v>
      </c>
      <c r="AC19" s="137">
        <f t="shared" si="32"/>
        <v>210</v>
      </c>
      <c r="AD19" s="137">
        <f t="shared" si="33"/>
        <v>190</v>
      </c>
      <c r="AE19" s="137">
        <f t="shared" si="34"/>
        <v>170</v>
      </c>
      <c r="AF19" s="132">
        <f t="shared" si="12"/>
        <v>770</v>
      </c>
      <c r="AG19" s="132">
        <f t="shared" si="13"/>
        <v>530</v>
      </c>
      <c r="AH19" s="132">
        <f t="shared" si="14"/>
        <v>420</v>
      </c>
      <c r="AI19" s="132">
        <f t="shared" si="15"/>
        <v>310</v>
      </c>
      <c r="AJ19" s="135">
        <f>'ĐẤT PNN'!I19-'ĐẤT NN'!P19</f>
        <v>780</v>
      </c>
    </row>
    <row r="20" spans="1:36" s="17" customFormat="1" ht="47.25" x14ac:dyDescent="0.25">
      <c r="A20" s="128">
        <f>'ĐẤT PNN'!A20</f>
        <v>15</v>
      </c>
      <c r="B20" s="128" t="str">
        <f>'ĐẤT PNN'!B20</f>
        <v>TB29DT</v>
      </c>
      <c r="C20" s="128" t="str">
        <f>$B$20</f>
        <v>TB29DT</v>
      </c>
      <c r="D20" s="51" t="s">
        <v>351</v>
      </c>
      <c r="E20" s="51" t="s">
        <v>265</v>
      </c>
      <c r="F20" s="51" t="s">
        <v>352</v>
      </c>
      <c r="G20" s="51" t="s">
        <v>353</v>
      </c>
      <c r="H20" s="128" t="str">
        <f t="shared" si="1"/>
        <v>Xã Trảng BomTTTBVị trí 1250</v>
      </c>
      <c r="I20" s="118" t="s">
        <v>341</v>
      </c>
      <c r="J20" s="118" t="s">
        <v>342</v>
      </c>
      <c r="K20" s="129" t="str">
        <f>'ĐẤT PNN'!D20</f>
        <v>Đường Nguyễn Đức Cảnh</v>
      </c>
      <c r="L20" s="129" t="str">
        <f>'ĐẤT PNN'!E20</f>
        <v>Đường 29 tháng 4</v>
      </c>
      <c r="M20" s="129" t="str">
        <f>'ĐẤT PNN'!F20</f>
        <v>Đường 19 tháng 8</v>
      </c>
      <c r="N20" s="130">
        <f>S20</f>
        <v>250</v>
      </c>
      <c r="O20" s="130">
        <f>AB20</f>
        <v>230</v>
      </c>
      <c r="P20" s="130">
        <v>780</v>
      </c>
      <c r="Q20" s="130">
        <v>710</v>
      </c>
      <c r="R20" s="119">
        <v>1.1299999999999999</v>
      </c>
      <c r="S20" s="131">
        <v>250</v>
      </c>
      <c r="T20" s="131">
        <v>220</v>
      </c>
      <c r="U20" s="131">
        <v>200</v>
      </c>
      <c r="V20" s="131">
        <v>180</v>
      </c>
      <c r="W20" s="132">
        <f>ROUND(S20*3.1,-1)</f>
        <v>780</v>
      </c>
      <c r="X20" s="132">
        <f>ROUND(T20*2.2,-1)</f>
        <v>480</v>
      </c>
      <c r="Y20" s="132">
        <f>ROUND(U20*2,-1)</f>
        <v>400</v>
      </c>
      <c r="Z20" s="132">
        <f>ROUND(V20*1.7,-1)</f>
        <v>310</v>
      </c>
      <c r="AA20" s="133">
        <f>'ĐẤT PNN'!U20</f>
        <v>1</v>
      </c>
      <c r="AB20" s="134">
        <v>230</v>
      </c>
      <c r="AC20" s="134">
        <v>210</v>
      </c>
      <c r="AD20" s="134">
        <v>190</v>
      </c>
      <c r="AE20" s="134">
        <v>170</v>
      </c>
      <c r="AF20" s="132">
        <f>ROUND(AB20*3.1,-1)</f>
        <v>710</v>
      </c>
      <c r="AG20" s="132">
        <f>ROUND(AC20*2.2,-1)</f>
        <v>460</v>
      </c>
      <c r="AH20" s="132">
        <f>ROUND(AD20*2,-1)</f>
        <v>380</v>
      </c>
      <c r="AI20" s="132">
        <f>ROUND(AE20*1.7,-1)</f>
        <v>290</v>
      </c>
      <c r="AJ20" s="135">
        <f>'ĐẤT PNN'!I20-'ĐẤT NN'!P20</f>
        <v>5120</v>
      </c>
    </row>
    <row r="21" spans="1:36" s="17" customFormat="1" ht="96" customHeight="1" x14ac:dyDescent="0.25">
      <c r="A21" s="128">
        <f>'ĐẤT PNN'!A21</f>
        <v>16</v>
      </c>
      <c r="B21" s="128" t="str">
        <f>'ĐẤT PNN'!B21</f>
        <v>VT2</v>
      </c>
      <c r="C21" s="128" t="str">
        <f t="shared" ref="C21:C26" si="35">$B$20</f>
        <v>TB29DT</v>
      </c>
      <c r="D21" s="51" t="s">
        <v>354</v>
      </c>
      <c r="E21" s="51" t="s">
        <v>265</v>
      </c>
      <c r="F21" s="51" t="s">
        <v>355</v>
      </c>
      <c r="G21" s="51" t="s">
        <v>353</v>
      </c>
      <c r="H21" s="128" t="str">
        <f t="shared" si="1"/>
        <v>Xã Trảng BomTTTBVị trí 1250</v>
      </c>
      <c r="I21" s="128"/>
      <c r="J21" s="128"/>
      <c r="K21" s="187" t="str">
        <f>'ĐẤT PNN'!D21</f>
        <v>Các tuyến đường giao thông đấu nối trực tiếp ra Đường Nguyễn Đức Cảnh đoạn từ Đường 29 tháng 4 đến Đường 19 tháng 8 có hiện trạng là đường nhựa, bê tông xi măng:
- Có bề rộng ≥5m, cách đường giao thông ≤600m.
- Có bề rộng từ ≥3m đến &lt;5m, cách đường giao thông ≤400m.</v>
      </c>
      <c r="L21" s="187"/>
      <c r="M21" s="187"/>
      <c r="N21" s="130">
        <f t="shared" ref="N21:N26" si="36">IF(B21="VT2",T21,IF(B21="VT3",U21,IF(B21="VT2*0,8",T21,IF(B21="VT3*0,8",U21,V21))))</f>
        <v>220</v>
      </c>
      <c r="O21" s="130">
        <f t="shared" ref="O21:O26" si="37">IF(B21="VT2",AC21,IF(B21="VT3",AD21,IF(B21="VT2*0,8",AC21,IF(B21="VT3*0,8",AD21,AE21))))</f>
        <v>210</v>
      </c>
      <c r="P21" s="130">
        <v>550</v>
      </c>
      <c r="Q21" s="130">
        <v>530</v>
      </c>
      <c r="R21" s="119">
        <v>1.1299999999999999</v>
      </c>
      <c r="S21" s="136">
        <f t="shared" ref="S21:S26" si="38">S20</f>
        <v>250</v>
      </c>
      <c r="T21" s="136">
        <f t="shared" ref="T21:T26" si="39">T20</f>
        <v>220</v>
      </c>
      <c r="U21" s="136">
        <f t="shared" ref="U21:U26" si="40">U20</f>
        <v>200</v>
      </c>
      <c r="V21" s="136">
        <f t="shared" ref="V21:V26" si="41">V20</f>
        <v>180</v>
      </c>
      <c r="W21" s="132">
        <f t="shared" si="5"/>
        <v>830</v>
      </c>
      <c r="X21" s="132">
        <f t="shared" si="6"/>
        <v>550</v>
      </c>
      <c r="Y21" s="132">
        <f t="shared" si="7"/>
        <v>440</v>
      </c>
      <c r="Z21" s="132">
        <f t="shared" si="8"/>
        <v>320</v>
      </c>
      <c r="AA21" s="133">
        <f>'ĐẤT PNN'!U21</f>
        <v>1</v>
      </c>
      <c r="AB21" s="137">
        <f t="shared" ref="AB21:AB26" si="42">AB20</f>
        <v>230</v>
      </c>
      <c r="AC21" s="137">
        <f t="shared" ref="AC21:AC26" si="43">AC20</f>
        <v>210</v>
      </c>
      <c r="AD21" s="137">
        <f t="shared" ref="AD21:AD26" si="44">AD20</f>
        <v>190</v>
      </c>
      <c r="AE21" s="137">
        <f t="shared" ref="AE21:AE26" si="45">AE20</f>
        <v>170</v>
      </c>
      <c r="AF21" s="132">
        <f t="shared" si="12"/>
        <v>770</v>
      </c>
      <c r="AG21" s="132">
        <f t="shared" si="13"/>
        <v>530</v>
      </c>
      <c r="AH21" s="132">
        <f t="shared" si="14"/>
        <v>420</v>
      </c>
      <c r="AI21" s="132">
        <f t="shared" si="15"/>
        <v>310</v>
      </c>
      <c r="AJ21" s="135">
        <f>'ĐẤT PNN'!I21-'ĐẤT NN'!P21</f>
        <v>2450</v>
      </c>
    </row>
    <row r="22" spans="1:36" s="17" customFormat="1" ht="96" customHeight="1" x14ac:dyDescent="0.25">
      <c r="A22" s="128">
        <f>'ĐẤT PNN'!A22</f>
        <v>17</v>
      </c>
      <c r="B22" s="128" t="str">
        <f>'ĐẤT PNN'!B22</f>
        <v>VT3</v>
      </c>
      <c r="C22" s="128" t="str">
        <f t="shared" si="35"/>
        <v>TB29DT</v>
      </c>
      <c r="D22" s="51" t="s">
        <v>356</v>
      </c>
      <c r="E22" s="51" t="s">
        <v>265</v>
      </c>
      <c r="F22" s="51" t="s">
        <v>357</v>
      </c>
      <c r="G22" s="51" t="s">
        <v>353</v>
      </c>
      <c r="H22" s="128" t="str">
        <f t="shared" si="1"/>
        <v>Xã Trảng BomTTTBVị trí 1250</v>
      </c>
      <c r="I22" s="128"/>
      <c r="J22" s="128"/>
      <c r="K22" s="187" t="str">
        <f>'ĐẤT PNN'!D22</f>
        <v>Các tuyến đường giao thông đấu nối trực tiếp ra Đường Nguyễn Đức Cảnh đoạn từ Đường 29 tháng 4 đến Đường 19 tháng 8 có hiện trạng là đường nhựa, bê tông xi măng:
- Có bề rộng ≥5m, cách đường giao thông &gt;600m.
- Có bề rộng từ ≥3m đến &lt;5m, cách đường giao thông từ &gt;400m đến ≤600m.
- Có bề rộng &lt;3m, cách đường giao thông ≤200m.</v>
      </c>
      <c r="L22" s="187"/>
      <c r="M22" s="187"/>
      <c r="N22" s="130">
        <f t="shared" si="36"/>
        <v>200</v>
      </c>
      <c r="O22" s="130">
        <f t="shared" si="37"/>
        <v>190</v>
      </c>
      <c r="P22" s="130">
        <v>440</v>
      </c>
      <c r="Q22" s="130">
        <v>420</v>
      </c>
      <c r="R22" s="119">
        <v>1.1299999999999999</v>
      </c>
      <c r="S22" s="136">
        <f t="shared" si="38"/>
        <v>250</v>
      </c>
      <c r="T22" s="136">
        <f t="shared" si="39"/>
        <v>220</v>
      </c>
      <c r="U22" s="136">
        <f t="shared" si="40"/>
        <v>200</v>
      </c>
      <c r="V22" s="136">
        <f t="shared" si="41"/>
        <v>180</v>
      </c>
      <c r="W22" s="132">
        <f t="shared" si="5"/>
        <v>830</v>
      </c>
      <c r="X22" s="132">
        <f t="shared" si="6"/>
        <v>550</v>
      </c>
      <c r="Y22" s="132">
        <f t="shared" si="7"/>
        <v>440</v>
      </c>
      <c r="Z22" s="132">
        <f t="shared" si="8"/>
        <v>320</v>
      </c>
      <c r="AA22" s="133">
        <f>'ĐẤT PNN'!U22</f>
        <v>1</v>
      </c>
      <c r="AB22" s="137">
        <f t="shared" si="42"/>
        <v>230</v>
      </c>
      <c r="AC22" s="137">
        <f t="shared" si="43"/>
        <v>210</v>
      </c>
      <c r="AD22" s="137">
        <f t="shared" si="44"/>
        <v>190</v>
      </c>
      <c r="AE22" s="137">
        <f t="shared" si="45"/>
        <v>170</v>
      </c>
      <c r="AF22" s="132">
        <f t="shared" si="12"/>
        <v>770</v>
      </c>
      <c r="AG22" s="132">
        <f t="shared" si="13"/>
        <v>530</v>
      </c>
      <c r="AH22" s="132">
        <f t="shared" si="14"/>
        <v>420</v>
      </c>
      <c r="AI22" s="132">
        <f t="shared" si="15"/>
        <v>310</v>
      </c>
      <c r="AJ22" s="135">
        <f>'ĐẤT PNN'!I22-'ĐẤT NN'!P22</f>
        <v>1560</v>
      </c>
    </row>
    <row r="23" spans="1:36" s="17" customFormat="1" ht="96" customHeight="1" x14ac:dyDescent="0.25">
      <c r="A23" s="128">
        <f>'ĐẤT PNN'!A23</f>
        <v>18</v>
      </c>
      <c r="B23" s="128" t="str">
        <f>'ĐẤT PNN'!B23</f>
        <v>VT4</v>
      </c>
      <c r="C23" s="128" t="str">
        <f t="shared" si="35"/>
        <v>TB29DT</v>
      </c>
      <c r="D23" s="51" t="s">
        <v>358</v>
      </c>
      <c r="E23" s="51" t="s">
        <v>265</v>
      </c>
      <c r="F23" s="51" t="s">
        <v>359</v>
      </c>
      <c r="G23" s="51" t="s">
        <v>353</v>
      </c>
      <c r="H23" s="128" t="str">
        <f t="shared" si="1"/>
        <v>Xã Trảng BomTTTBVị trí 1250</v>
      </c>
      <c r="I23" s="128"/>
      <c r="J23" s="128"/>
      <c r="K23" s="187" t="str">
        <f>'ĐẤT PNN'!D23</f>
        <v>Các tuyến đường giao thông đấu nối trực tiếp ra Đường Nguyễn Đức Cảnh đoạn từ Đường 29 tháng 4 đến Đường 19 tháng 8 có hiện trạng là đường nhựa, bê tông xi măng:
- Có bề rộng từ ≥3m đến &lt;5m, cách đường giao thông &gt;600m.
- Có bề rộng &lt;3m, cách đường giao thông &gt;200m.</v>
      </c>
      <c r="L23" s="187"/>
      <c r="M23" s="187"/>
      <c r="N23" s="130">
        <f t="shared" si="36"/>
        <v>180</v>
      </c>
      <c r="O23" s="130">
        <f t="shared" si="37"/>
        <v>170</v>
      </c>
      <c r="P23" s="130">
        <v>320</v>
      </c>
      <c r="Q23" s="130">
        <v>310</v>
      </c>
      <c r="R23" s="119">
        <v>1.1299999999999999</v>
      </c>
      <c r="S23" s="136">
        <f t="shared" si="38"/>
        <v>250</v>
      </c>
      <c r="T23" s="136">
        <f t="shared" si="39"/>
        <v>220</v>
      </c>
      <c r="U23" s="136">
        <f t="shared" si="40"/>
        <v>200</v>
      </c>
      <c r="V23" s="136">
        <f t="shared" si="41"/>
        <v>180</v>
      </c>
      <c r="W23" s="132">
        <f t="shared" si="5"/>
        <v>830</v>
      </c>
      <c r="X23" s="132">
        <f t="shared" si="6"/>
        <v>550</v>
      </c>
      <c r="Y23" s="132">
        <f t="shared" si="7"/>
        <v>440</v>
      </c>
      <c r="Z23" s="132">
        <f t="shared" si="8"/>
        <v>320</v>
      </c>
      <c r="AA23" s="133">
        <f>'ĐẤT PNN'!U23</f>
        <v>1</v>
      </c>
      <c r="AB23" s="137">
        <f t="shared" si="42"/>
        <v>230</v>
      </c>
      <c r="AC23" s="137">
        <f t="shared" si="43"/>
        <v>210</v>
      </c>
      <c r="AD23" s="137">
        <f t="shared" si="44"/>
        <v>190</v>
      </c>
      <c r="AE23" s="137">
        <f t="shared" si="45"/>
        <v>170</v>
      </c>
      <c r="AF23" s="132">
        <f t="shared" si="12"/>
        <v>770</v>
      </c>
      <c r="AG23" s="132">
        <f t="shared" si="13"/>
        <v>530</v>
      </c>
      <c r="AH23" s="132">
        <f t="shared" si="14"/>
        <v>420</v>
      </c>
      <c r="AI23" s="132">
        <f t="shared" si="15"/>
        <v>310</v>
      </c>
      <c r="AJ23" s="135">
        <f>'ĐẤT PNN'!I23-'ĐẤT NN'!P23</f>
        <v>980</v>
      </c>
    </row>
    <row r="24" spans="1:36" s="17" customFormat="1" ht="96" customHeight="1" x14ac:dyDescent="0.25">
      <c r="A24" s="128">
        <f>'ĐẤT PNN'!A24</f>
        <v>19</v>
      </c>
      <c r="B24" s="128" t="str">
        <f>'ĐẤT PNN'!B24</f>
        <v>VT2*0,8</v>
      </c>
      <c r="C24" s="128" t="str">
        <f t="shared" si="35"/>
        <v>TB29DT</v>
      </c>
      <c r="D24" s="51" t="s">
        <v>354</v>
      </c>
      <c r="E24" s="51" t="s">
        <v>265</v>
      </c>
      <c r="F24" s="51" t="s">
        <v>355</v>
      </c>
      <c r="G24" s="51" t="s">
        <v>353</v>
      </c>
      <c r="H24" s="128" t="str">
        <f t="shared" si="1"/>
        <v>Xã Trảng BomTTTBVị trí 1250</v>
      </c>
      <c r="I24" s="128"/>
      <c r="J24" s="128"/>
      <c r="K24" s="187" t="str">
        <f>'ĐẤT PNN'!D24</f>
        <v>Các tuyến đường giao thông không đấu nối trực tiếp và thông ra Đường Nguyễn Đức Cảnh đoạn từ Đường 29 tháng 4 đến Đường 19 tháng 8 có hiện trạng là đường nhựa, bê tông xi măng:
- Có bề rộng ≥5m, cách đường giao thông ≤600m.
- Có bề rộng từ ≥3m đến &lt;5m, cách đường giao thông ≤400m.</v>
      </c>
      <c r="L24" s="187"/>
      <c r="M24" s="187"/>
      <c r="N24" s="130">
        <f t="shared" si="36"/>
        <v>220</v>
      </c>
      <c r="O24" s="130">
        <f t="shared" si="37"/>
        <v>210</v>
      </c>
      <c r="P24" s="130">
        <v>550</v>
      </c>
      <c r="Q24" s="130">
        <v>530</v>
      </c>
      <c r="R24" s="119">
        <v>1.1299999999999999</v>
      </c>
      <c r="S24" s="136">
        <f t="shared" si="38"/>
        <v>250</v>
      </c>
      <c r="T24" s="136">
        <f t="shared" si="39"/>
        <v>220</v>
      </c>
      <c r="U24" s="136">
        <f t="shared" si="40"/>
        <v>200</v>
      </c>
      <c r="V24" s="136">
        <f t="shared" si="41"/>
        <v>180</v>
      </c>
      <c r="W24" s="132">
        <f t="shared" si="5"/>
        <v>830</v>
      </c>
      <c r="X24" s="132">
        <f t="shared" si="6"/>
        <v>550</v>
      </c>
      <c r="Y24" s="132">
        <f t="shared" si="7"/>
        <v>440</v>
      </c>
      <c r="Z24" s="132">
        <f t="shared" si="8"/>
        <v>320</v>
      </c>
      <c r="AA24" s="133">
        <f>'ĐẤT PNN'!U24</f>
        <v>1</v>
      </c>
      <c r="AB24" s="137">
        <f t="shared" si="42"/>
        <v>230</v>
      </c>
      <c r="AC24" s="137">
        <f t="shared" si="43"/>
        <v>210</v>
      </c>
      <c r="AD24" s="137">
        <f t="shared" si="44"/>
        <v>190</v>
      </c>
      <c r="AE24" s="137">
        <f t="shared" si="45"/>
        <v>170</v>
      </c>
      <c r="AF24" s="132">
        <f t="shared" si="12"/>
        <v>770</v>
      </c>
      <c r="AG24" s="132">
        <f t="shared" si="13"/>
        <v>530</v>
      </c>
      <c r="AH24" s="132">
        <f t="shared" si="14"/>
        <v>420</v>
      </c>
      <c r="AI24" s="132">
        <f t="shared" si="15"/>
        <v>310</v>
      </c>
      <c r="AJ24" s="135">
        <f>'ĐẤT PNN'!I24-'ĐẤT NN'!P24</f>
        <v>2150</v>
      </c>
    </row>
    <row r="25" spans="1:36" s="17" customFormat="1" ht="96" customHeight="1" x14ac:dyDescent="0.25">
      <c r="A25" s="128">
        <f>'ĐẤT PNN'!A25</f>
        <v>20</v>
      </c>
      <c r="B25" s="128" t="str">
        <f>'ĐẤT PNN'!B25</f>
        <v>VT3*0,8</v>
      </c>
      <c r="C25" s="128" t="str">
        <f t="shared" si="35"/>
        <v>TB29DT</v>
      </c>
      <c r="D25" s="51" t="s">
        <v>356</v>
      </c>
      <c r="E25" s="51" t="s">
        <v>265</v>
      </c>
      <c r="F25" s="51" t="s">
        <v>357</v>
      </c>
      <c r="G25" s="51" t="s">
        <v>353</v>
      </c>
      <c r="H25" s="128" t="str">
        <f t="shared" si="1"/>
        <v>Xã Trảng BomTTTBVị trí 1250</v>
      </c>
      <c r="I25" s="128"/>
      <c r="J25" s="128"/>
      <c r="K25" s="187" t="str">
        <f>'ĐẤT PNN'!D25</f>
        <v>Các tuyến đường giao thông không đấu nối trực tiếp và thông ra Đường Nguyễn Đức Cảnh đoạn từ Đường 29 tháng 4 đến Đường 19 tháng 8 có hiện trạng là đường nhựa, bê tông xi măng:
- Có bề rộng ≥5m, cách đường giao thông &gt;600m.
- Có bề rộng từ ≥3m đến &lt;5m, cách đường giao thông từ &gt;400m đến ≤600m.
- Có bề rộng &lt;3m, cách đường giao thông ≤200m.</v>
      </c>
      <c r="L25" s="187"/>
      <c r="M25" s="187"/>
      <c r="N25" s="130">
        <f t="shared" si="36"/>
        <v>200</v>
      </c>
      <c r="O25" s="130">
        <f t="shared" si="37"/>
        <v>190</v>
      </c>
      <c r="P25" s="130">
        <v>440</v>
      </c>
      <c r="Q25" s="130">
        <v>420</v>
      </c>
      <c r="R25" s="119">
        <v>1.1299999999999999</v>
      </c>
      <c r="S25" s="136">
        <f t="shared" si="38"/>
        <v>250</v>
      </c>
      <c r="T25" s="136">
        <f t="shared" si="39"/>
        <v>220</v>
      </c>
      <c r="U25" s="136">
        <f t="shared" si="40"/>
        <v>200</v>
      </c>
      <c r="V25" s="136">
        <f t="shared" si="41"/>
        <v>180</v>
      </c>
      <c r="W25" s="132">
        <f t="shared" si="5"/>
        <v>830</v>
      </c>
      <c r="X25" s="132">
        <f t="shared" si="6"/>
        <v>550</v>
      </c>
      <c r="Y25" s="132">
        <f t="shared" si="7"/>
        <v>440</v>
      </c>
      <c r="Z25" s="132">
        <f t="shared" si="8"/>
        <v>320</v>
      </c>
      <c r="AA25" s="133">
        <f>'ĐẤT PNN'!U25</f>
        <v>1</v>
      </c>
      <c r="AB25" s="137">
        <f t="shared" si="42"/>
        <v>230</v>
      </c>
      <c r="AC25" s="137">
        <f t="shared" si="43"/>
        <v>210</v>
      </c>
      <c r="AD25" s="137">
        <f t="shared" si="44"/>
        <v>190</v>
      </c>
      <c r="AE25" s="137">
        <f t="shared" si="45"/>
        <v>170</v>
      </c>
      <c r="AF25" s="132">
        <f t="shared" si="12"/>
        <v>770</v>
      </c>
      <c r="AG25" s="132">
        <f t="shared" si="13"/>
        <v>530</v>
      </c>
      <c r="AH25" s="132">
        <f t="shared" si="14"/>
        <v>420</v>
      </c>
      <c r="AI25" s="132">
        <f t="shared" si="15"/>
        <v>310</v>
      </c>
      <c r="AJ25" s="135">
        <f>'ĐẤT PNN'!I25-'ĐẤT NN'!P25</f>
        <v>1360</v>
      </c>
    </row>
    <row r="26" spans="1:36" s="17" customFormat="1" ht="96" customHeight="1" x14ac:dyDescent="0.25">
      <c r="A26" s="128">
        <f>'ĐẤT PNN'!A26</f>
        <v>21</v>
      </c>
      <c r="B26" s="128" t="str">
        <f>'ĐẤT PNN'!B26</f>
        <v>VT4*0,8</v>
      </c>
      <c r="C26" s="128" t="str">
        <f t="shared" si="35"/>
        <v>TB29DT</v>
      </c>
      <c r="D26" s="51" t="s">
        <v>358</v>
      </c>
      <c r="E26" s="51" t="s">
        <v>265</v>
      </c>
      <c r="F26" s="51" t="s">
        <v>359</v>
      </c>
      <c r="G26" s="51" t="s">
        <v>353</v>
      </c>
      <c r="H26" s="128" t="str">
        <f t="shared" si="1"/>
        <v>Xã Trảng BomTTTBVị trí 1250</v>
      </c>
      <c r="I26" s="128"/>
      <c r="J26" s="128"/>
      <c r="K26" s="187" t="str">
        <f>'ĐẤT PNN'!D26</f>
        <v>Các tuyến đường giao thông không đấu nối trực tiếp và thông ra Đường Nguyễn Đức Cảnh đoạn từ Đường 29 tháng 4 đến Đường 19 tháng 8 có hiện trạng là đường nhựa, bê tông xi măng:
- Có bề rộng từ ≥3m đến &lt;5m, cách đường giao thông &gt;600m.
- Có bề rộng &lt;3m, cách đường giao thông &gt;200m.</v>
      </c>
      <c r="L26" s="187"/>
      <c r="M26" s="187"/>
      <c r="N26" s="130">
        <f t="shared" si="36"/>
        <v>180</v>
      </c>
      <c r="O26" s="130">
        <f t="shared" si="37"/>
        <v>170</v>
      </c>
      <c r="P26" s="130">
        <v>320</v>
      </c>
      <c r="Q26" s="130">
        <v>310</v>
      </c>
      <c r="R26" s="119">
        <v>1.1299999999999999</v>
      </c>
      <c r="S26" s="136">
        <f t="shared" si="38"/>
        <v>250</v>
      </c>
      <c r="T26" s="136">
        <f t="shared" si="39"/>
        <v>220</v>
      </c>
      <c r="U26" s="136">
        <f t="shared" si="40"/>
        <v>200</v>
      </c>
      <c r="V26" s="136">
        <f t="shared" si="41"/>
        <v>180</v>
      </c>
      <c r="W26" s="132">
        <f t="shared" si="5"/>
        <v>830</v>
      </c>
      <c r="X26" s="132">
        <f t="shared" si="6"/>
        <v>550</v>
      </c>
      <c r="Y26" s="132">
        <f t="shared" si="7"/>
        <v>440</v>
      </c>
      <c r="Z26" s="132">
        <f t="shared" si="8"/>
        <v>320</v>
      </c>
      <c r="AA26" s="133">
        <f>'ĐẤT PNN'!U26</f>
        <v>1</v>
      </c>
      <c r="AB26" s="137">
        <f t="shared" si="42"/>
        <v>230</v>
      </c>
      <c r="AC26" s="137">
        <f t="shared" si="43"/>
        <v>210</v>
      </c>
      <c r="AD26" s="137">
        <f t="shared" si="44"/>
        <v>190</v>
      </c>
      <c r="AE26" s="137">
        <f t="shared" si="45"/>
        <v>170</v>
      </c>
      <c r="AF26" s="132">
        <f t="shared" si="12"/>
        <v>770</v>
      </c>
      <c r="AG26" s="132">
        <f t="shared" si="13"/>
        <v>530</v>
      </c>
      <c r="AH26" s="132">
        <f t="shared" si="14"/>
        <v>420</v>
      </c>
      <c r="AI26" s="132">
        <f t="shared" si="15"/>
        <v>310</v>
      </c>
      <c r="AJ26" s="135">
        <f>'ĐẤT PNN'!I26-'ĐẤT NN'!P26</f>
        <v>780</v>
      </c>
    </row>
    <row r="27" spans="1:36" s="17" customFormat="1" ht="47.25" x14ac:dyDescent="0.25">
      <c r="A27" s="128">
        <f>'ĐẤT PNN'!A27</f>
        <v>22</v>
      </c>
      <c r="B27" s="128" t="str">
        <f>'ĐẤT PNN'!B27</f>
        <v>TB19DT_D1</v>
      </c>
      <c r="C27" s="128" t="str">
        <f>$B$27</f>
        <v>TB19DT_D1</v>
      </c>
      <c r="D27" s="51" t="s">
        <v>351</v>
      </c>
      <c r="E27" s="51" t="s">
        <v>265</v>
      </c>
      <c r="F27" s="51" t="s">
        <v>352</v>
      </c>
      <c r="G27" s="51" t="s">
        <v>353</v>
      </c>
      <c r="H27" s="128" t="str">
        <f t="shared" si="1"/>
        <v>Xã Trảng BomTTTBVị trí 1250</v>
      </c>
      <c r="I27" s="118" t="s">
        <v>341</v>
      </c>
      <c r="J27" s="118" t="s">
        <v>342</v>
      </c>
      <c r="K27" s="129" t="str">
        <f>'ĐẤT PNN'!D27</f>
        <v>Đường Lê Hồng Phong</v>
      </c>
      <c r="L27" s="129" t="str">
        <f>'ĐẤT PNN'!E27</f>
        <v>Đường 29 tháng 4</v>
      </c>
      <c r="M27" s="129" t="str">
        <f>'ĐẤT PNN'!F27</f>
        <v>Đường 3 tháng 2</v>
      </c>
      <c r="N27" s="130">
        <f>S27</f>
        <v>250</v>
      </c>
      <c r="O27" s="130">
        <f>AB27</f>
        <v>230</v>
      </c>
      <c r="P27" s="130">
        <v>780</v>
      </c>
      <c r="Q27" s="130">
        <v>710</v>
      </c>
      <c r="R27" s="119">
        <v>1.1299999999999999</v>
      </c>
      <c r="S27" s="131">
        <v>250</v>
      </c>
      <c r="T27" s="131">
        <v>220</v>
      </c>
      <c r="U27" s="131">
        <v>200</v>
      </c>
      <c r="V27" s="131">
        <v>180</v>
      </c>
      <c r="W27" s="132">
        <f>ROUND(S27*3.1,-1)</f>
        <v>780</v>
      </c>
      <c r="X27" s="132">
        <f>ROUND(T27*2.2,-1)</f>
        <v>480</v>
      </c>
      <c r="Y27" s="132">
        <f>ROUND(U27*2,-1)</f>
        <v>400</v>
      </c>
      <c r="Z27" s="132">
        <f>ROUND(V27*1.7,-1)</f>
        <v>310</v>
      </c>
      <c r="AA27" s="133">
        <f>'ĐẤT PNN'!U27</f>
        <v>2</v>
      </c>
      <c r="AB27" s="134">
        <v>230</v>
      </c>
      <c r="AC27" s="134">
        <v>210</v>
      </c>
      <c r="AD27" s="134">
        <v>190</v>
      </c>
      <c r="AE27" s="134">
        <v>170</v>
      </c>
      <c r="AF27" s="132">
        <f>ROUND(AB27*3.1,-1)</f>
        <v>710</v>
      </c>
      <c r="AG27" s="132">
        <f>ROUND(AC27*2.2,-1)</f>
        <v>460</v>
      </c>
      <c r="AH27" s="132">
        <f>ROUND(AD27*2,-1)</f>
        <v>380</v>
      </c>
      <c r="AI27" s="132">
        <f>ROUND(AE27*1.7,-1)</f>
        <v>290</v>
      </c>
      <c r="AJ27" s="135">
        <f>'ĐẤT PNN'!I27-'ĐẤT NN'!P27</f>
        <v>3820</v>
      </c>
    </row>
    <row r="28" spans="1:36" s="17" customFormat="1" ht="96" customHeight="1" x14ac:dyDescent="0.25">
      <c r="A28" s="128">
        <f>'ĐẤT PNN'!A28</f>
        <v>23</v>
      </c>
      <c r="B28" s="128" t="str">
        <f>'ĐẤT PNN'!B28</f>
        <v>VT2</v>
      </c>
      <c r="C28" s="128" t="str">
        <f t="shared" ref="C28:C33" si="46">$B$27</f>
        <v>TB19DT_D1</v>
      </c>
      <c r="D28" s="51" t="s">
        <v>354</v>
      </c>
      <c r="E28" s="51" t="s">
        <v>265</v>
      </c>
      <c r="F28" s="51" t="s">
        <v>355</v>
      </c>
      <c r="G28" s="51" t="s">
        <v>353</v>
      </c>
      <c r="H28" s="128" t="str">
        <f t="shared" si="1"/>
        <v>Xã Trảng BomTTTBVị trí 1250</v>
      </c>
      <c r="I28" s="128"/>
      <c r="J28" s="128"/>
      <c r="K28" s="187" t="str">
        <f>'ĐẤT PNN'!D28</f>
        <v>Các tuyến đường giao thông đấu nối trực tiếp ra Đường Lê Hồng Phong đoạn từ Đường 29 tháng 4 đến Đường 3 tháng 2 có hiện trạng là đường nhựa, bê tông xi măng:
- Có bề rộng ≥5m, cách đường giao thông ≤600m.
- Có bề rộng từ ≥3m đến &lt;5m, cách đường giao thông ≤400m.</v>
      </c>
      <c r="L28" s="187"/>
      <c r="M28" s="187"/>
      <c r="N28" s="130">
        <f t="shared" ref="N28:N33" si="47">IF(B28="VT2",T28,IF(B28="VT3",U28,IF(B28="VT2*0,8",T28,IF(B28="VT3*0,8",U28,V28))))</f>
        <v>220</v>
      </c>
      <c r="O28" s="130">
        <f t="shared" ref="O28:O33" si="48">IF(B28="VT2",AC28,IF(B28="VT3",AD28,IF(B28="VT2*0,8",AC28,IF(B28="VT3*0,8",AD28,AE28))))</f>
        <v>210</v>
      </c>
      <c r="P28" s="130">
        <v>550</v>
      </c>
      <c r="Q28" s="130">
        <v>530</v>
      </c>
      <c r="R28" s="119">
        <v>1.1299999999999999</v>
      </c>
      <c r="S28" s="136">
        <f t="shared" ref="S28:S33" si="49">S27</f>
        <v>250</v>
      </c>
      <c r="T28" s="136">
        <f t="shared" ref="T28:T33" si="50">T27</f>
        <v>220</v>
      </c>
      <c r="U28" s="136">
        <f t="shared" ref="U28:U33" si="51">U27</f>
        <v>200</v>
      </c>
      <c r="V28" s="136">
        <f t="shared" ref="V28:V33" si="52">V27</f>
        <v>180</v>
      </c>
      <c r="W28" s="132">
        <f t="shared" si="5"/>
        <v>830</v>
      </c>
      <c r="X28" s="132">
        <f t="shared" si="6"/>
        <v>550</v>
      </c>
      <c r="Y28" s="132">
        <f t="shared" si="7"/>
        <v>440</v>
      </c>
      <c r="Z28" s="132">
        <f t="shared" si="8"/>
        <v>320</v>
      </c>
      <c r="AA28" s="133">
        <f>'ĐẤT PNN'!U28</f>
        <v>2</v>
      </c>
      <c r="AB28" s="137">
        <f t="shared" ref="AB28:AB33" si="53">AB27</f>
        <v>230</v>
      </c>
      <c r="AC28" s="137">
        <f t="shared" ref="AC28:AC33" si="54">AC27</f>
        <v>210</v>
      </c>
      <c r="AD28" s="137">
        <f t="shared" ref="AD28:AD33" si="55">AD27</f>
        <v>190</v>
      </c>
      <c r="AE28" s="137">
        <f t="shared" ref="AE28:AE33" si="56">AE27</f>
        <v>170</v>
      </c>
      <c r="AF28" s="132">
        <f t="shared" si="12"/>
        <v>770</v>
      </c>
      <c r="AG28" s="132">
        <f t="shared" si="13"/>
        <v>530</v>
      </c>
      <c r="AH28" s="132">
        <f t="shared" si="14"/>
        <v>420</v>
      </c>
      <c r="AI28" s="132">
        <f t="shared" si="15"/>
        <v>310</v>
      </c>
      <c r="AJ28" s="135">
        <f>'ĐẤT PNN'!I28-'ĐẤT NN'!P28</f>
        <v>2150</v>
      </c>
    </row>
    <row r="29" spans="1:36" s="17" customFormat="1" ht="96" customHeight="1" x14ac:dyDescent="0.25">
      <c r="A29" s="128">
        <f>'ĐẤT PNN'!A29</f>
        <v>24</v>
      </c>
      <c r="B29" s="128" t="str">
        <f>'ĐẤT PNN'!B29</f>
        <v>VT3</v>
      </c>
      <c r="C29" s="128" t="str">
        <f t="shared" si="46"/>
        <v>TB19DT_D1</v>
      </c>
      <c r="D29" s="51" t="s">
        <v>356</v>
      </c>
      <c r="E29" s="51" t="s">
        <v>265</v>
      </c>
      <c r="F29" s="51" t="s">
        <v>357</v>
      </c>
      <c r="G29" s="51" t="s">
        <v>353</v>
      </c>
      <c r="H29" s="128" t="str">
        <f t="shared" si="1"/>
        <v>Xã Trảng BomTTTBVị trí 1250</v>
      </c>
      <c r="I29" s="128"/>
      <c r="J29" s="128"/>
      <c r="K29" s="187" t="str">
        <f>'ĐẤT PNN'!D29</f>
        <v>Các tuyến đường giao thông đấu nối trực tiếp ra Đường Lê Hồng Phong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L29" s="187"/>
      <c r="M29" s="187"/>
      <c r="N29" s="130">
        <f t="shared" si="47"/>
        <v>200</v>
      </c>
      <c r="O29" s="130">
        <f t="shared" si="48"/>
        <v>190</v>
      </c>
      <c r="P29" s="130">
        <v>440</v>
      </c>
      <c r="Q29" s="130">
        <v>420</v>
      </c>
      <c r="R29" s="119">
        <v>1.1299999999999999</v>
      </c>
      <c r="S29" s="136">
        <f t="shared" si="49"/>
        <v>250</v>
      </c>
      <c r="T29" s="136">
        <f t="shared" si="50"/>
        <v>220</v>
      </c>
      <c r="U29" s="136">
        <f t="shared" si="51"/>
        <v>200</v>
      </c>
      <c r="V29" s="136">
        <f t="shared" si="52"/>
        <v>180</v>
      </c>
      <c r="W29" s="132">
        <f t="shared" si="5"/>
        <v>830</v>
      </c>
      <c r="X29" s="132">
        <f t="shared" si="6"/>
        <v>550</v>
      </c>
      <c r="Y29" s="132">
        <f t="shared" si="7"/>
        <v>440</v>
      </c>
      <c r="Z29" s="132">
        <f t="shared" si="8"/>
        <v>320</v>
      </c>
      <c r="AA29" s="133">
        <f>'ĐẤT PNN'!U29</f>
        <v>2</v>
      </c>
      <c r="AB29" s="137">
        <f t="shared" si="53"/>
        <v>230</v>
      </c>
      <c r="AC29" s="137">
        <f t="shared" si="54"/>
        <v>210</v>
      </c>
      <c r="AD29" s="137">
        <f t="shared" si="55"/>
        <v>190</v>
      </c>
      <c r="AE29" s="137">
        <f t="shared" si="56"/>
        <v>170</v>
      </c>
      <c r="AF29" s="132">
        <f t="shared" si="12"/>
        <v>770</v>
      </c>
      <c r="AG29" s="132">
        <f t="shared" si="13"/>
        <v>530</v>
      </c>
      <c r="AH29" s="132">
        <f t="shared" si="14"/>
        <v>420</v>
      </c>
      <c r="AI29" s="132">
        <f t="shared" si="15"/>
        <v>310</v>
      </c>
      <c r="AJ29" s="135">
        <f>'ĐẤT PNN'!I29-'ĐẤT NN'!P29</f>
        <v>1460</v>
      </c>
    </row>
    <row r="30" spans="1:36" s="17" customFormat="1" ht="96" customHeight="1" x14ac:dyDescent="0.25">
      <c r="A30" s="128">
        <f>'ĐẤT PNN'!A30</f>
        <v>25</v>
      </c>
      <c r="B30" s="128" t="str">
        <f>'ĐẤT PNN'!B30</f>
        <v>VT4</v>
      </c>
      <c r="C30" s="128" t="str">
        <f t="shared" si="46"/>
        <v>TB19DT_D1</v>
      </c>
      <c r="D30" s="51" t="s">
        <v>358</v>
      </c>
      <c r="E30" s="51" t="s">
        <v>265</v>
      </c>
      <c r="F30" s="51" t="s">
        <v>359</v>
      </c>
      <c r="G30" s="51" t="s">
        <v>353</v>
      </c>
      <c r="H30" s="128" t="str">
        <f t="shared" si="1"/>
        <v>Xã Trảng BomTTTBVị trí 1250</v>
      </c>
      <c r="I30" s="128"/>
      <c r="J30" s="128"/>
      <c r="K30" s="187" t="str">
        <f>'ĐẤT PNN'!D30</f>
        <v>Các tuyến đường giao thông đấu nối trực tiếp ra Đường Lê Hồng Phong đoạn từ Đường 29 tháng 4 đến Đường 3 tháng 2 có hiện trạng là đường nhựa, bê tông xi măng:
- Có bề rộng từ ≥3m đến &lt;5m, cách đường giao thông &gt;600m.
- Có bề rộng &lt;3m, cách đường giao thông &gt;200m.</v>
      </c>
      <c r="L30" s="187"/>
      <c r="M30" s="187"/>
      <c r="N30" s="130">
        <f t="shared" si="47"/>
        <v>180</v>
      </c>
      <c r="O30" s="130">
        <f t="shared" si="48"/>
        <v>170</v>
      </c>
      <c r="P30" s="130">
        <v>320</v>
      </c>
      <c r="Q30" s="130">
        <v>310</v>
      </c>
      <c r="R30" s="119">
        <v>1.1299999999999999</v>
      </c>
      <c r="S30" s="136">
        <f t="shared" si="49"/>
        <v>250</v>
      </c>
      <c r="T30" s="136">
        <f t="shared" si="50"/>
        <v>220</v>
      </c>
      <c r="U30" s="136">
        <f t="shared" si="51"/>
        <v>200</v>
      </c>
      <c r="V30" s="136">
        <f t="shared" si="52"/>
        <v>180</v>
      </c>
      <c r="W30" s="132">
        <f t="shared" si="5"/>
        <v>830</v>
      </c>
      <c r="X30" s="132">
        <f t="shared" si="6"/>
        <v>550</v>
      </c>
      <c r="Y30" s="132">
        <f t="shared" si="7"/>
        <v>440</v>
      </c>
      <c r="Z30" s="132">
        <f t="shared" si="8"/>
        <v>320</v>
      </c>
      <c r="AA30" s="133">
        <f>'ĐẤT PNN'!U30</f>
        <v>2</v>
      </c>
      <c r="AB30" s="137">
        <f t="shared" si="53"/>
        <v>230</v>
      </c>
      <c r="AC30" s="137">
        <f t="shared" si="54"/>
        <v>210</v>
      </c>
      <c r="AD30" s="137">
        <f t="shared" si="55"/>
        <v>190</v>
      </c>
      <c r="AE30" s="137">
        <f t="shared" si="56"/>
        <v>170</v>
      </c>
      <c r="AF30" s="132">
        <f t="shared" si="12"/>
        <v>770</v>
      </c>
      <c r="AG30" s="132">
        <f t="shared" si="13"/>
        <v>530</v>
      </c>
      <c r="AH30" s="132">
        <f t="shared" si="14"/>
        <v>420</v>
      </c>
      <c r="AI30" s="132">
        <f t="shared" si="15"/>
        <v>310</v>
      </c>
      <c r="AJ30" s="135">
        <f>'ĐẤT PNN'!I30-'ĐẤT NN'!P30</f>
        <v>880</v>
      </c>
    </row>
    <row r="31" spans="1:36" s="17" customFormat="1" ht="96" customHeight="1" x14ac:dyDescent="0.25">
      <c r="A31" s="128">
        <f>'ĐẤT PNN'!A31</f>
        <v>26</v>
      </c>
      <c r="B31" s="128" t="str">
        <f>'ĐẤT PNN'!B31</f>
        <v>VT2*0,8</v>
      </c>
      <c r="C31" s="128" t="str">
        <f t="shared" si="46"/>
        <v>TB19DT_D1</v>
      </c>
      <c r="D31" s="51" t="s">
        <v>354</v>
      </c>
      <c r="E31" s="51" t="s">
        <v>265</v>
      </c>
      <c r="F31" s="51" t="s">
        <v>355</v>
      </c>
      <c r="G31" s="51" t="s">
        <v>353</v>
      </c>
      <c r="H31" s="128" t="str">
        <f t="shared" si="1"/>
        <v>Xã Trảng BomTTTBVị trí 1250</v>
      </c>
      <c r="I31" s="128"/>
      <c r="J31" s="128"/>
      <c r="K31" s="187" t="str">
        <f>'ĐẤT PNN'!D31</f>
        <v>Các tuyến đường giao thông không đấu nối trực tiếp và thông ra Đường Lê Hồng Phong đoạn từ Đường 29 tháng 4 đến Đường 3 tháng 2 có hiện trạng là đường nhựa, bê tông xi măng:
- Có bề rộng ≥5m, cách đường giao thông ≤600m.
- Có bề rộng từ ≥3m đến &lt;5m, cách đường giao thông ≤400m.</v>
      </c>
      <c r="L31" s="187"/>
      <c r="M31" s="187"/>
      <c r="N31" s="130">
        <f t="shared" si="47"/>
        <v>220</v>
      </c>
      <c r="O31" s="130">
        <f t="shared" si="48"/>
        <v>210</v>
      </c>
      <c r="P31" s="130">
        <v>550</v>
      </c>
      <c r="Q31" s="130">
        <v>530</v>
      </c>
      <c r="R31" s="119">
        <v>1.1299999999999999</v>
      </c>
      <c r="S31" s="136">
        <f t="shared" si="49"/>
        <v>250</v>
      </c>
      <c r="T31" s="136">
        <f t="shared" si="50"/>
        <v>220</v>
      </c>
      <c r="U31" s="136">
        <f t="shared" si="51"/>
        <v>200</v>
      </c>
      <c r="V31" s="136">
        <f t="shared" si="52"/>
        <v>180</v>
      </c>
      <c r="W31" s="132">
        <f t="shared" si="5"/>
        <v>830</v>
      </c>
      <c r="X31" s="132">
        <f t="shared" si="6"/>
        <v>550</v>
      </c>
      <c r="Y31" s="132">
        <f t="shared" si="7"/>
        <v>440</v>
      </c>
      <c r="Z31" s="132">
        <f t="shared" si="8"/>
        <v>320</v>
      </c>
      <c r="AA31" s="133">
        <f>'ĐẤT PNN'!U31</f>
        <v>2</v>
      </c>
      <c r="AB31" s="137">
        <f t="shared" si="53"/>
        <v>230</v>
      </c>
      <c r="AC31" s="137">
        <f t="shared" si="54"/>
        <v>210</v>
      </c>
      <c r="AD31" s="137">
        <f t="shared" si="55"/>
        <v>190</v>
      </c>
      <c r="AE31" s="137">
        <f t="shared" si="56"/>
        <v>170</v>
      </c>
      <c r="AF31" s="132">
        <f t="shared" si="12"/>
        <v>770</v>
      </c>
      <c r="AG31" s="132">
        <f t="shared" si="13"/>
        <v>530</v>
      </c>
      <c r="AH31" s="132">
        <f t="shared" si="14"/>
        <v>420</v>
      </c>
      <c r="AI31" s="132">
        <f t="shared" si="15"/>
        <v>310</v>
      </c>
      <c r="AJ31" s="135">
        <f>'ĐẤT PNN'!I31-'ĐẤT NN'!P31</f>
        <v>1950</v>
      </c>
    </row>
    <row r="32" spans="1:36" s="17" customFormat="1" ht="96" customHeight="1" x14ac:dyDescent="0.25">
      <c r="A32" s="128">
        <f>'ĐẤT PNN'!A32</f>
        <v>27</v>
      </c>
      <c r="B32" s="128" t="str">
        <f>'ĐẤT PNN'!B32</f>
        <v>VT3*0,8</v>
      </c>
      <c r="C32" s="157" t="str">
        <f t="shared" si="46"/>
        <v>TB19DT_D1</v>
      </c>
      <c r="D32" s="51" t="s">
        <v>356</v>
      </c>
      <c r="E32" s="51" t="s">
        <v>265</v>
      </c>
      <c r="F32" s="51" t="s">
        <v>357</v>
      </c>
      <c r="G32" s="51" t="s">
        <v>353</v>
      </c>
      <c r="H32" s="128" t="str">
        <f t="shared" si="1"/>
        <v>Xã Trảng BomTTTBVị trí 1250</v>
      </c>
      <c r="I32" s="128"/>
      <c r="J32" s="128"/>
      <c r="K32" s="187" t="str">
        <f>'ĐẤT PNN'!D32</f>
        <v>Các tuyến đường giao thông không đấu nối trực tiếp và thông ra Đường Lê Hồng Phong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L32" s="187"/>
      <c r="M32" s="187"/>
      <c r="N32" s="130">
        <f t="shared" si="47"/>
        <v>200</v>
      </c>
      <c r="O32" s="130">
        <f t="shared" si="48"/>
        <v>190</v>
      </c>
      <c r="P32" s="130">
        <v>440</v>
      </c>
      <c r="Q32" s="130">
        <v>420</v>
      </c>
      <c r="R32" s="119">
        <v>1.1299999999999999</v>
      </c>
      <c r="S32" s="136">
        <f t="shared" si="49"/>
        <v>250</v>
      </c>
      <c r="T32" s="136">
        <f t="shared" si="50"/>
        <v>220</v>
      </c>
      <c r="U32" s="136">
        <f t="shared" si="51"/>
        <v>200</v>
      </c>
      <c r="V32" s="136">
        <f t="shared" si="52"/>
        <v>180</v>
      </c>
      <c r="W32" s="132">
        <f t="shared" si="5"/>
        <v>830</v>
      </c>
      <c r="X32" s="132">
        <f t="shared" si="6"/>
        <v>550</v>
      </c>
      <c r="Y32" s="132">
        <f t="shared" si="7"/>
        <v>440</v>
      </c>
      <c r="Z32" s="132">
        <f t="shared" si="8"/>
        <v>320</v>
      </c>
      <c r="AA32" s="133">
        <f>'ĐẤT PNN'!U32</f>
        <v>2</v>
      </c>
      <c r="AB32" s="137">
        <f t="shared" si="53"/>
        <v>230</v>
      </c>
      <c r="AC32" s="137">
        <f t="shared" si="54"/>
        <v>210</v>
      </c>
      <c r="AD32" s="137">
        <f t="shared" si="55"/>
        <v>190</v>
      </c>
      <c r="AE32" s="137">
        <f t="shared" si="56"/>
        <v>170</v>
      </c>
      <c r="AF32" s="132">
        <f t="shared" si="12"/>
        <v>770</v>
      </c>
      <c r="AG32" s="132">
        <f t="shared" si="13"/>
        <v>530</v>
      </c>
      <c r="AH32" s="132">
        <f t="shared" si="14"/>
        <v>420</v>
      </c>
      <c r="AI32" s="132">
        <f t="shared" si="15"/>
        <v>310</v>
      </c>
      <c r="AJ32" s="135">
        <f>'ĐẤT PNN'!I32-'ĐẤT NN'!P32</f>
        <v>1260</v>
      </c>
    </row>
    <row r="33" spans="1:36" s="17" customFormat="1" ht="96" customHeight="1" x14ac:dyDescent="0.25">
      <c r="A33" s="128">
        <f>'ĐẤT PNN'!A33</f>
        <v>28</v>
      </c>
      <c r="B33" s="128" t="str">
        <f>'ĐẤT PNN'!B33</f>
        <v>VT4*0,8</v>
      </c>
      <c r="C33" s="32" t="str">
        <f t="shared" si="46"/>
        <v>TB19DT_D1</v>
      </c>
      <c r="D33" s="51" t="s">
        <v>358</v>
      </c>
      <c r="E33" s="51" t="s">
        <v>265</v>
      </c>
      <c r="F33" s="51" t="s">
        <v>359</v>
      </c>
      <c r="G33" s="51" t="s">
        <v>353</v>
      </c>
      <c r="H33" s="128" t="str">
        <f t="shared" si="1"/>
        <v>Xã Trảng BomTTTBVị trí 1250</v>
      </c>
      <c r="I33" s="128"/>
      <c r="J33" s="128"/>
      <c r="K33" s="187" t="str">
        <f>'ĐẤT PNN'!D33</f>
        <v>Các tuyến đường giao thông không đấu nối trực tiếp và thông ra Đường Lê Hồng Phong đoạn từ Đường 29 tháng 4 đến Đường 3 tháng 2 có hiện trạng là đường nhựa, bê tông xi măng:
- Có bề rộng từ ≥3m đến &lt;5m, cách đường giao thông &gt;600m.
- Có bề rộng &lt;3m, cách đường giao thông &gt;200m.</v>
      </c>
      <c r="L33" s="187"/>
      <c r="M33" s="187"/>
      <c r="N33" s="130">
        <f t="shared" si="47"/>
        <v>180</v>
      </c>
      <c r="O33" s="130">
        <f t="shared" si="48"/>
        <v>170</v>
      </c>
      <c r="P33" s="130">
        <v>320</v>
      </c>
      <c r="Q33" s="130">
        <v>310</v>
      </c>
      <c r="R33" s="119">
        <v>1.1299999999999999</v>
      </c>
      <c r="S33" s="136">
        <f t="shared" si="49"/>
        <v>250</v>
      </c>
      <c r="T33" s="136">
        <f t="shared" si="50"/>
        <v>220</v>
      </c>
      <c r="U33" s="136">
        <f t="shared" si="51"/>
        <v>200</v>
      </c>
      <c r="V33" s="136">
        <f t="shared" si="52"/>
        <v>180</v>
      </c>
      <c r="W33" s="132">
        <f t="shared" si="5"/>
        <v>830</v>
      </c>
      <c r="X33" s="132">
        <f t="shared" si="6"/>
        <v>550</v>
      </c>
      <c r="Y33" s="132">
        <f t="shared" si="7"/>
        <v>440</v>
      </c>
      <c r="Z33" s="132">
        <f t="shared" si="8"/>
        <v>320</v>
      </c>
      <c r="AA33" s="133">
        <f>'ĐẤT PNN'!U33</f>
        <v>2</v>
      </c>
      <c r="AB33" s="137">
        <f t="shared" si="53"/>
        <v>230</v>
      </c>
      <c r="AC33" s="137">
        <f t="shared" si="54"/>
        <v>210</v>
      </c>
      <c r="AD33" s="137">
        <f t="shared" si="55"/>
        <v>190</v>
      </c>
      <c r="AE33" s="137">
        <f t="shared" si="56"/>
        <v>170</v>
      </c>
      <c r="AF33" s="132">
        <f t="shared" si="12"/>
        <v>770</v>
      </c>
      <c r="AG33" s="132">
        <f t="shared" si="13"/>
        <v>530</v>
      </c>
      <c r="AH33" s="132">
        <f t="shared" si="14"/>
        <v>420</v>
      </c>
      <c r="AI33" s="132">
        <f t="shared" si="15"/>
        <v>310</v>
      </c>
      <c r="AJ33" s="135">
        <f>'ĐẤT PNN'!I33-'ĐẤT NN'!P33</f>
        <v>780</v>
      </c>
    </row>
    <row r="34" spans="1:36" s="27" customFormat="1" ht="47.25" x14ac:dyDescent="0.25">
      <c r="A34" s="128">
        <f>'ĐẤT PNN'!A34</f>
        <v>29</v>
      </c>
      <c r="B34" s="128" t="str">
        <f>'ĐẤT PNN'!B34</f>
        <v>TB19DT_D2</v>
      </c>
      <c r="C34" s="32" t="str">
        <f>$B$34</f>
        <v>TB19DT_D2</v>
      </c>
      <c r="D34" s="51" t="s">
        <v>351</v>
      </c>
      <c r="E34" s="51" t="s">
        <v>265</v>
      </c>
      <c r="F34" s="51" t="s">
        <v>352</v>
      </c>
      <c r="G34" s="51" t="s">
        <v>353</v>
      </c>
      <c r="H34" s="128" t="str">
        <f t="shared" si="1"/>
        <v>Xã Trảng BomTTTBVị trí 1250</v>
      </c>
      <c r="I34" s="118" t="s">
        <v>341</v>
      </c>
      <c r="J34" s="118" t="s">
        <v>342</v>
      </c>
      <c r="K34" s="129" t="str">
        <f>'ĐẤT PNN'!D34</f>
        <v>Đường Lê Hồng Phong</v>
      </c>
      <c r="L34" s="129" t="str">
        <f>'ĐẤT PNN'!E34</f>
        <v>Đường 3 tháng 2</v>
      </c>
      <c r="M34" s="129" t="str">
        <f>'ĐẤT PNN'!F34</f>
        <v>Đường 2 tháng 9</v>
      </c>
      <c r="N34" s="130">
        <f>S34</f>
        <v>250</v>
      </c>
      <c r="O34" s="130">
        <f>AB34</f>
        <v>230</v>
      </c>
      <c r="P34" s="130">
        <v>780</v>
      </c>
      <c r="Q34" s="130">
        <v>710</v>
      </c>
      <c r="R34" s="119">
        <v>1.1299999999999999</v>
      </c>
      <c r="S34" s="131">
        <v>250</v>
      </c>
      <c r="T34" s="131">
        <v>220</v>
      </c>
      <c r="U34" s="131">
        <v>200</v>
      </c>
      <c r="V34" s="131">
        <v>180</v>
      </c>
      <c r="W34" s="132">
        <f>ROUND(S34*3.1,-1)</f>
        <v>780</v>
      </c>
      <c r="X34" s="132">
        <f>ROUND(T34*2.2,-1)</f>
        <v>480</v>
      </c>
      <c r="Y34" s="132">
        <f>ROUND(U34*2,-1)</f>
        <v>400</v>
      </c>
      <c r="Z34" s="132">
        <f>ROUND(V34*1.7,-1)</f>
        <v>310</v>
      </c>
      <c r="AA34" s="133">
        <f>'ĐẤT PNN'!U34</f>
        <v>2</v>
      </c>
      <c r="AB34" s="134">
        <v>230</v>
      </c>
      <c r="AC34" s="134">
        <v>210</v>
      </c>
      <c r="AD34" s="134">
        <v>190</v>
      </c>
      <c r="AE34" s="134">
        <v>170</v>
      </c>
      <c r="AF34" s="132">
        <f>ROUND(AB34*3.1,-1)</f>
        <v>710</v>
      </c>
      <c r="AG34" s="132">
        <f>ROUND(AC34*2.2,-1)</f>
        <v>460</v>
      </c>
      <c r="AH34" s="132">
        <f>ROUND(AD34*2,-1)</f>
        <v>380</v>
      </c>
      <c r="AI34" s="132">
        <f>ROUND(AE34*1.7,-1)</f>
        <v>290</v>
      </c>
      <c r="AJ34" s="135">
        <f>'ĐẤT PNN'!I34-'ĐẤT NN'!P34</f>
        <v>3020</v>
      </c>
    </row>
    <row r="35" spans="1:36" s="27" customFormat="1" ht="96" customHeight="1" x14ac:dyDescent="0.25">
      <c r="A35" s="128">
        <f>'ĐẤT PNN'!A35</f>
        <v>30</v>
      </c>
      <c r="B35" s="128" t="str">
        <f>'ĐẤT PNN'!B35</f>
        <v>VT2</v>
      </c>
      <c r="C35" s="32" t="str">
        <f t="shared" ref="C35:C40" si="57">$B$34</f>
        <v>TB19DT_D2</v>
      </c>
      <c r="D35" s="51" t="s">
        <v>354</v>
      </c>
      <c r="E35" s="51" t="s">
        <v>265</v>
      </c>
      <c r="F35" s="51" t="s">
        <v>355</v>
      </c>
      <c r="G35" s="51" t="s">
        <v>353</v>
      </c>
      <c r="H35" s="128" t="str">
        <f t="shared" si="1"/>
        <v>Xã Trảng BomTTTBVị trí 1250</v>
      </c>
      <c r="I35" s="128"/>
      <c r="J35" s="128"/>
      <c r="K35" s="187" t="str">
        <f>'ĐẤT PNN'!D35</f>
        <v>Các tuyến đường giao thông đấu nối trực tiếp ra Đường Lê Hồng Phong đoạn từ Đường 3 tháng 2 đến Đường 2 tháng 9 có hiện trạng là đường nhựa, bê tông xi măng:
- Có bề rộng ≥5m, cách đường giao thông ≤600m.
- Có bề rộng từ ≥3m đến &lt;5m, cách đường giao thông ≤400m.</v>
      </c>
      <c r="L35" s="187"/>
      <c r="M35" s="187"/>
      <c r="N35" s="130">
        <f t="shared" ref="N35:N40" si="58">IF(B35="VT2",T35,IF(B35="VT3",U35,IF(B35="VT2*0,8",T35,IF(B35="VT3*0,8",U35,V35))))</f>
        <v>220</v>
      </c>
      <c r="O35" s="130">
        <f t="shared" ref="O35:O40" si="59">IF(B35="VT2",AC35,IF(B35="VT3",AD35,IF(B35="VT2*0,8",AC35,IF(B35="VT3*0,8",AD35,AE35))))</f>
        <v>210</v>
      </c>
      <c r="P35" s="130">
        <v>550</v>
      </c>
      <c r="Q35" s="130">
        <v>530</v>
      </c>
      <c r="R35" s="119">
        <v>1.1299999999999999</v>
      </c>
      <c r="S35" s="136">
        <f t="shared" ref="S35:S40" si="60">S34</f>
        <v>250</v>
      </c>
      <c r="T35" s="136">
        <f t="shared" ref="T35:T40" si="61">T34</f>
        <v>220</v>
      </c>
      <c r="U35" s="136">
        <f t="shared" ref="U35:U40" si="62">U34</f>
        <v>200</v>
      </c>
      <c r="V35" s="136">
        <f t="shared" ref="V35:V40" si="63">V34</f>
        <v>180</v>
      </c>
      <c r="W35" s="132">
        <f t="shared" si="5"/>
        <v>830</v>
      </c>
      <c r="X35" s="132">
        <f t="shared" si="6"/>
        <v>550</v>
      </c>
      <c r="Y35" s="132">
        <f t="shared" si="7"/>
        <v>440</v>
      </c>
      <c r="Z35" s="132">
        <f t="shared" si="8"/>
        <v>320</v>
      </c>
      <c r="AA35" s="133">
        <f>'ĐẤT PNN'!U35</f>
        <v>2</v>
      </c>
      <c r="AB35" s="137">
        <f t="shared" ref="AB35:AB40" si="64">AB34</f>
        <v>230</v>
      </c>
      <c r="AC35" s="137">
        <f t="shared" ref="AC35:AC40" si="65">AC34</f>
        <v>210</v>
      </c>
      <c r="AD35" s="137">
        <f t="shared" ref="AD35:AD40" si="66">AD34</f>
        <v>190</v>
      </c>
      <c r="AE35" s="137">
        <f t="shared" ref="AE35:AE40" si="67">AE34</f>
        <v>170</v>
      </c>
      <c r="AF35" s="132">
        <f t="shared" si="12"/>
        <v>770</v>
      </c>
      <c r="AG35" s="132">
        <f t="shared" si="13"/>
        <v>530</v>
      </c>
      <c r="AH35" s="132">
        <f t="shared" si="14"/>
        <v>420</v>
      </c>
      <c r="AI35" s="132">
        <f t="shared" si="15"/>
        <v>310</v>
      </c>
      <c r="AJ35" s="135">
        <f>'ĐẤT PNN'!I35-'ĐẤT NN'!P35</f>
        <v>1350</v>
      </c>
    </row>
    <row r="36" spans="1:36" s="27" customFormat="1" ht="96" customHeight="1" x14ac:dyDescent="0.25">
      <c r="A36" s="128">
        <f>'ĐẤT PNN'!A36</f>
        <v>31</v>
      </c>
      <c r="B36" s="128" t="str">
        <f>'ĐẤT PNN'!B36</f>
        <v>VT3</v>
      </c>
      <c r="C36" s="32" t="str">
        <f t="shared" si="57"/>
        <v>TB19DT_D2</v>
      </c>
      <c r="D36" s="51" t="s">
        <v>356</v>
      </c>
      <c r="E36" s="51" t="s">
        <v>265</v>
      </c>
      <c r="F36" s="51" t="s">
        <v>357</v>
      </c>
      <c r="G36" s="51" t="s">
        <v>353</v>
      </c>
      <c r="H36" s="128" t="str">
        <f t="shared" si="1"/>
        <v>Xã Trảng BomTTTBVị trí 1250</v>
      </c>
      <c r="I36" s="128"/>
      <c r="J36" s="128"/>
      <c r="K36" s="187" t="str">
        <f>'ĐẤT PNN'!D36</f>
        <v>Các tuyến đường giao thông đấu nối trực tiếp ra Đường Lê Hồng Phong đoạn từ Đường 3 tháng 2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L36" s="187"/>
      <c r="M36" s="187"/>
      <c r="N36" s="130">
        <f t="shared" si="58"/>
        <v>200</v>
      </c>
      <c r="O36" s="130">
        <f t="shared" si="59"/>
        <v>190</v>
      </c>
      <c r="P36" s="130">
        <v>440</v>
      </c>
      <c r="Q36" s="130">
        <v>420</v>
      </c>
      <c r="R36" s="119">
        <v>1.1299999999999999</v>
      </c>
      <c r="S36" s="136">
        <f t="shared" si="60"/>
        <v>250</v>
      </c>
      <c r="T36" s="136">
        <f t="shared" si="61"/>
        <v>220</v>
      </c>
      <c r="U36" s="136">
        <f t="shared" si="62"/>
        <v>200</v>
      </c>
      <c r="V36" s="136">
        <f t="shared" si="63"/>
        <v>180</v>
      </c>
      <c r="W36" s="132">
        <f t="shared" si="5"/>
        <v>830</v>
      </c>
      <c r="X36" s="132">
        <f t="shared" si="6"/>
        <v>550</v>
      </c>
      <c r="Y36" s="132">
        <f t="shared" si="7"/>
        <v>440</v>
      </c>
      <c r="Z36" s="132">
        <f t="shared" si="8"/>
        <v>320</v>
      </c>
      <c r="AA36" s="133">
        <f>'ĐẤT PNN'!U36</f>
        <v>2</v>
      </c>
      <c r="AB36" s="137">
        <f t="shared" si="64"/>
        <v>230</v>
      </c>
      <c r="AC36" s="137">
        <f t="shared" si="65"/>
        <v>210</v>
      </c>
      <c r="AD36" s="137">
        <f t="shared" si="66"/>
        <v>190</v>
      </c>
      <c r="AE36" s="137">
        <f t="shared" si="67"/>
        <v>170</v>
      </c>
      <c r="AF36" s="132">
        <f t="shared" si="12"/>
        <v>770</v>
      </c>
      <c r="AG36" s="132">
        <f t="shared" si="13"/>
        <v>530</v>
      </c>
      <c r="AH36" s="132">
        <f t="shared" si="14"/>
        <v>420</v>
      </c>
      <c r="AI36" s="132">
        <f t="shared" si="15"/>
        <v>310</v>
      </c>
      <c r="AJ36" s="135">
        <f>'ĐẤT PNN'!I36-'ĐẤT NN'!P36</f>
        <v>1060</v>
      </c>
    </row>
    <row r="37" spans="1:36" s="27" customFormat="1" ht="96" customHeight="1" x14ac:dyDescent="0.25">
      <c r="A37" s="128">
        <f>'ĐẤT PNN'!A37</f>
        <v>32</v>
      </c>
      <c r="B37" s="128" t="str">
        <f>'ĐẤT PNN'!B37</f>
        <v>VT4</v>
      </c>
      <c r="C37" s="32" t="str">
        <f t="shared" si="57"/>
        <v>TB19DT_D2</v>
      </c>
      <c r="D37" s="51" t="s">
        <v>358</v>
      </c>
      <c r="E37" s="51" t="s">
        <v>265</v>
      </c>
      <c r="F37" s="51" t="s">
        <v>359</v>
      </c>
      <c r="G37" s="51" t="s">
        <v>353</v>
      </c>
      <c r="H37" s="128" t="str">
        <f t="shared" si="1"/>
        <v>Xã Trảng BomTTTBVị trí 1250</v>
      </c>
      <c r="I37" s="128"/>
      <c r="J37" s="128"/>
      <c r="K37" s="187" t="str">
        <f>'ĐẤT PNN'!D37</f>
        <v>Các tuyến đường giao thông đấu nối trực tiếp ra Đường Lê Hồng Phong đoạn từ Đường 3 tháng 2 đến Đường 2 tháng 9 có hiện trạng là đường nhựa, bê tông xi măng:
- Có bề rộng từ ≥3m đến &lt;5m, cách đường giao thông &gt;600m.
- Có bề rộng &lt;3m, cách đường giao thông &gt;200m.</v>
      </c>
      <c r="L37" s="187"/>
      <c r="M37" s="187"/>
      <c r="N37" s="130">
        <f t="shared" si="58"/>
        <v>180</v>
      </c>
      <c r="O37" s="130">
        <f t="shared" si="59"/>
        <v>170</v>
      </c>
      <c r="P37" s="130">
        <v>320</v>
      </c>
      <c r="Q37" s="130">
        <v>310</v>
      </c>
      <c r="R37" s="119">
        <v>1.1299999999999999</v>
      </c>
      <c r="S37" s="136">
        <f t="shared" si="60"/>
        <v>250</v>
      </c>
      <c r="T37" s="136">
        <f t="shared" si="61"/>
        <v>220</v>
      </c>
      <c r="U37" s="136">
        <f t="shared" si="62"/>
        <v>200</v>
      </c>
      <c r="V37" s="136">
        <f t="shared" si="63"/>
        <v>180</v>
      </c>
      <c r="W37" s="132">
        <f t="shared" si="5"/>
        <v>830</v>
      </c>
      <c r="X37" s="132">
        <f t="shared" si="6"/>
        <v>550</v>
      </c>
      <c r="Y37" s="132">
        <f t="shared" si="7"/>
        <v>440</v>
      </c>
      <c r="Z37" s="132">
        <f t="shared" si="8"/>
        <v>320</v>
      </c>
      <c r="AA37" s="133">
        <f>'ĐẤT PNN'!U37</f>
        <v>2</v>
      </c>
      <c r="AB37" s="137">
        <f t="shared" si="64"/>
        <v>230</v>
      </c>
      <c r="AC37" s="137">
        <f t="shared" si="65"/>
        <v>210</v>
      </c>
      <c r="AD37" s="137">
        <f t="shared" si="66"/>
        <v>190</v>
      </c>
      <c r="AE37" s="137">
        <f t="shared" si="67"/>
        <v>170</v>
      </c>
      <c r="AF37" s="132">
        <f t="shared" si="12"/>
        <v>770</v>
      </c>
      <c r="AG37" s="132">
        <f t="shared" si="13"/>
        <v>530</v>
      </c>
      <c r="AH37" s="132">
        <f t="shared" si="14"/>
        <v>420</v>
      </c>
      <c r="AI37" s="132">
        <f t="shared" si="15"/>
        <v>310</v>
      </c>
      <c r="AJ37" s="135">
        <f>'ĐẤT PNN'!I37-'ĐẤT NN'!P37</f>
        <v>880</v>
      </c>
    </row>
    <row r="38" spans="1:36" s="27" customFormat="1" ht="96" customHeight="1" x14ac:dyDescent="0.25">
      <c r="A38" s="128">
        <f>'ĐẤT PNN'!A38</f>
        <v>33</v>
      </c>
      <c r="B38" s="128" t="str">
        <f>'ĐẤT PNN'!B38</f>
        <v>VT2*0,8</v>
      </c>
      <c r="C38" s="32" t="str">
        <f t="shared" si="57"/>
        <v>TB19DT_D2</v>
      </c>
      <c r="D38" s="51" t="s">
        <v>354</v>
      </c>
      <c r="E38" s="51" t="s">
        <v>265</v>
      </c>
      <c r="F38" s="51" t="s">
        <v>355</v>
      </c>
      <c r="G38" s="51" t="s">
        <v>353</v>
      </c>
      <c r="H38" s="128" t="str">
        <f t="shared" si="1"/>
        <v>Xã Trảng BomTTTBVị trí 1250</v>
      </c>
      <c r="I38" s="128"/>
      <c r="J38" s="128"/>
      <c r="K38" s="187" t="str">
        <f>'ĐẤT PNN'!D38</f>
        <v>Các tuyến đường giao thông không đấu nối trực tiếp và thông ra Đường Lê Hồng Phong đoạn từ Đường 3 tháng 2 đến Đường 2 tháng 9 có hiện trạng là đường nhựa, bê tông xi măng:
- Có bề rộng ≥5m, cách đường giao thông ≤600m.
- Có bề rộng từ ≥3m đến &lt;5m, cách đường giao thông ≤400m.</v>
      </c>
      <c r="L38" s="187"/>
      <c r="M38" s="187"/>
      <c r="N38" s="130">
        <f t="shared" si="58"/>
        <v>220</v>
      </c>
      <c r="O38" s="130">
        <f t="shared" si="59"/>
        <v>210</v>
      </c>
      <c r="P38" s="130">
        <v>550</v>
      </c>
      <c r="Q38" s="130">
        <v>530</v>
      </c>
      <c r="R38" s="119">
        <v>1.1299999999999999</v>
      </c>
      <c r="S38" s="136">
        <f t="shared" si="60"/>
        <v>250</v>
      </c>
      <c r="T38" s="136">
        <f t="shared" si="61"/>
        <v>220</v>
      </c>
      <c r="U38" s="136">
        <f t="shared" si="62"/>
        <v>200</v>
      </c>
      <c r="V38" s="136">
        <f t="shared" si="63"/>
        <v>180</v>
      </c>
      <c r="W38" s="132">
        <f t="shared" si="5"/>
        <v>830</v>
      </c>
      <c r="X38" s="132">
        <f t="shared" si="6"/>
        <v>550</v>
      </c>
      <c r="Y38" s="132">
        <f t="shared" si="7"/>
        <v>440</v>
      </c>
      <c r="Z38" s="132">
        <f t="shared" si="8"/>
        <v>320</v>
      </c>
      <c r="AA38" s="133">
        <f>'ĐẤT PNN'!U38</f>
        <v>2</v>
      </c>
      <c r="AB38" s="137">
        <f t="shared" si="64"/>
        <v>230</v>
      </c>
      <c r="AC38" s="137">
        <f t="shared" si="65"/>
        <v>210</v>
      </c>
      <c r="AD38" s="137">
        <f t="shared" si="66"/>
        <v>190</v>
      </c>
      <c r="AE38" s="137">
        <f t="shared" si="67"/>
        <v>170</v>
      </c>
      <c r="AF38" s="132">
        <f t="shared" si="12"/>
        <v>770</v>
      </c>
      <c r="AG38" s="132">
        <f t="shared" si="13"/>
        <v>530</v>
      </c>
      <c r="AH38" s="132">
        <f t="shared" si="14"/>
        <v>420</v>
      </c>
      <c r="AI38" s="132">
        <f t="shared" si="15"/>
        <v>310</v>
      </c>
      <c r="AJ38" s="135">
        <f>'ĐẤT PNN'!I38-'ĐẤT NN'!P38</f>
        <v>1150</v>
      </c>
    </row>
    <row r="39" spans="1:36" s="27" customFormat="1" ht="96" customHeight="1" x14ac:dyDescent="0.25">
      <c r="A39" s="128">
        <f>'ĐẤT PNN'!A39</f>
        <v>34</v>
      </c>
      <c r="B39" s="128" t="str">
        <f>'ĐẤT PNN'!B39</f>
        <v>VT3*0,8</v>
      </c>
      <c r="C39" s="32" t="str">
        <f t="shared" si="57"/>
        <v>TB19DT_D2</v>
      </c>
      <c r="D39" s="51" t="s">
        <v>356</v>
      </c>
      <c r="E39" s="51" t="s">
        <v>265</v>
      </c>
      <c r="F39" s="51" t="s">
        <v>357</v>
      </c>
      <c r="G39" s="51" t="s">
        <v>353</v>
      </c>
      <c r="H39" s="128" t="str">
        <f t="shared" si="1"/>
        <v>Xã Trảng BomTTTBVị trí 1250</v>
      </c>
      <c r="I39" s="128"/>
      <c r="J39" s="128"/>
      <c r="K39" s="187" t="str">
        <f>'ĐẤT PNN'!D39</f>
        <v>Các tuyến đường giao thông không đấu nối trực tiếp và thông ra Đường Lê Hồng Phong đoạn từ Đường 3 tháng 2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L39" s="187"/>
      <c r="M39" s="187"/>
      <c r="N39" s="130">
        <f t="shared" si="58"/>
        <v>200</v>
      </c>
      <c r="O39" s="130">
        <f t="shared" si="59"/>
        <v>190</v>
      </c>
      <c r="P39" s="130">
        <v>440</v>
      </c>
      <c r="Q39" s="130">
        <v>420</v>
      </c>
      <c r="R39" s="119">
        <v>1.1299999999999999</v>
      </c>
      <c r="S39" s="136">
        <f t="shared" si="60"/>
        <v>250</v>
      </c>
      <c r="T39" s="136">
        <f t="shared" si="61"/>
        <v>220</v>
      </c>
      <c r="U39" s="136">
        <f t="shared" si="62"/>
        <v>200</v>
      </c>
      <c r="V39" s="136">
        <f t="shared" si="63"/>
        <v>180</v>
      </c>
      <c r="W39" s="132">
        <f t="shared" si="5"/>
        <v>830</v>
      </c>
      <c r="X39" s="132">
        <f t="shared" si="6"/>
        <v>550</v>
      </c>
      <c r="Y39" s="132">
        <f t="shared" si="7"/>
        <v>440</v>
      </c>
      <c r="Z39" s="132">
        <f t="shared" si="8"/>
        <v>320</v>
      </c>
      <c r="AA39" s="133">
        <f>'ĐẤT PNN'!U39</f>
        <v>2</v>
      </c>
      <c r="AB39" s="137">
        <f t="shared" si="64"/>
        <v>230</v>
      </c>
      <c r="AC39" s="137">
        <f t="shared" si="65"/>
        <v>210</v>
      </c>
      <c r="AD39" s="137">
        <f t="shared" si="66"/>
        <v>190</v>
      </c>
      <c r="AE39" s="137">
        <f t="shared" si="67"/>
        <v>170</v>
      </c>
      <c r="AF39" s="132">
        <f t="shared" si="12"/>
        <v>770</v>
      </c>
      <c r="AG39" s="132">
        <f t="shared" si="13"/>
        <v>530</v>
      </c>
      <c r="AH39" s="132">
        <f t="shared" si="14"/>
        <v>420</v>
      </c>
      <c r="AI39" s="132">
        <f t="shared" si="15"/>
        <v>310</v>
      </c>
      <c r="AJ39" s="135">
        <f>'ĐẤT PNN'!I39-'ĐẤT NN'!P39</f>
        <v>960</v>
      </c>
    </row>
    <row r="40" spans="1:36" s="27" customFormat="1" ht="96" customHeight="1" x14ac:dyDescent="0.25">
      <c r="A40" s="128">
        <f>'ĐẤT PNN'!A40</f>
        <v>35</v>
      </c>
      <c r="B40" s="128" t="str">
        <f>'ĐẤT PNN'!B40</f>
        <v>VT4*0,8</v>
      </c>
      <c r="C40" s="32" t="str">
        <f t="shared" si="57"/>
        <v>TB19DT_D2</v>
      </c>
      <c r="D40" s="51" t="s">
        <v>358</v>
      </c>
      <c r="E40" s="51" t="s">
        <v>265</v>
      </c>
      <c r="F40" s="51" t="s">
        <v>359</v>
      </c>
      <c r="G40" s="51" t="s">
        <v>353</v>
      </c>
      <c r="H40" s="128" t="str">
        <f t="shared" si="1"/>
        <v>Xã Trảng BomTTTBVị trí 1250</v>
      </c>
      <c r="I40" s="128"/>
      <c r="J40" s="128"/>
      <c r="K40" s="187" t="str">
        <f>'ĐẤT PNN'!D40</f>
        <v>Các tuyến đường giao thông không đấu nối trực tiếp và thông ra Đường Lê Hồng Phong đoạn từ Đường 3 tháng 2 đến Đường 2 tháng 9 có hiện trạng là đường nhựa, bê tông xi măng:
- Có bề rộng từ ≥3m đến &lt;5m, cách đường giao thông &gt;600m.
- Có bề rộng &lt;3m, cách đường giao thông &gt;200m.</v>
      </c>
      <c r="L40" s="187"/>
      <c r="M40" s="187"/>
      <c r="N40" s="130">
        <f t="shared" si="58"/>
        <v>180</v>
      </c>
      <c r="O40" s="130">
        <f t="shared" si="59"/>
        <v>170</v>
      </c>
      <c r="P40" s="130">
        <v>320</v>
      </c>
      <c r="Q40" s="130">
        <v>310</v>
      </c>
      <c r="R40" s="119">
        <v>1.1299999999999999</v>
      </c>
      <c r="S40" s="136">
        <f t="shared" si="60"/>
        <v>250</v>
      </c>
      <c r="T40" s="136">
        <f t="shared" si="61"/>
        <v>220</v>
      </c>
      <c r="U40" s="136">
        <f t="shared" si="62"/>
        <v>200</v>
      </c>
      <c r="V40" s="136">
        <f t="shared" si="63"/>
        <v>180</v>
      </c>
      <c r="W40" s="132">
        <f t="shared" si="5"/>
        <v>830</v>
      </c>
      <c r="X40" s="132">
        <f t="shared" si="6"/>
        <v>550</v>
      </c>
      <c r="Y40" s="132">
        <f t="shared" si="7"/>
        <v>440</v>
      </c>
      <c r="Z40" s="132">
        <f t="shared" si="8"/>
        <v>320</v>
      </c>
      <c r="AA40" s="133">
        <f>'ĐẤT PNN'!U40</f>
        <v>2</v>
      </c>
      <c r="AB40" s="137">
        <f t="shared" si="64"/>
        <v>230</v>
      </c>
      <c r="AC40" s="137">
        <f t="shared" si="65"/>
        <v>210</v>
      </c>
      <c r="AD40" s="137">
        <f t="shared" si="66"/>
        <v>190</v>
      </c>
      <c r="AE40" s="137">
        <f t="shared" si="67"/>
        <v>170</v>
      </c>
      <c r="AF40" s="132">
        <f t="shared" si="12"/>
        <v>770</v>
      </c>
      <c r="AG40" s="132">
        <f t="shared" si="13"/>
        <v>530</v>
      </c>
      <c r="AH40" s="132">
        <f t="shared" si="14"/>
        <v>420</v>
      </c>
      <c r="AI40" s="132">
        <f t="shared" si="15"/>
        <v>310</v>
      </c>
      <c r="AJ40" s="135">
        <f>'ĐẤT PNN'!I40-'ĐẤT NN'!P40</f>
        <v>780</v>
      </c>
    </row>
    <row r="41" spans="1:36" s="27" customFormat="1" ht="47.25" x14ac:dyDescent="0.25">
      <c r="A41" s="128">
        <f>'ĐẤT PNN'!A41</f>
        <v>36</v>
      </c>
      <c r="B41" s="128" t="str">
        <f>'ĐẤT PNN'!B41</f>
        <v>TB43DT</v>
      </c>
      <c r="C41" s="32" t="str">
        <f>$B$41</f>
        <v>TB43DT</v>
      </c>
      <c r="D41" s="51" t="s">
        <v>351</v>
      </c>
      <c r="E41" s="51" t="s">
        <v>265</v>
      </c>
      <c r="F41" s="51" t="s">
        <v>352</v>
      </c>
      <c r="G41" s="51" t="s">
        <v>353</v>
      </c>
      <c r="H41" s="128" t="str">
        <f t="shared" si="1"/>
        <v>Xã Trảng BomTTTBVị trí 1250</v>
      </c>
      <c r="I41" s="118" t="s">
        <v>341</v>
      </c>
      <c r="J41" s="118" t="s">
        <v>342</v>
      </c>
      <c r="K41" s="129" t="str">
        <f>'ĐẤT PNN'!D41</f>
        <v>Đường Tạ Uyên</v>
      </c>
      <c r="L41" s="129" t="str">
        <f>'ĐẤT PNN'!E41</f>
        <v>Đường 29 tháng 4</v>
      </c>
      <c r="M41" s="129" t="str">
        <f>'ĐẤT PNN'!F41</f>
        <v>Đường Nguyễn Sơn Hà</v>
      </c>
      <c r="N41" s="130">
        <f>S41</f>
        <v>250</v>
      </c>
      <c r="O41" s="130">
        <f>AB41</f>
        <v>230</v>
      </c>
      <c r="P41" s="130">
        <v>780</v>
      </c>
      <c r="Q41" s="130">
        <v>710</v>
      </c>
      <c r="R41" s="119">
        <v>1.1299999999999999</v>
      </c>
      <c r="S41" s="131">
        <v>250</v>
      </c>
      <c r="T41" s="131">
        <v>220</v>
      </c>
      <c r="U41" s="131">
        <v>200</v>
      </c>
      <c r="V41" s="131">
        <v>180</v>
      </c>
      <c r="W41" s="132">
        <f>ROUND(S41*3.1,-1)</f>
        <v>780</v>
      </c>
      <c r="X41" s="132">
        <f>ROUND(T41*2.2,-1)</f>
        <v>480</v>
      </c>
      <c r="Y41" s="132">
        <f>ROUND(U41*2,-1)</f>
        <v>400</v>
      </c>
      <c r="Z41" s="132">
        <f>ROUND(V41*1.7,-1)</f>
        <v>310</v>
      </c>
      <c r="AA41" s="133">
        <f>'ĐẤT PNN'!U41</f>
        <v>2</v>
      </c>
      <c r="AB41" s="134">
        <v>230</v>
      </c>
      <c r="AC41" s="134">
        <v>210</v>
      </c>
      <c r="AD41" s="134">
        <v>190</v>
      </c>
      <c r="AE41" s="134">
        <v>170</v>
      </c>
      <c r="AF41" s="132">
        <f>ROUND(AB41*3.1,-1)</f>
        <v>710</v>
      </c>
      <c r="AG41" s="132">
        <f>ROUND(AC41*2.2,-1)</f>
        <v>460</v>
      </c>
      <c r="AH41" s="132">
        <f>ROUND(AD41*2,-1)</f>
        <v>380</v>
      </c>
      <c r="AI41" s="132">
        <f>ROUND(AE41*1.7,-1)</f>
        <v>290</v>
      </c>
      <c r="AJ41" s="135">
        <f>'ĐẤT PNN'!I41-'ĐẤT NN'!P41</f>
        <v>2620</v>
      </c>
    </row>
    <row r="42" spans="1:36" s="27" customFormat="1" ht="96" customHeight="1" x14ac:dyDescent="0.25">
      <c r="A42" s="128">
        <f>'ĐẤT PNN'!A42</f>
        <v>37</v>
      </c>
      <c r="B42" s="128" t="str">
        <f>'ĐẤT PNN'!B42</f>
        <v>VT2</v>
      </c>
      <c r="C42" s="32" t="str">
        <f t="shared" ref="C42:C47" si="68">$B$41</f>
        <v>TB43DT</v>
      </c>
      <c r="D42" s="51" t="s">
        <v>354</v>
      </c>
      <c r="E42" s="51" t="s">
        <v>265</v>
      </c>
      <c r="F42" s="51" t="s">
        <v>355</v>
      </c>
      <c r="G42" s="51" t="s">
        <v>353</v>
      </c>
      <c r="H42" s="128" t="str">
        <f t="shared" si="1"/>
        <v>Xã Trảng BomTTTBVị trí 1250</v>
      </c>
      <c r="I42" s="128"/>
      <c r="J42" s="128"/>
      <c r="K42" s="187" t="str">
        <f>'ĐẤT PNN'!D42</f>
        <v>Các tuyến đường giao thông đấu nối trực tiếp ra Đường Tạ Uyên đoạn từ Đường 29 tháng 4 đến Đường Nguyễn Sơn Hà có hiện trạng là đường nhựa, bê tông xi măng:
- Có bề rộng ≥5m, cách đường giao thông ≤600m.
- Có bề rộng từ ≥3m đến &lt;5m, cách đường giao thông ≤400m.</v>
      </c>
      <c r="L42" s="187"/>
      <c r="M42" s="187"/>
      <c r="N42" s="130">
        <f t="shared" ref="N42:N47" si="69">IF(B42="VT2",T42,IF(B42="VT3",U42,IF(B42="VT2*0,8",T42,IF(B42="VT3*0,8",U42,V42))))</f>
        <v>220</v>
      </c>
      <c r="O42" s="130">
        <f t="shared" ref="O42:O47" si="70">IF(B42="VT2",AC42,IF(B42="VT3",AD42,IF(B42="VT2*0,8",AC42,IF(B42="VT3*0,8",AD42,AE42))))</f>
        <v>210</v>
      </c>
      <c r="P42" s="130">
        <v>550</v>
      </c>
      <c r="Q42" s="130">
        <v>530</v>
      </c>
      <c r="R42" s="119">
        <v>1.1299999999999999</v>
      </c>
      <c r="S42" s="136">
        <f t="shared" ref="S42:S47" si="71">S41</f>
        <v>250</v>
      </c>
      <c r="T42" s="136">
        <f t="shared" ref="T42:T47" si="72">T41</f>
        <v>220</v>
      </c>
      <c r="U42" s="136">
        <f t="shared" ref="U42:U47" si="73">U41</f>
        <v>200</v>
      </c>
      <c r="V42" s="136">
        <f t="shared" ref="V42:V47" si="74">V41</f>
        <v>180</v>
      </c>
      <c r="W42" s="132">
        <f t="shared" si="5"/>
        <v>830</v>
      </c>
      <c r="X42" s="132">
        <f t="shared" si="6"/>
        <v>550</v>
      </c>
      <c r="Y42" s="132">
        <f t="shared" si="7"/>
        <v>440</v>
      </c>
      <c r="Z42" s="132">
        <f t="shared" si="8"/>
        <v>320</v>
      </c>
      <c r="AA42" s="133">
        <f>'ĐẤT PNN'!U42</f>
        <v>2</v>
      </c>
      <c r="AB42" s="137">
        <f t="shared" ref="AB42:AB47" si="75">AB41</f>
        <v>230</v>
      </c>
      <c r="AC42" s="137">
        <f t="shared" ref="AC42:AC47" si="76">AC41</f>
        <v>210</v>
      </c>
      <c r="AD42" s="137">
        <f t="shared" ref="AD42:AD47" si="77">AD41</f>
        <v>190</v>
      </c>
      <c r="AE42" s="137">
        <f t="shared" ref="AE42:AE47" si="78">AE41</f>
        <v>170</v>
      </c>
      <c r="AF42" s="132">
        <f t="shared" si="12"/>
        <v>770</v>
      </c>
      <c r="AG42" s="132">
        <f t="shared" si="13"/>
        <v>530</v>
      </c>
      <c r="AH42" s="132">
        <f t="shared" si="14"/>
        <v>420</v>
      </c>
      <c r="AI42" s="132">
        <f t="shared" si="15"/>
        <v>310</v>
      </c>
      <c r="AJ42" s="135">
        <f>'ĐẤT PNN'!I42-'ĐẤT NN'!P42</f>
        <v>1450</v>
      </c>
    </row>
    <row r="43" spans="1:36" s="27" customFormat="1" ht="96" customHeight="1" x14ac:dyDescent="0.25">
      <c r="A43" s="128">
        <f>'ĐẤT PNN'!A43</f>
        <v>38</v>
      </c>
      <c r="B43" s="128" t="str">
        <f>'ĐẤT PNN'!B43</f>
        <v>VT3</v>
      </c>
      <c r="C43" s="32" t="str">
        <f t="shared" si="68"/>
        <v>TB43DT</v>
      </c>
      <c r="D43" s="51" t="s">
        <v>356</v>
      </c>
      <c r="E43" s="51" t="s">
        <v>265</v>
      </c>
      <c r="F43" s="51" t="s">
        <v>357</v>
      </c>
      <c r="G43" s="51" t="s">
        <v>353</v>
      </c>
      <c r="H43" s="128" t="str">
        <f t="shared" si="1"/>
        <v>Xã Trảng BomTTTBVị trí 1250</v>
      </c>
      <c r="I43" s="128"/>
      <c r="J43" s="128"/>
      <c r="K43" s="187" t="str">
        <f>'ĐẤT PNN'!D43</f>
        <v>Các tuyến đường giao thông đấu nối trực tiếp ra Đường Tạ Uyên đoạn từ Đường 29 tháng 4 đến Đường Nguyễn Sơn Hà có hiện trạng là đường nhựa, bê tông xi măng:
- Có bề rộng ≥5m, cách đường giao thông &gt;600m.
- Có bề rộng từ ≥3m đến &lt;5m, cách đường giao thông từ &gt;400m đến ≤600m.
- Có bề rộng &lt;3m, cách đường giao thông ≤200m.</v>
      </c>
      <c r="L43" s="187"/>
      <c r="M43" s="187"/>
      <c r="N43" s="130">
        <f t="shared" si="69"/>
        <v>200</v>
      </c>
      <c r="O43" s="130">
        <f t="shared" si="70"/>
        <v>190</v>
      </c>
      <c r="P43" s="130">
        <v>440</v>
      </c>
      <c r="Q43" s="130">
        <v>420</v>
      </c>
      <c r="R43" s="119">
        <v>1.1299999999999999</v>
      </c>
      <c r="S43" s="136">
        <f t="shared" si="71"/>
        <v>250</v>
      </c>
      <c r="T43" s="136">
        <f t="shared" si="72"/>
        <v>220</v>
      </c>
      <c r="U43" s="136">
        <f t="shared" si="73"/>
        <v>200</v>
      </c>
      <c r="V43" s="136">
        <f t="shared" si="74"/>
        <v>180</v>
      </c>
      <c r="W43" s="132">
        <f t="shared" si="5"/>
        <v>830</v>
      </c>
      <c r="X43" s="132">
        <f t="shared" si="6"/>
        <v>550</v>
      </c>
      <c r="Y43" s="132">
        <f t="shared" si="7"/>
        <v>440</v>
      </c>
      <c r="Z43" s="132">
        <f t="shared" si="8"/>
        <v>320</v>
      </c>
      <c r="AA43" s="133">
        <f>'ĐẤT PNN'!U43</f>
        <v>2</v>
      </c>
      <c r="AB43" s="137">
        <f t="shared" si="75"/>
        <v>230</v>
      </c>
      <c r="AC43" s="137">
        <f t="shared" si="76"/>
        <v>210</v>
      </c>
      <c r="AD43" s="137">
        <f t="shared" si="77"/>
        <v>190</v>
      </c>
      <c r="AE43" s="137">
        <f t="shared" si="78"/>
        <v>170</v>
      </c>
      <c r="AF43" s="132">
        <f t="shared" si="12"/>
        <v>770</v>
      </c>
      <c r="AG43" s="132">
        <f t="shared" si="13"/>
        <v>530</v>
      </c>
      <c r="AH43" s="132">
        <f t="shared" si="14"/>
        <v>420</v>
      </c>
      <c r="AI43" s="132">
        <f t="shared" si="15"/>
        <v>310</v>
      </c>
      <c r="AJ43" s="135">
        <f>'ĐẤT PNN'!I43-'ĐẤT NN'!P43</f>
        <v>1060</v>
      </c>
    </row>
    <row r="44" spans="1:36" s="27" customFormat="1" ht="96" customHeight="1" x14ac:dyDescent="0.25">
      <c r="A44" s="128">
        <f>'ĐẤT PNN'!A44</f>
        <v>39</v>
      </c>
      <c r="B44" s="128" t="str">
        <f>'ĐẤT PNN'!B44</f>
        <v>VT4</v>
      </c>
      <c r="C44" s="32" t="str">
        <f t="shared" si="68"/>
        <v>TB43DT</v>
      </c>
      <c r="D44" s="51" t="s">
        <v>358</v>
      </c>
      <c r="E44" s="51" t="s">
        <v>265</v>
      </c>
      <c r="F44" s="51" t="s">
        <v>359</v>
      </c>
      <c r="G44" s="51" t="s">
        <v>353</v>
      </c>
      <c r="H44" s="128" t="str">
        <f t="shared" si="1"/>
        <v>Xã Trảng BomTTTBVị trí 1250</v>
      </c>
      <c r="I44" s="128"/>
      <c r="J44" s="128"/>
      <c r="K44" s="187" t="str">
        <f>'ĐẤT PNN'!D44</f>
        <v>Các tuyến đường giao thông đấu nối trực tiếp ra Đường Tạ Uyên đoạn từ Đường 29 tháng 4 đến Đường Nguyễn Sơn Hà có hiện trạng là đường nhựa, bê tông xi măng:
- Có bề rộng từ ≥3m đến &lt;5m, cách đường giao thông &gt;600m.
- Có bề rộng &lt;3m, cách đường giao thông &gt;200m.</v>
      </c>
      <c r="L44" s="187"/>
      <c r="M44" s="187"/>
      <c r="N44" s="130">
        <f t="shared" si="69"/>
        <v>180</v>
      </c>
      <c r="O44" s="130">
        <f t="shared" si="70"/>
        <v>170</v>
      </c>
      <c r="P44" s="130">
        <v>320</v>
      </c>
      <c r="Q44" s="130">
        <v>310</v>
      </c>
      <c r="R44" s="119">
        <v>1.1299999999999999</v>
      </c>
      <c r="S44" s="136">
        <f t="shared" si="71"/>
        <v>250</v>
      </c>
      <c r="T44" s="136">
        <f t="shared" si="72"/>
        <v>220</v>
      </c>
      <c r="U44" s="136">
        <f t="shared" si="73"/>
        <v>200</v>
      </c>
      <c r="V44" s="136">
        <f t="shared" si="74"/>
        <v>180</v>
      </c>
      <c r="W44" s="132">
        <f t="shared" si="5"/>
        <v>830</v>
      </c>
      <c r="X44" s="132">
        <f t="shared" si="6"/>
        <v>550</v>
      </c>
      <c r="Y44" s="132">
        <f t="shared" si="7"/>
        <v>440</v>
      </c>
      <c r="Z44" s="132">
        <f t="shared" si="8"/>
        <v>320</v>
      </c>
      <c r="AA44" s="133">
        <f>'ĐẤT PNN'!U44</f>
        <v>2</v>
      </c>
      <c r="AB44" s="137">
        <f t="shared" si="75"/>
        <v>230</v>
      </c>
      <c r="AC44" s="137">
        <f t="shared" si="76"/>
        <v>210</v>
      </c>
      <c r="AD44" s="137">
        <f t="shared" si="77"/>
        <v>190</v>
      </c>
      <c r="AE44" s="137">
        <f t="shared" si="78"/>
        <v>170</v>
      </c>
      <c r="AF44" s="132">
        <f t="shared" si="12"/>
        <v>770</v>
      </c>
      <c r="AG44" s="132">
        <f t="shared" si="13"/>
        <v>530</v>
      </c>
      <c r="AH44" s="132">
        <f t="shared" si="14"/>
        <v>420</v>
      </c>
      <c r="AI44" s="132">
        <f t="shared" si="15"/>
        <v>310</v>
      </c>
      <c r="AJ44" s="135">
        <f>'ĐẤT PNN'!I44-'ĐẤT NN'!P44</f>
        <v>640</v>
      </c>
    </row>
    <row r="45" spans="1:36" s="27" customFormat="1" ht="96" customHeight="1" x14ac:dyDescent="0.25">
      <c r="A45" s="128">
        <f>'ĐẤT PNN'!A45</f>
        <v>40</v>
      </c>
      <c r="B45" s="128" t="str">
        <f>'ĐẤT PNN'!B45</f>
        <v>VT2*0,8</v>
      </c>
      <c r="C45" s="32" t="str">
        <f t="shared" si="68"/>
        <v>TB43DT</v>
      </c>
      <c r="D45" s="51" t="s">
        <v>354</v>
      </c>
      <c r="E45" s="51" t="s">
        <v>265</v>
      </c>
      <c r="F45" s="51" t="s">
        <v>355</v>
      </c>
      <c r="G45" s="51" t="s">
        <v>353</v>
      </c>
      <c r="H45" s="128" t="str">
        <f t="shared" si="1"/>
        <v>Xã Trảng BomTTTBVị trí 1250</v>
      </c>
      <c r="I45" s="128"/>
      <c r="J45" s="128"/>
      <c r="K45" s="187" t="str">
        <f>'ĐẤT PNN'!D45</f>
        <v>Các tuyến đường giao thông không đấu nối trực tiếp và thông ra Đường Tạ Uyên đoạn từ Đường 29 tháng 4 đến Đường Nguyễn Sơn Hà có hiện trạng là đường nhựa, bê tông xi măng:
- Có bề rộng ≥5m, cách đường giao thông ≤600m.
- Có bề rộng từ ≥3m đến &lt;5m, cách đường giao thông ≤400m.</v>
      </c>
      <c r="L45" s="187"/>
      <c r="M45" s="187"/>
      <c r="N45" s="130">
        <f t="shared" si="69"/>
        <v>220</v>
      </c>
      <c r="O45" s="130">
        <f t="shared" si="70"/>
        <v>210</v>
      </c>
      <c r="P45" s="130">
        <v>550</v>
      </c>
      <c r="Q45" s="130">
        <v>530</v>
      </c>
      <c r="R45" s="119">
        <v>1.1299999999999999</v>
      </c>
      <c r="S45" s="136">
        <f t="shared" si="71"/>
        <v>250</v>
      </c>
      <c r="T45" s="136">
        <f t="shared" si="72"/>
        <v>220</v>
      </c>
      <c r="U45" s="136">
        <f t="shared" si="73"/>
        <v>200</v>
      </c>
      <c r="V45" s="136">
        <f t="shared" si="74"/>
        <v>180</v>
      </c>
      <c r="W45" s="132">
        <f t="shared" si="5"/>
        <v>830</v>
      </c>
      <c r="X45" s="132">
        <f t="shared" si="6"/>
        <v>550</v>
      </c>
      <c r="Y45" s="132">
        <f t="shared" si="7"/>
        <v>440</v>
      </c>
      <c r="Z45" s="132">
        <f t="shared" si="8"/>
        <v>320</v>
      </c>
      <c r="AA45" s="133">
        <f>'ĐẤT PNN'!U45</f>
        <v>2</v>
      </c>
      <c r="AB45" s="137">
        <f t="shared" si="75"/>
        <v>230</v>
      </c>
      <c r="AC45" s="137">
        <f t="shared" si="76"/>
        <v>210</v>
      </c>
      <c r="AD45" s="137">
        <f t="shared" si="77"/>
        <v>190</v>
      </c>
      <c r="AE45" s="137">
        <f t="shared" si="78"/>
        <v>170</v>
      </c>
      <c r="AF45" s="132">
        <f t="shared" si="12"/>
        <v>770</v>
      </c>
      <c r="AG45" s="132">
        <f t="shared" si="13"/>
        <v>530</v>
      </c>
      <c r="AH45" s="132">
        <f t="shared" si="14"/>
        <v>420</v>
      </c>
      <c r="AI45" s="132">
        <f t="shared" si="15"/>
        <v>310</v>
      </c>
      <c r="AJ45" s="135">
        <f>'ĐẤT PNN'!I45-'ĐẤT NN'!P45</f>
        <v>1350</v>
      </c>
    </row>
    <row r="46" spans="1:36" s="27" customFormat="1" ht="96" customHeight="1" x14ac:dyDescent="0.25">
      <c r="A46" s="128">
        <f>'ĐẤT PNN'!A46</f>
        <v>41</v>
      </c>
      <c r="B46" s="128" t="str">
        <f>'ĐẤT PNN'!B46</f>
        <v>VT3*0,8</v>
      </c>
      <c r="C46" s="32" t="str">
        <f t="shared" si="68"/>
        <v>TB43DT</v>
      </c>
      <c r="D46" s="51" t="s">
        <v>356</v>
      </c>
      <c r="E46" s="51" t="s">
        <v>265</v>
      </c>
      <c r="F46" s="51" t="s">
        <v>357</v>
      </c>
      <c r="G46" s="51" t="s">
        <v>353</v>
      </c>
      <c r="H46" s="128" t="str">
        <f t="shared" si="1"/>
        <v>Xã Trảng BomTTTBVị trí 1250</v>
      </c>
      <c r="I46" s="128"/>
      <c r="J46" s="128"/>
      <c r="K46" s="187" t="str">
        <f>'ĐẤT PNN'!D46</f>
        <v>Các tuyến đường giao thông không đấu nối trực tiếp và thông ra Đường Tạ Uyên đoạn từ Đường 29 tháng 4 đến Đường Nguyễn Sơn Hà có hiện trạng là đường nhựa, bê tông xi măng:
- Có bề rộng ≥5m, cách đường giao thông &gt;600m.
- Có bề rộng từ ≥3m đến &lt;5m, cách đường giao thông từ &gt;400m đến ≤600m.
- Có bề rộng &lt;3m, cách đường giao thông ≤200m.</v>
      </c>
      <c r="L46" s="187"/>
      <c r="M46" s="187"/>
      <c r="N46" s="130">
        <f t="shared" si="69"/>
        <v>200</v>
      </c>
      <c r="O46" s="130">
        <f t="shared" si="70"/>
        <v>190</v>
      </c>
      <c r="P46" s="130">
        <v>440</v>
      </c>
      <c r="Q46" s="130">
        <v>420</v>
      </c>
      <c r="R46" s="119">
        <v>1.1299999999999999</v>
      </c>
      <c r="S46" s="136">
        <f t="shared" si="71"/>
        <v>250</v>
      </c>
      <c r="T46" s="136">
        <f t="shared" si="72"/>
        <v>220</v>
      </c>
      <c r="U46" s="136">
        <f t="shared" si="73"/>
        <v>200</v>
      </c>
      <c r="V46" s="136">
        <f t="shared" si="74"/>
        <v>180</v>
      </c>
      <c r="W46" s="132">
        <f t="shared" si="5"/>
        <v>830</v>
      </c>
      <c r="X46" s="132">
        <f t="shared" si="6"/>
        <v>550</v>
      </c>
      <c r="Y46" s="132">
        <f t="shared" si="7"/>
        <v>440</v>
      </c>
      <c r="Z46" s="132">
        <f t="shared" si="8"/>
        <v>320</v>
      </c>
      <c r="AA46" s="133">
        <f>'ĐẤT PNN'!U46</f>
        <v>2</v>
      </c>
      <c r="AB46" s="137">
        <f t="shared" si="75"/>
        <v>230</v>
      </c>
      <c r="AC46" s="137">
        <f t="shared" si="76"/>
        <v>210</v>
      </c>
      <c r="AD46" s="137">
        <f t="shared" si="77"/>
        <v>190</v>
      </c>
      <c r="AE46" s="137">
        <f t="shared" si="78"/>
        <v>170</v>
      </c>
      <c r="AF46" s="132">
        <f t="shared" si="12"/>
        <v>770</v>
      </c>
      <c r="AG46" s="132">
        <f t="shared" si="13"/>
        <v>530</v>
      </c>
      <c r="AH46" s="132">
        <f t="shared" si="14"/>
        <v>420</v>
      </c>
      <c r="AI46" s="132">
        <f t="shared" si="15"/>
        <v>310</v>
      </c>
      <c r="AJ46" s="135">
        <f>'ĐẤT PNN'!I46-'ĐẤT NN'!P46</f>
        <v>960</v>
      </c>
    </row>
    <row r="47" spans="1:36" s="27" customFormat="1" ht="96" customHeight="1" x14ac:dyDescent="0.25">
      <c r="A47" s="128">
        <f>'ĐẤT PNN'!A47</f>
        <v>42</v>
      </c>
      <c r="B47" s="128" t="str">
        <f>'ĐẤT PNN'!B47</f>
        <v>VT4*0,8</v>
      </c>
      <c r="C47" s="32" t="str">
        <f t="shared" si="68"/>
        <v>TB43DT</v>
      </c>
      <c r="D47" s="51" t="s">
        <v>358</v>
      </c>
      <c r="E47" s="51" t="s">
        <v>265</v>
      </c>
      <c r="F47" s="51" t="s">
        <v>359</v>
      </c>
      <c r="G47" s="51" t="s">
        <v>353</v>
      </c>
      <c r="H47" s="128" t="str">
        <f t="shared" si="1"/>
        <v>Xã Trảng BomTTTBVị trí 1250</v>
      </c>
      <c r="I47" s="128"/>
      <c r="J47" s="128"/>
      <c r="K47" s="187" t="str">
        <f>'ĐẤT PNN'!D47</f>
        <v>Các tuyến đường giao thông không đấu nối trực tiếp và thông ra Đường Tạ Uyên đoạn từ Đường 29 tháng 4 đến Đường Nguyễn Sơn Hà có hiện trạng là đường nhựa, bê tông xi măng:
- Có bề rộng từ ≥3m đến &lt;5m, cách đường giao thông &gt;600m.
- Có bề rộng &lt;3m, cách đường giao thông &gt;200m.</v>
      </c>
      <c r="L47" s="187"/>
      <c r="M47" s="187"/>
      <c r="N47" s="130">
        <f t="shared" si="69"/>
        <v>180</v>
      </c>
      <c r="O47" s="130">
        <f t="shared" si="70"/>
        <v>170</v>
      </c>
      <c r="P47" s="130">
        <v>320</v>
      </c>
      <c r="Q47" s="130">
        <v>310</v>
      </c>
      <c r="R47" s="119">
        <v>1.1299999999999999</v>
      </c>
      <c r="S47" s="136">
        <f t="shared" si="71"/>
        <v>250</v>
      </c>
      <c r="T47" s="136">
        <f t="shared" si="72"/>
        <v>220</v>
      </c>
      <c r="U47" s="136">
        <f t="shared" si="73"/>
        <v>200</v>
      </c>
      <c r="V47" s="136">
        <f t="shared" si="74"/>
        <v>180</v>
      </c>
      <c r="W47" s="132">
        <f t="shared" si="5"/>
        <v>830</v>
      </c>
      <c r="X47" s="132">
        <f t="shared" si="6"/>
        <v>550</v>
      </c>
      <c r="Y47" s="132">
        <f t="shared" si="7"/>
        <v>440</v>
      </c>
      <c r="Z47" s="132">
        <f t="shared" si="8"/>
        <v>320</v>
      </c>
      <c r="AA47" s="133">
        <f>'ĐẤT PNN'!U47</f>
        <v>2</v>
      </c>
      <c r="AB47" s="137">
        <f t="shared" si="75"/>
        <v>230</v>
      </c>
      <c r="AC47" s="137">
        <f t="shared" si="76"/>
        <v>210</v>
      </c>
      <c r="AD47" s="137">
        <f t="shared" si="77"/>
        <v>190</v>
      </c>
      <c r="AE47" s="137">
        <f t="shared" si="78"/>
        <v>170</v>
      </c>
      <c r="AF47" s="132">
        <f t="shared" si="12"/>
        <v>770</v>
      </c>
      <c r="AG47" s="132">
        <f t="shared" si="13"/>
        <v>530</v>
      </c>
      <c r="AH47" s="132">
        <f t="shared" si="14"/>
        <v>420</v>
      </c>
      <c r="AI47" s="132">
        <f t="shared" si="15"/>
        <v>310</v>
      </c>
      <c r="AJ47" s="135">
        <f>'ĐẤT PNN'!I47-'ĐẤT NN'!P47</f>
        <v>520</v>
      </c>
    </row>
    <row r="48" spans="1:36" s="27" customFormat="1" ht="47.25" x14ac:dyDescent="0.25">
      <c r="A48" s="128">
        <f>'ĐẤT PNN'!A48</f>
        <v>43</v>
      </c>
      <c r="B48" s="128" t="str">
        <f>'ĐẤT PNN'!B48</f>
        <v>TB37DT</v>
      </c>
      <c r="C48" s="32" t="str">
        <f>$B$48</f>
        <v>TB37DT</v>
      </c>
      <c r="D48" s="51" t="s">
        <v>351</v>
      </c>
      <c r="E48" s="51" t="s">
        <v>265</v>
      </c>
      <c r="F48" s="51" t="s">
        <v>352</v>
      </c>
      <c r="G48" s="51" t="s">
        <v>353</v>
      </c>
      <c r="H48" s="128" t="str">
        <f t="shared" si="1"/>
        <v>Xã Trảng BomTTTBVị trí 1250</v>
      </c>
      <c r="I48" s="118" t="s">
        <v>341</v>
      </c>
      <c r="J48" s="118" t="s">
        <v>342</v>
      </c>
      <c r="K48" s="129" t="str">
        <f>'ĐẤT PNN'!D48</f>
        <v>Đường Nguyễn Văn Cừ</v>
      </c>
      <c r="L48" s="129" t="str">
        <f>'ĐẤT PNN'!E48</f>
        <v>Đường 29 tháng 4</v>
      </c>
      <c r="M48" s="129" t="str">
        <f>'ĐẤT PNN'!F48</f>
        <v>Đường sắt</v>
      </c>
      <c r="N48" s="130">
        <f>S48</f>
        <v>250</v>
      </c>
      <c r="O48" s="130">
        <f>AB48</f>
        <v>230</v>
      </c>
      <c r="P48" s="130">
        <v>780</v>
      </c>
      <c r="Q48" s="130">
        <v>710</v>
      </c>
      <c r="R48" s="119">
        <v>1.1299999999999999</v>
      </c>
      <c r="S48" s="131">
        <v>250</v>
      </c>
      <c r="T48" s="131">
        <v>220</v>
      </c>
      <c r="U48" s="131">
        <v>200</v>
      </c>
      <c r="V48" s="131">
        <v>180</v>
      </c>
      <c r="W48" s="132">
        <f>ROUND(S48*3.1,-1)</f>
        <v>780</v>
      </c>
      <c r="X48" s="132">
        <f>ROUND(T48*2.2,-1)</f>
        <v>480</v>
      </c>
      <c r="Y48" s="132">
        <f>ROUND(U48*2,-1)</f>
        <v>400</v>
      </c>
      <c r="Z48" s="132">
        <f>ROUND(V48*1.7,-1)</f>
        <v>310</v>
      </c>
      <c r="AA48" s="133">
        <f>'ĐẤT PNN'!U48</f>
        <v>1</v>
      </c>
      <c r="AB48" s="134">
        <v>230</v>
      </c>
      <c r="AC48" s="134">
        <v>210</v>
      </c>
      <c r="AD48" s="134">
        <v>190</v>
      </c>
      <c r="AE48" s="134">
        <v>170</v>
      </c>
      <c r="AF48" s="132">
        <f>ROUND(AB48*3.1,-1)</f>
        <v>710</v>
      </c>
      <c r="AG48" s="132">
        <f>ROUND(AC48*2.2,-1)</f>
        <v>460</v>
      </c>
      <c r="AH48" s="132">
        <f>ROUND(AD48*2,-1)</f>
        <v>380</v>
      </c>
      <c r="AI48" s="132">
        <f>ROUND(AE48*1.7,-1)</f>
        <v>290</v>
      </c>
      <c r="AJ48" s="135">
        <f>'ĐẤT PNN'!I48-'ĐẤT NN'!P48</f>
        <v>5120</v>
      </c>
    </row>
    <row r="49" spans="1:36" s="27" customFormat="1" ht="96" customHeight="1" x14ac:dyDescent="0.25">
      <c r="A49" s="128">
        <f>'ĐẤT PNN'!A49</f>
        <v>44</v>
      </c>
      <c r="B49" s="128" t="str">
        <f>'ĐẤT PNN'!B49</f>
        <v>VT2</v>
      </c>
      <c r="C49" s="32" t="str">
        <f t="shared" ref="C49:C54" si="79">$B$48</f>
        <v>TB37DT</v>
      </c>
      <c r="D49" s="51" t="s">
        <v>354</v>
      </c>
      <c r="E49" s="51" t="s">
        <v>265</v>
      </c>
      <c r="F49" s="51" t="s">
        <v>355</v>
      </c>
      <c r="G49" s="51" t="s">
        <v>353</v>
      </c>
      <c r="H49" s="128" t="str">
        <f t="shared" si="1"/>
        <v>Xã Trảng BomTTTBVị trí 1250</v>
      </c>
      <c r="I49" s="128"/>
      <c r="J49" s="128"/>
      <c r="K49" s="187" t="str">
        <f>'ĐẤT PNN'!D49</f>
        <v>Các tuyến đường giao thông đấu nối trực tiếp ra Đường Nguyễn Văn Cừ đoạn từ Đường 29 tháng 4 đến Đường sắt có hiện trạng là đường nhựa, bê tông xi măng:
- Có bề rộng ≥5m, cách đường giao thông ≤600m.
- Có bề rộng từ ≥3m đến &lt;5m, cách đường giao thông ≤400m.</v>
      </c>
      <c r="L49" s="187"/>
      <c r="M49" s="187"/>
      <c r="N49" s="130">
        <f t="shared" ref="N49:N54" si="80">IF(B49="VT2",T49,IF(B49="VT3",U49,IF(B49="VT2*0,8",T49,IF(B49="VT3*0,8",U49,V49))))</f>
        <v>220</v>
      </c>
      <c r="O49" s="130">
        <f t="shared" ref="O49:O54" si="81">IF(B49="VT2",AC49,IF(B49="VT3",AD49,IF(B49="VT2*0,8",AC49,IF(B49="VT3*0,8",AD49,AE49))))</f>
        <v>210</v>
      </c>
      <c r="P49" s="130">
        <v>550</v>
      </c>
      <c r="Q49" s="130">
        <v>530</v>
      </c>
      <c r="R49" s="119">
        <v>1.1299999999999999</v>
      </c>
      <c r="S49" s="136">
        <f t="shared" ref="S49:S54" si="82">S48</f>
        <v>250</v>
      </c>
      <c r="T49" s="136">
        <f t="shared" ref="T49:T54" si="83">T48</f>
        <v>220</v>
      </c>
      <c r="U49" s="136">
        <f t="shared" ref="U49:U54" si="84">U48</f>
        <v>200</v>
      </c>
      <c r="V49" s="136">
        <f t="shared" ref="V49:V54" si="85">V48</f>
        <v>180</v>
      </c>
      <c r="W49" s="132">
        <f t="shared" si="5"/>
        <v>830</v>
      </c>
      <c r="X49" s="132">
        <f t="shared" si="6"/>
        <v>550</v>
      </c>
      <c r="Y49" s="132">
        <f t="shared" si="7"/>
        <v>440</v>
      </c>
      <c r="Z49" s="132">
        <f t="shared" si="8"/>
        <v>320</v>
      </c>
      <c r="AA49" s="133">
        <f>'ĐẤT PNN'!U49</f>
        <v>1</v>
      </c>
      <c r="AB49" s="137">
        <f t="shared" ref="AB49:AB54" si="86">AB48</f>
        <v>230</v>
      </c>
      <c r="AC49" s="137">
        <f t="shared" ref="AC49:AC54" si="87">AC48</f>
        <v>210</v>
      </c>
      <c r="AD49" s="137">
        <f t="shared" ref="AD49:AD54" si="88">AD48</f>
        <v>190</v>
      </c>
      <c r="AE49" s="137">
        <f t="shared" ref="AE49:AE54" si="89">AE48</f>
        <v>170</v>
      </c>
      <c r="AF49" s="132">
        <f t="shared" si="12"/>
        <v>770</v>
      </c>
      <c r="AG49" s="132">
        <f t="shared" si="13"/>
        <v>530</v>
      </c>
      <c r="AH49" s="132">
        <f t="shared" si="14"/>
        <v>420</v>
      </c>
      <c r="AI49" s="132">
        <f t="shared" si="15"/>
        <v>310</v>
      </c>
      <c r="AJ49" s="135">
        <f>'ĐẤT PNN'!I49-'ĐẤT NN'!P49</f>
        <v>2450</v>
      </c>
    </row>
    <row r="50" spans="1:36" s="27" customFormat="1" ht="96" customHeight="1" x14ac:dyDescent="0.25">
      <c r="A50" s="128">
        <f>'ĐẤT PNN'!A50</f>
        <v>45</v>
      </c>
      <c r="B50" s="128" t="str">
        <f>'ĐẤT PNN'!B50</f>
        <v>VT3</v>
      </c>
      <c r="C50" s="32" t="str">
        <f t="shared" si="79"/>
        <v>TB37DT</v>
      </c>
      <c r="D50" s="51" t="s">
        <v>356</v>
      </c>
      <c r="E50" s="51" t="s">
        <v>265</v>
      </c>
      <c r="F50" s="51" t="s">
        <v>357</v>
      </c>
      <c r="G50" s="51" t="s">
        <v>353</v>
      </c>
      <c r="H50" s="128" t="str">
        <f t="shared" si="1"/>
        <v>Xã Trảng BomTTTBVị trí 1250</v>
      </c>
      <c r="I50" s="128"/>
      <c r="J50" s="128"/>
      <c r="K50" s="187" t="str">
        <f>'ĐẤT PNN'!D50</f>
        <v>Các tuyến đường giao thông đấu nối trực tiếp ra Đường Nguyễn Văn Cừ đoạn từ Đường 29 tháng 4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L50" s="187"/>
      <c r="M50" s="187"/>
      <c r="N50" s="130">
        <f t="shared" si="80"/>
        <v>200</v>
      </c>
      <c r="O50" s="130">
        <f t="shared" si="81"/>
        <v>190</v>
      </c>
      <c r="P50" s="130">
        <v>440</v>
      </c>
      <c r="Q50" s="130">
        <v>420</v>
      </c>
      <c r="R50" s="119">
        <v>1.1299999999999999</v>
      </c>
      <c r="S50" s="136">
        <f t="shared" si="82"/>
        <v>250</v>
      </c>
      <c r="T50" s="136">
        <f t="shared" si="83"/>
        <v>220</v>
      </c>
      <c r="U50" s="136">
        <f t="shared" si="84"/>
        <v>200</v>
      </c>
      <c r="V50" s="136">
        <f t="shared" si="85"/>
        <v>180</v>
      </c>
      <c r="W50" s="132">
        <f t="shared" si="5"/>
        <v>830</v>
      </c>
      <c r="X50" s="132">
        <f t="shared" si="6"/>
        <v>550</v>
      </c>
      <c r="Y50" s="132">
        <f t="shared" si="7"/>
        <v>440</v>
      </c>
      <c r="Z50" s="132">
        <f t="shared" si="8"/>
        <v>320</v>
      </c>
      <c r="AA50" s="133">
        <f>'ĐẤT PNN'!U50</f>
        <v>1</v>
      </c>
      <c r="AB50" s="137">
        <f t="shared" si="86"/>
        <v>230</v>
      </c>
      <c r="AC50" s="137">
        <f t="shared" si="87"/>
        <v>210</v>
      </c>
      <c r="AD50" s="137">
        <f t="shared" si="88"/>
        <v>190</v>
      </c>
      <c r="AE50" s="137">
        <f t="shared" si="89"/>
        <v>170</v>
      </c>
      <c r="AF50" s="132">
        <f t="shared" si="12"/>
        <v>770</v>
      </c>
      <c r="AG50" s="132">
        <f t="shared" si="13"/>
        <v>530</v>
      </c>
      <c r="AH50" s="132">
        <f t="shared" si="14"/>
        <v>420</v>
      </c>
      <c r="AI50" s="132">
        <f t="shared" si="15"/>
        <v>310</v>
      </c>
      <c r="AJ50" s="135">
        <f>'ĐẤT PNN'!I50-'ĐẤT NN'!P50</f>
        <v>1560</v>
      </c>
    </row>
    <row r="51" spans="1:36" s="27" customFormat="1" ht="96" customHeight="1" x14ac:dyDescent="0.25">
      <c r="A51" s="128">
        <f>'ĐẤT PNN'!A51</f>
        <v>46</v>
      </c>
      <c r="B51" s="128" t="str">
        <f>'ĐẤT PNN'!B51</f>
        <v>VT4</v>
      </c>
      <c r="C51" s="32" t="str">
        <f t="shared" si="79"/>
        <v>TB37DT</v>
      </c>
      <c r="D51" s="51" t="s">
        <v>358</v>
      </c>
      <c r="E51" s="51" t="s">
        <v>265</v>
      </c>
      <c r="F51" s="51" t="s">
        <v>359</v>
      </c>
      <c r="G51" s="51" t="s">
        <v>353</v>
      </c>
      <c r="H51" s="128" t="str">
        <f t="shared" si="1"/>
        <v>Xã Trảng BomTTTBVị trí 1250</v>
      </c>
      <c r="I51" s="128"/>
      <c r="J51" s="128"/>
      <c r="K51" s="187" t="str">
        <f>'ĐẤT PNN'!D51</f>
        <v>Các tuyến đường giao thông đấu nối trực tiếp ra Đường Nguyễn Văn Cừ đoạn từ Đường 29 tháng 4 đến Đường sắt có hiện trạng là đường nhựa, bê tông xi măng:
- Có bề rộng từ ≥3m đến &lt;5m, cách đường giao thông &gt;600m.
- Có bề rộng &lt;3m, cách đường giao thông &gt;200m.</v>
      </c>
      <c r="L51" s="187"/>
      <c r="M51" s="187"/>
      <c r="N51" s="130">
        <f t="shared" si="80"/>
        <v>180</v>
      </c>
      <c r="O51" s="130">
        <f t="shared" si="81"/>
        <v>170</v>
      </c>
      <c r="P51" s="130">
        <v>320</v>
      </c>
      <c r="Q51" s="130">
        <v>310</v>
      </c>
      <c r="R51" s="119">
        <v>1.1299999999999999</v>
      </c>
      <c r="S51" s="136">
        <f t="shared" si="82"/>
        <v>250</v>
      </c>
      <c r="T51" s="136">
        <f t="shared" si="83"/>
        <v>220</v>
      </c>
      <c r="U51" s="136">
        <f t="shared" si="84"/>
        <v>200</v>
      </c>
      <c r="V51" s="136">
        <f t="shared" si="85"/>
        <v>180</v>
      </c>
      <c r="W51" s="132">
        <f t="shared" si="5"/>
        <v>830</v>
      </c>
      <c r="X51" s="132">
        <f t="shared" si="6"/>
        <v>550</v>
      </c>
      <c r="Y51" s="132">
        <f t="shared" si="7"/>
        <v>440</v>
      </c>
      <c r="Z51" s="132">
        <f t="shared" si="8"/>
        <v>320</v>
      </c>
      <c r="AA51" s="133">
        <f>'ĐẤT PNN'!U51</f>
        <v>1</v>
      </c>
      <c r="AB51" s="137">
        <f t="shared" si="86"/>
        <v>230</v>
      </c>
      <c r="AC51" s="137">
        <f t="shared" si="87"/>
        <v>210</v>
      </c>
      <c r="AD51" s="137">
        <f t="shared" si="88"/>
        <v>190</v>
      </c>
      <c r="AE51" s="137">
        <f t="shared" si="89"/>
        <v>170</v>
      </c>
      <c r="AF51" s="132">
        <f t="shared" si="12"/>
        <v>770</v>
      </c>
      <c r="AG51" s="132">
        <f t="shared" si="13"/>
        <v>530</v>
      </c>
      <c r="AH51" s="132">
        <f t="shared" si="14"/>
        <v>420</v>
      </c>
      <c r="AI51" s="132">
        <f t="shared" si="15"/>
        <v>310</v>
      </c>
      <c r="AJ51" s="135">
        <f>'ĐẤT PNN'!I51-'ĐẤT NN'!P51</f>
        <v>980</v>
      </c>
    </row>
    <row r="52" spans="1:36" s="27" customFormat="1" ht="96" customHeight="1" x14ac:dyDescent="0.25">
      <c r="A52" s="128">
        <f>'ĐẤT PNN'!A52</f>
        <v>47</v>
      </c>
      <c r="B52" s="128" t="str">
        <f>'ĐẤT PNN'!B52</f>
        <v>VT2*0,8</v>
      </c>
      <c r="C52" s="32" t="str">
        <f t="shared" si="79"/>
        <v>TB37DT</v>
      </c>
      <c r="D52" s="51" t="s">
        <v>354</v>
      </c>
      <c r="E52" s="51" t="s">
        <v>265</v>
      </c>
      <c r="F52" s="51" t="s">
        <v>355</v>
      </c>
      <c r="G52" s="51" t="s">
        <v>353</v>
      </c>
      <c r="H52" s="128" t="str">
        <f t="shared" si="1"/>
        <v>Xã Trảng BomTTTBVị trí 1250</v>
      </c>
      <c r="I52" s="128"/>
      <c r="J52" s="128"/>
      <c r="K52" s="187" t="str">
        <f>'ĐẤT PNN'!D52</f>
        <v>Các tuyến đường giao thông không đấu nối trực tiếp và thông ra Đường Nguyễn Văn Cừ đoạn từ Đường 29 tháng 4 đến Đường sắt có hiện trạng là đường nhựa, bê tông xi măng:
- Có bề rộng ≥5m, cách đường giao thông ≤600m.
- Có bề rộng từ ≥3m đến &lt;5m, cách đường giao thông ≤400m.</v>
      </c>
      <c r="L52" s="187"/>
      <c r="M52" s="187"/>
      <c r="N52" s="130">
        <f t="shared" si="80"/>
        <v>220</v>
      </c>
      <c r="O52" s="130">
        <f t="shared" si="81"/>
        <v>210</v>
      </c>
      <c r="P52" s="130">
        <v>550</v>
      </c>
      <c r="Q52" s="130">
        <v>530</v>
      </c>
      <c r="R52" s="119">
        <v>1.1299999999999999</v>
      </c>
      <c r="S52" s="136">
        <f t="shared" si="82"/>
        <v>250</v>
      </c>
      <c r="T52" s="136">
        <f t="shared" si="83"/>
        <v>220</v>
      </c>
      <c r="U52" s="136">
        <f t="shared" si="84"/>
        <v>200</v>
      </c>
      <c r="V52" s="136">
        <f t="shared" si="85"/>
        <v>180</v>
      </c>
      <c r="W52" s="132">
        <f t="shared" si="5"/>
        <v>830</v>
      </c>
      <c r="X52" s="132">
        <f t="shared" si="6"/>
        <v>550</v>
      </c>
      <c r="Y52" s="132">
        <f t="shared" si="7"/>
        <v>440</v>
      </c>
      <c r="Z52" s="132">
        <f t="shared" si="8"/>
        <v>320</v>
      </c>
      <c r="AA52" s="133">
        <f>'ĐẤT PNN'!U52</f>
        <v>1</v>
      </c>
      <c r="AB52" s="137">
        <f t="shared" si="86"/>
        <v>230</v>
      </c>
      <c r="AC52" s="137">
        <f t="shared" si="87"/>
        <v>210</v>
      </c>
      <c r="AD52" s="137">
        <f t="shared" si="88"/>
        <v>190</v>
      </c>
      <c r="AE52" s="137">
        <f t="shared" si="89"/>
        <v>170</v>
      </c>
      <c r="AF52" s="132">
        <f t="shared" si="12"/>
        <v>770</v>
      </c>
      <c r="AG52" s="132">
        <f t="shared" si="13"/>
        <v>530</v>
      </c>
      <c r="AH52" s="132">
        <f t="shared" si="14"/>
        <v>420</v>
      </c>
      <c r="AI52" s="132">
        <f t="shared" si="15"/>
        <v>310</v>
      </c>
      <c r="AJ52" s="135">
        <f>'ĐẤT PNN'!I52-'ĐẤT NN'!P52</f>
        <v>2150</v>
      </c>
    </row>
    <row r="53" spans="1:36" s="27" customFormat="1" ht="96" customHeight="1" x14ac:dyDescent="0.25">
      <c r="A53" s="128">
        <f>'ĐẤT PNN'!A53</f>
        <v>48</v>
      </c>
      <c r="B53" s="128" t="str">
        <f>'ĐẤT PNN'!B53</f>
        <v>VT3*0,8</v>
      </c>
      <c r="C53" s="32" t="str">
        <f t="shared" si="79"/>
        <v>TB37DT</v>
      </c>
      <c r="D53" s="51" t="s">
        <v>356</v>
      </c>
      <c r="E53" s="51" t="s">
        <v>265</v>
      </c>
      <c r="F53" s="51" t="s">
        <v>357</v>
      </c>
      <c r="G53" s="51" t="s">
        <v>353</v>
      </c>
      <c r="H53" s="128" t="str">
        <f t="shared" si="1"/>
        <v>Xã Trảng BomTTTBVị trí 1250</v>
      </c>
      <c r="I53" s="128"/>
      <c r="J53" s="128"/>
      <c r="K53" s="187" t="str">
        <f>'ĐẤT PNN'!D53</f>
        <v>Các tuyến đường giao thông không đấu nối trực tiếp và thông ra Đường Nguyễn Văn Cừ đoạn từ Đường 29 tháng 4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L53" s="187"/>
      <c r="M53" s="187"/>
      <c r="N53" s="130">
        <f t="shared" si="80"/>
        <v>200</v>
      </c>
      <c r="O53" s="130">
        <f t="shared" si="81"/>
        <v>190</v>
      </c>
      <c r="P53" s="130">
        <v>440</v>
      </c>
      <c r="Q53" s="130">
        <v>420</v>
      </c>
      <c r="R53" s="119">
        <v>1.1299999999999999</v>
      </c>
      <c r="S53" s="136">
        <f t="shared" si="82"/>
        <v>250</v>
      </c>
      <c r="T53" s="136">
        <f t="shared" si="83"/>
        <v>220</v>
      </c>
      <c r="U53" s="136">
        <f t="shared" si="84"/>
        <v>200</v>
      </c>
      <c r="V53" s="136">
        <f t="shared" si="85"/>
        <v>180</v>
      </c>
      <c r="W53" s="132">
        <f t="shared" si="5"/>
        <v>830</v>
      </c>
      <c r="X53" s="132">
        <f t="shared" si="6"/>
        <v>550</v>
      </c>
      <c r="Y53" s="132">
        <f t="shared" si="7"/>
        <v>440</v>
      </c>
      <c r="Z53" s="132">
        <f t="shared" si="8"/>
        <v>320</v>
      </c>
      <c r="AA53" s="133">
        <f>'ĐẤT PNN'!U53</f>
        <v>1</v>
      </c>
      <c r="AB53" s="137">
        <f t="shared" si="86"/>
        <v>230</v>
      </c>
      <c r="AC53" s="137">
        <f t="shared" si="87"/>
        <v>210</v>
      </c>
      <c r="AD53" s="137">
        <f t="shared" si="88"/>
        <v>190</v>
      </c>
      <c r="AE53" s="137">
        <f t="shared" si="89"/>
        <v>170</v>
      </c>
      <c r="AF53" s="132">
        <f t="shared" si="12"/>
        <v>770</v>
      </c>
      <c r="AG53" s="132">
        <f t="shared" si="13"/>
        <v>530</v>
      </c>
      <c r="AH53" s="132">
        <f t="shared" si="14"/>
        <v>420</v>
      </c>
      <c r="AI53" s="132">
        <f t="shared" si="15"/>
        <v>310</v>
      </c>
      <c r="AJ53" s="135">
        <f>'ĐẤT PNN'!I53-'ĐẤT NN'!P53</f>
        <v>1360</v>
      </c>
    </row>
    <row r="54" spans="1:36" s="27" customFormat="1" ht="96" customHeight="1" x14ac:dyDescent="0.25">
      <c r="A54" s="128">
        <f>'ĐẤT PNN'!A54</f>
        <v>49</v>
      </c>
      <c r="B54" s="128" t="str">
        <f>'ĐẤT PNN'!B54</f>
        <v>VT4*0,8</v>
      </c>
      <c r="C54" s="32" t="str">
        <f t="shared" si="79"/>
        <v>TB37DT</v>
      </c>
      <c r="D54" s="51" t="s">
        <v>358</v>
      </c>
      <c r="E54" s="51" t="s">
        <v>265</v>
      </c>
      <c r="F54" s="51" t="s">
        <v>359</v>
      </c>
      <c r="G54" s="51" t="s">
        <v>353</v>
      </c>
      <c r="H54" s="128" t="str">
        <f t="shared" si="1"/>
        <v>Xã Trảng BomTTTBVị trí 1250</v>
      </c>
      <c r="I54" s="128"/>
      <c r="J54" s="128"/>
      <c r="K54" s="187" t="str">
        <f>'ĐẤT PNN'!D54</f>
        <v>Các tuyến đường giao thông không đấu nối trực tiếp và thông ra Đường Nguyễn Văn Cừ đoạn từ Đường 29 tháng 4 đến Đường sắt có hiện trạng là đường nhựa, bê tông xi măng:
- Có bề rộng từ ≥3m đến &lt;5m, cách đường giao thông &gt;600m.
- Có bề rộng &lt;3m, cách đường giao thông &gt;200m.</v>
      </c>
      <c r="L54" s="187"/>
      <c r="M54" s="187"/>
      <c r="N54" s="130">
        <f t="shared" si="80"/>
        <v>180</v>
      </c>
      <c r="O54" s="130">
        <f t="shared" si="81"/>
        <v>170</v>
      </c>
      <c r="P54" s="130">
        <v>320</v>
      </c>
      <c r="Q54" s="130">
        <v>310</v>
      </c>
      <c r="R54" s="119">
        <v>1.1299999999999999</v>
      </c>
      <c r="S54" s="136">
        <f t="shared" si="82"/>
        <v>250</v>
      </c>
      <c r="T54" s="136">
        <f t="shared" si="83"/>
        <v>220</v>
      </c>
      <c r="U54" s="136">
        <f t="shared" si="84"/>
        <v>200</v>
      </c>
      <c r="V54" s="136">
        <f t="shared" si="85"/>
        <v>180</v>
      </c>
      <c r="W54" s="132">
        <f t="shared" si="5"/>
        <v>830</v>
      </c>
      <c r="X54" s="132">
        <f t="shared" si="6"/>
        <v>550</v>
      </c>
      <c r="Y54" s="132">
        <f t="shared" si="7"/>
        <v>440</v>
      </c>
      <c r="Z54" s="132">
        <f t="shared" si="8"/>
        <v>320</v>
      </c>
      <c r="AA54" s="133">
        <f>'ĐẤT PNN'!U54</f>
        <v>1</v>
      </c>
      <c r="AB54" s="137">
        <f t="shared" si="86"/>
        <v>230</v>
      </c>
      <c r="AC54" s="137">
        <f t="shared" si="87"/>
        <v>210</v>
      </c>
      <c r="AD54" s="137">
        <f t="shared" si="88"/>
        <v>190</v>
      </c>
      <c r="AE54" s="137">
        <f t="shared" si="89"/>
        <v>170</v>
      </c>
      <c r="AF54" s="132">
        <f t="shared" si="12"/>
        <v>770</v>
      </c>
      <c r="AG54" s="132">
        <f t="shared" si="13"/>
        <v>530</v>
      </c>
      <c r="AH54" s="132">
        <f t="shared" si="14"/>
        <v>420</v>
      </c>
      <c r="AI54" s="132">
        <f t="shared" si="15"/>
        <v>310</v>
      </c>
      <c r="AJ54" s="135">
        <f>'ĐẤT PNN'!I54-'ĐẤT NN'!P54</f>
        <v>780</v>
      </c>
    </row>
    <row r="55" spans="1:36" s="27" customFormat="1" ht="47.25" x14ac:dyDescent="0.25">
      <c r="A55" s="128">
        <f>'ĐẤT PNN'!A55</f>
        <v>50</v>
      </c>
      <c r="B55" s="128" t="str">
        <f>'ĐẤT PNN'!B55</f>
        <v>TB4DT_D1</v>
      </c>
      <c r="C55" s="32" t="str">
        <f>$B$55</f>
        <v>TB4DT_D1</v>
      </c>
      <c r="D55" s="51" t="s">
        <v>351</v>
      </c>
      <c r="E55" s="51" t="s">
        <v>265</v>
      </c>
      <c r="F55" s="51" t="s">
        <v>352</v>
      </c>
      <c r="G55" s="51" t="s">
        <v>353</v>
      </c>
      <c r="H55" s="128" t="str">
        <f t="shared" si="1"/>
        <v>Xã Trảng BomTTTBVị trí 1250</v>
      </c>
      <c r="I55" s="118" t="s">
        <v>341</v>
      </c>
      <c r="J55" s="118" t="s">
        <v>342</v>
      </c>
      <c r="K55" s="129" t="str">
        <f>'ĐẤT PNN'!D55</f>
        <v>Đường 30 tháng 4</v>
      </c>
      <c r="L55" s="129" t="str">
        <f>'ĐẤT PNN'!E55</f>
        <v>Quốc lộ 1</v>
      </c>
      <c r="M55" s="129" t="str">
        <f>'ĐẤT PNN'!F55</f>
        <v>Đường An Dương Vương</v>
      </c>
      <c r="N55" s="130">
        <f>S55</f>
        <v>250</v>
      </c>
      <c r="O55" s="130">
        <f>AB55</f>
        <v>230</v>
      </c>
      <c r="P55" s="130">
        <v>780</v>
      </c>
      <c r="Q55" s="130">
        <v>710</v>
      </c>
      <c r="R55" s="119">
        <v>1.1000000000000001</v>
      </c>
      <c r="S55" s="131">
        <v>250</v>
      </c>
      <c r="T55" s="131">
        <v>220</v>
      </c>
      <c r="U55" s="131">
        <v>200</v>
      </c>
      <c r="V55" s="131">
        <v>180</v>
      </c>
      <c r="W55" s="132">
        <f>ROUND(S55*3.1,-1)</f>
        <v>780</v>
      </c>
      <c r="X55" s="132">
        <f>ROUND(T55*2.2,-1)</f>
        <v>480</v>
      </c>
      <c r="Y55" s="132">
        <f>ROUND(U55*2,-1)</f>
        <v>400</v>
      </c>
      <c r="Z55" s="132">
        <f>ROUND(V55*1.7,-1)</f>
        <v>310</v>
      </c>
      <c r="AA55" s="133">
        <f>'ĐẤT PNN'!U55</f>
        <v>1</v>
      </c>
      <c r="AB55" s="134">
        <v>230</v>
      </c>
      <c r="AC55" s="134">
        <v>210</v>
      </c>
      <c r="AD55" s="134">
        <v>190</v>
      </c>
      <c r="AE55" s="134">
        <v>170</v>
      </c>
      <c r="AF55" s="132">
        <f>ROUND(AB55*3.1,-1)</f>
        <v>710</v>
      </c>
      <c r="AG55" s="132">
        <f>ROUND(AC55*2.2,-1)</f>
        <v>460</v>
      </c>
      <c r="AH55" s="132">
        <f>ROUND(AD55*2,-1)</f>
        <v>380</v>
      </c>
      <c r="AI55" s="132">
        <f>ROUND(AE55*1.7,-1)</f>
        <v>290</v>
      </c>
      <c r="AJ55" s="135">
        <f>'ĐẤT PNN'!I55-'ĐẤT NN'!P55</f>
        <v>8420</v>
      </c>
    </row>
    <row r="56" spans="1:36" s="27" customFormat="1" ht="96" customHeight="1" x14ac:dyDescent="0.25">
      <c r="A56" s="128">
        <f>'ĐẤT PNN'!A56</f>
        <v>51</v>
      </c>
      <c r="B56" s="128" t="str">
        <f>'ĐẤT PNN'!B56</f>
        <v>VT2</v>
      </c>
      <c r="C56" s="32" t="str">
        <f t="shared" ref="C56:C61" si="90">$B$55</f>
        <v>TB4DT_D1</v>
      </c>
      <c r="D56" s="51" t="s">
        <v>354</v>
      </c>
      <c r="E56" s="51" t="s">
        <v>265</v>
      </c>
      <c r="F56" s="51" t="s">
        <v>355</v>
      </c>
      <c r="G56" s="51" t="s">
        <v>353</v>
      </c>
      <c r="H56" s="128" t="str">
        <f t="shared" si="1"/>
        <v>Xã Trảng BomTTTBVị trí 1250</v>
      </c>
      <c r="I56" s="128"/>
      <c r="J56" s="128"/>
      <c r="K56" s="187" t="str">
        <f>'ĐẤT PNN'!D56</f>
        <v>Các tuyến đường giao thông đấu nối trực tiếp ra Đường 30 tháng 4 đoạn từ Quốc lộ 1 đến Đường An Dương Vương có hiện trạng là đường nhựa, bê tông xi măng:
- Có bề rộng ≥5m, cách đường giao thông ≤600m.
- Có bề rộng từ ≥3m đến &lt;5m, cách đường giao thông ≤400m.</v>
      </c>
      <c r="L56" s="187"/>
      <c r="M56" s="187"/>
      <c r="N56" s="130">
        <f t="shared" ref="N56:N61" si="91">IF(B56="VT2",T56,IF(B56="VT3",U56,IF(B56="VT2*0,8",T56,IF(B56="VT3*0,8",U56,V56))))</f>
        <v>220</v>
      </c>
      <c r="O56" s="130">
        <f t="shared" ref="O56:O61" si="92">IF(B56="VT2",AC56,IF(B56="VT3",AD56,IF(B56="VT2*0,8",AC56,IF(B56="VT3*0,8",AD56,AE56))))</f>
        <v>210</v>
      </c>
      <c r="P56" s="130">
        <v>550</v>
      </c>
      <c r="Q56" s="130">
        <v>530</v>
      </c>
      <c r="R56" s="119">
        <v>1.1000000000000001</v>
      </c>
      <c r="S56" s="136">
        <f t="shared" ref="S56:S61" si="93">S55</f>
        <v>250</v>
      </c>
      <c r="T56" s="136">
        <f t="shared" ref="T56:T61" si="94">T55</f>
        <v>220</v>
      </c>
      <c r="U56" s="136">
        <f t="shared" ref="U56:U61" si="95">U55</f>
        <v>200</v>
      </c>
      <c r="V56" s="136">
        <f t="shared" ref="V56:V61" si="96">V55</f>
        <v>180</v>
      </c>
      <c r="W56" s="132">
        <f t="shared" si="5"/>
        <v>830</v>
      </c>
      <c r="X56" s="132">
        <f t="shared" si="6"/>
        <v>550</v>
      </c>
      <c r="Y56" s="132">
        <f t="shared" si="7"/>
        <v>440</v>
      </c>
      <c r="Z56" s="132">
        <f t="shared" si="8"/>
        <v>320</v>
      </c>
      <c r="AA56" s="133">
        <f>'ĐẤT PNN'!U56</f>
        <v>1</v>
      </c>
      <c r="AB56" s="137">
        <f t="shared" ref="AB56:AB61" si="97">AB55</f>
        <v>230</v>
      </c>
      <c r="AC56" s="137">
        <f t="shared" ref="AC56:AC61" si="98">AC55</f>
        <v>210</v>
      </c>
      <c r="AD56" s="137">
        <f t="shared" ref="AD56:AD61" si="99">AD55</f>
        <v>190</v>
      </c>
      <c r="AE56" s="137">
        <f t="shared" ref="AE56:AE61" si="100">AE55</f>
        <v>170</v>
      </c>
      <c r="AF56" s="132">
        <f t="shared" si="12"/>
        <v>770</v>
      </c>
      <c r="AG56" s="132">
        <f t="shared" si="13"/>
        <v>530</v>
      </c>
      <c r="AH56" s="132">
        <f t="shared" si="14"/>
        <v>420</v>
      </c>
      <c r="AI56" s="132">
        <f t="shared" si="15"/>
        <v>310</v>
      </c>
      <c r="AJ56" s="135">
        <f>'ĐẤT PNN'!I56-'ĐẤT NN'!P56</f>
        <v>2950</v>
      </c>
    </row>
    <row r="57" spans="1:36" s="27" customFormat="1" ht="96" customHeight="1" x14ac:dyDescent="0.25">
      <c r="A57" s="128">
        <f>'ĐẤT PNN'!A57</f>
        <v>52</v>
      </c>
      <c r="B57" s="128" t="str">
        <f>'ĐẤT PNN'!B57</f>
        <v>VT3</v>
      </c>
      <c r="C57" s="32" t="str">
        <f t="shared" si="90"/>
        <v>TB4DT_D1</v>
      </c>
      <c r="D57" s="51" t="s">
        <v>356</v>
      </c>
      <c r="E57" s="51" t="s">
        <v>265</v>
      </c>
      <c r="F57" s="51" t="s">
        <v>357</v>
      </c>
      <c r="G57" s="51" t="s">
        <v>353</v>
      </c>
      <c r="H57" s="128" t="str">
        <f t="shared" si="1"/>
        <v>Xã Trảng BomTTTBVị trí 1250</v>
      </c>
      <c r="I57" s="128"/>
      <c r="J57" s="128"/>
      <c r="K57" s="187" t="str">
        <f>'ĐẤT PNN'!D57</f>
        <v>Các tuyến đường giao thông đấu nối trực tiếp ra Đường 30 tháng 4 đoạn từ Quốc lộ 1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57" s="187"/>
      <c r="M57" s="187"/>
      <c r="N57" s="130">
        <f t="shared" si="91"/>
        <v>200</v>
      </c>
      <c r="O57" s="130">
        <f t="shared" si="92"/>
        <v>190</v>
      </c>
      <c r="P57" s="130">
        <v>440</v>
      </c>
      <c r="Q57" s="130">
        <v>420</v>
      </c>
      <c r="R57" s="119">
        <v>1.1000000000000001</v>
      </c>
      <c r="S57" s="136">
        <f t="shared" si="93"/>
        <v>250</v>
      </c>
      <c r="T57" s="136">
        <f t="shared" si="94"/>
        <v>220</v>
      </c>
      <c r="U57" s="136">
        <f t="shared" si="95"/>
        <v>200</v>
      </c>
      <c r="V57" s="136">
        <f t="shared" si="96"/>
        <v>180</v>
      </c>
      <c r="W57" s="132">
        <f t="shared" si="5"/>
        <v>830</v>
      </c>
      <c r="X57" s="132">
        <f t="shared" si="6"/>
        <v>550</v>
      </c>
      <c r="Y57" s="132">
        <f t="shared" si="7"/>
        <v>440</v>
      </c>
      <c r="Z57" s="132">
        <f t="shared" si="8"/>
        <v>320</v>
      </c>
      <c r="AA57" s="133">
        <f>'ĐẤT PNN'!U57</f>
        <v>1</v>
      </c>
      <c r="AB57" s="137">
        <f t="shared" si="97"/>
        <v>230</v>
      </c>
      <c r="AC57" s="137">
        <f t="shared" si="98"/>
        <v>210</v>
      </c>
      <c r="AD57" s="137">
        <f t="shared" si="99"/>
        <v>190</v>
      </c>
      <c r="AE57" s="137">
        <f t="shared" si="100"/>
        <v>170</v>
      </c>
      <c r="AF57" s="132">
        <f t="shared" si="12"/>
        <v>770</v>
      </c>
      <c r="AG57" s="132">
        <f t="shared" si="13"/>
        <v>530</v>
      </c>
      <c r="AH57" s="132">
        <f t="shared" si="14"/>
        <v>420</v>
      </c>
      <c r="AI57" s="132">
        <f t="shared" si="15"/>
        <v>310</v>
      </c>
      <c r="AJ57" s="135">
        <f>'ĐẤT PNN'!I57-'ĐẤT NN'!P57</f>
        <v>1960</v>
      </c>
    </row>
    <row r="58" spans="1:36" s="27" customFormat="1" ht="96" customHeight="1" x14ac:dyDescent="0.25">
      <c r="A58" s="128">
        <f>'ĐẤT PNN'!A58</f>
        <v>53</v>
      </c>
      <c r="B58" s="128" t="str">
        <f>'ĐẤT PNN'!B58</f>
        <v>VT4</v>
      </c>
      <c r="C58" s="32" t="str">
        <f t="shared" si="90"/>
        <v>TB4DT_D1</v>
      </c>
      <c r="D58" s="51" t="s">
        <v>358</v>
      </c>
      <c r="E58" s="51" t="s">
        <v>265</v>
      </c>
      <c r="F58" s="51" t="s">
        <v>359</v>
      </c>
      <c r="G58" s="51" t="s">
        <v>353</v>
      </c>
      <c r="H58" s="128" t="str">
        <f t="shared" si="1"/>
        <v>Xã Trảng BomTTTBVị trí 1250</v>
      </c>
      <c r="I58" s="128"/>
      <c r="J58" s="128"/>
      <c r="K58" s="187" t="str">
        <f>'ĐẤT PNN'!D58</f>
        <v>Các tuyến đường giao thông đấu nối trực tiếp ra Đường 30 tháng 4 đoạn từ Quốc lộ 1 đến Đường An Dương Vương có hiện trạng là đường nhựa, bê tông xi măng:
- Có bề rộng từ ≥3m đến &lt;5m, cách đường giao thông &gt;600m.
- Có bề rộng &lt;3m, cách đường giao thông &gt;200m.</v>
      </c>
      <c r="L58" s="187"/>
      <c r="M58" s="187"/>
      <c r="N58" s="130">
        <f t="shared" si="91"/>
        <v>180</v>
      </c>
      <c r="O58" s="130">
        <f t="shared" si="92"/>
        <v>170</v>
      </c>
      <c r="P58" s="130">
        <v>320</v>
      </c>
      <c r="Q58" s="130">
        <v>310</v>
      </c>
      <c r="R58" s="119">
        <v>1.1000000000000001</v>
      </c>
      <c r="S58" s="136">
        <f t="shared" si="93"/>
        <v>250</v>
      </c>
      <c r="T58" s="136">
        <f t="shared" si="94"/>
        <v>220</v>
      </c>
      <c r="U58" s="136">
        <f t="shared" si="95"/>
        <v>200</v>
      </c>
      <c r="V58" s="136">
        <f t="shared" si="96"/>
        <v>180</v>
      </c>
      <c r="W58" s="132">
        <f t="shared" si="5"/>
        <v>830</v>
      </c>
      <c r="X58" s="132">
        <f t="shared" si="6"/>
        <v>550</v>
      </c>
      <c r="Y58" s="132">
        <f t="shared" si="7"/>
        <v>440</v>
      </c>
      <c r="Z58" s="132">
        <f t="shared" si="8"/>
        <v>320</v>
      </c>
      <c r="AA58" s="133">
        <f>'ĐẤT PNN'!U58</f>
        <v>1</v>
      </c>
      <c r="AB58" s="137">
        <f t="shared" si="97"/>
        <v>230</v>
      </c>
      <c r="AC58" s="137">
        <f t="shared" si="98"/>
        <v>210</v>
      </c>
      <c r="AD58" s="137">
        <f t="shared" si="99"/>
        <v>190</v>
      </c>
      <c r="AE58" s="137">
        <f t="shared" si="100"/>
        <v>170</v>
      </c>
      <c r="AF58" s="132">
        <f t="shared" si="12"/>
        <v>770</v>
      </c>
      <c r="AG58" s="132">
        <f t="shared" si="13"/>
        <v>530</v>
      </c>
      <c r="AH58" s="132">
        <f t="shared" si="14"/>
        <v>420</v>
      </c>
      <c r="AI58" s="132">
        <f t="shared" si="15"/>
        <v>310</v>
      </c>
      <c r="AJ58" s="135">
        <f>'ĐẤT PNN'!I58-'ĐẤT NN'!P58</f>
        <v>1280</v>
      </c>
    </row>
    <row r="59" spans="1:36" s="27" customFormat="1" ht="96" customHeight="1" x14ac:dyDescent="0.25">
      <c r="A59" s="128">
        <f>'ĐẤT PNN'!A59</f>
        <v>54</v>
      </c>
      <c r="B59" s="128" t="str">
        <f>'ĐẤT PNN'!B59</f>
        <v>VT2*0,8</v>
      </c>
      <c r="C59" s="32" t="str">
        <f t="shared" si="90"/>
        <v>TB4DT_D1</v>
      </c>
      <c r="D59" s="51" t="s">
        <v>354</v>
      </c>
      <c r="E59" s="51" t="s">
        <v>265</v>
      </c>
      <c r="F59" s="51" t="s">
        <v>355</v>
      </c>
      <c r="G59" s="51" t="s">
        <v>353</v>
      </c>
      <c r="H59" s="128" t="str">
        <f t="shared" si="1"/>
        <v>Xã Trảng BomTTTBVị trí 1250</v>
      </c>
      <c r="I59" s="128"/>
      <c r="J59" s="128"/>
      <c r="K59" s="187" t="str">
        <f>'ĐẤT PNN'!D59</f>
        <v>Các tuyến đường giao thông không đấu nối trực tiếp và thông ra Đường 30 tháng 4 đoạn từ Quốc lộ 1 đến Đường An Dương Vương có hiện trạng là đường nhựa, bê tông xi măng:
- Có bề rộng ≥5m, cách đường giao thông ≤600m.
- Có bề rộng từ ≥3m đến &lt;5m, cách đường giao thông ≤400m.</v>
      </c>
      <c r="L59" s="187"/>
      <c r="M59" s="187"/>
      <c r="N59" s="130">
        <f t="shared" si="91"/>
        <v>220</v>
      </c>
      <c r="O59" s="130">
        <f t="shared" si="92"/>
        <v>210</v>
      </c>
      <c r="P59" s="130">
        <v>550</v>
      </c>
      <c r="Q59" s="130">
        <v>530</v>
      </c>
      <c r="R59" s="119">
        <v>1.1000000000000001</v>
      </c>
      <c r="S59" s="136">
        <f t="shared" si="93"/>
        <v>250</v>
      </c>
      <c r="T59" s="136">
        <f t="shared" si="94"/>
        <v>220</v>
      </c>
      <c r="U59" s="136">
        <f t="shared" si="95"/>
        <v>200</v>
      </c>
      <c r="V59" s="136">
        <f t="shared" si="96"/>
        <v>180</v>
      </c>
      <c r="W59" s="132">
        <f t="shared" si="5"/>
        <v>830</v>
      </c>
      <c r="X59" s="132">
        <f t="shared" si="6"/>
        <v>550</v>
      </c>
      <c r="Y59" s="132">
        <f t="shared" si="7"/>
        <v>440</v>
      </c>
      <c r="Z59" s="132">
        <f t="shared" si="8"/>
        <v>320</v>
      </c>
      <c r="AA59" s="133">
        <f>'ĐẤT PNN'!U59</f>
        <v>1</v>
      </c>
      <c r="AB59" s="137">
        <f t="shared" si="97"/>
        <v>230</v>
      </c>
      <c r="AC59" s="137">
        <f t="shared" si="98"/>
        <v>210</v>
      </c>
      <c r="AD59" s="137">
        <f t="shared" si="99"/>
        <v>190</v>
      </c>
      <c r="AE59" s="137">
        <f t="shared" si="100"/>
        <v>170</v>
      </c>
      <c r="AF59" s="132">
        <f t="shared" si="12"/>
        <v>770</v>
      </c>
      <c r="AG59" s="132">
        <f t="shared" si="13"/>
        <v>530</v>
      </c>
      <c r="AH59" s="132">
        <f t="shared" si="14"/>
        <v>420</v>
      </c>
      <c r="AI59" s="132">
        <f t="shared" si="15"/>
        <v>310</v>
      </c>
      <c r="AJ59" s="135">
        <f>'ĐẤT PNN'!I59-'ĐẤT NN'!P59</f>
        <v>2650</v>
      </c>
    </row>
    <row r="60" spans="1:36" s="27" customFormat="1" ht="96" customHeight="1" x14ac:dyDescent="0.25">
      <c r="A60" s="128">
        <f>'ĐẤT PNN'!A60</f>
        <v>55</v>
      </c>
      <c r="B60" s="128" t="str">
        <f>'ĐẤT PNN'!B60</f>
        <v>VT3*0,8</v>
      </c>
      <c r="C60" s="32" t="str">
        <f t="shared" si="90"/>
        <v>TB4DT_D1</v>
      </c>
      <c r="D60" s="51" t="s">
        <v>356</v>
      </c>
      <c r="E60" s="51" t="s">
        <v>265</v>
      </c>
      <c r="F60" s="51" t="s">
        <v>357</v>
      </c>
      <c r="G60" s="51" t="s">
        <v>353</v>
      </c>
      <c r="H60" s="128" t="str">
        <f t="shared" si="1"/>
        <v>Xã Trảng BomTTTBVị trí 1250</v>
      </c>
      <c r="I60" s="128"/>
      <c r="J60" s="128"/>
      <c r="K60" s="187" t="str">
        <f>'ĐẤT PNN'!D60</f>
        <v>Các tuyến đường giao thông không đấu nối trực tiếp và thông ra Đường 30 tháng 4 đoạn từ Quốc lộ 1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0" s="187"/>
      <c r="M60" s="187"/>
      <c r="N60" s="130">
        <f t="shared" si="91"/>
        <v>200</v>
      </c>
      <c r="O60" s="130">
        <f t="shared" si="92"/>
        <v>190</v>
      </c>
      <c r="P60" s="130">
        <v>440</v>
      </c>
      <c r="Q60" s="130">
        <v>420</v>
      </c>
      <c r="R60" s="119">
        <v>1.1000000000000001</v>
      </c>
      <c r="S60" s="136">
        <f t="shared" si="93"/>
        <v>250</v>
      </c>
      <c r="T60" s="136">
        <f t="shared" si="94"/>
        <v>220</v>
      </c>
      <c r="U60" s="136">
        <f t="shared" si="95"/>
        <v>200</v>
      </c>
      <c r="V60" s="136">
        <f t="shared" si="96"/>
        <v>180</v>
      </c>
      <c r="W60" s="132">
        <f t="shared" si="5"/>
        <v>830</v>
      </c>
      <c r="X60" s="132">
        <f t="shared" si="6"/>
        <v>550</v>
      </c>
      <c r="Y60" s="132">
        <f t="shared" si="7"/>
        <v>440</v>
      </c>
      <c r="Z60" s="132">
        <f t="shared" si="8"/>
        <v>320</v>
      </c>
      <c r="AA60" s="133">
        <f>'ĐẤT PNN'!U60</f>
        <v>1</v>
      </c>
      <c r="AB60" s="137">
        <f t="shared" si="97"/>
        <v>230</v>
      </c>
      <c r="AC60" s="137">
        <f t="shared" si="98"/>
        <v>210</v>
      </c>
      <c r="AD60" s="137">
        <f t="shared" si="99"/>
        <v>190</v>
      </c>
      <c r="AE60" s="137">
        <f t="shared" si="100"/>
        <v>170</v>
      </c>
      <c r="AF60" s="132">
        <f t="shared" si="12"/>
        <v>770</v>
      </c>
      <c r="AG60" s="132">
        <f t="shared" si="13"/>
        <v>530</v>
      </c>
      <c r="AH60" s="132">
        <f t="shared" si="14"/>
        <v>420</v>
      </c>
      <c r="AI60" s="132">
        <f t="shared" si="15"/>
        <v>310</v>
      </c>
      <c r="AJ60" s="135">
        <f>'ĐẤT PNN'!I60-'ĐẤT NN'!P60</f>
        <v>1760</v>
      </c>
    </row>
    <row r="61" spans="1:36" s="27" customFormat="1" ht="96" customHeight="1" x14ac:dyDescent="0.25">
      <c r="A61" s="128">
        <f>'ĐẤT PNN'!A61</f>
        <v>56</v>
      </c>
      <c r="B61" s="128" t="str">
        <f>'ĐẤT PNN'!B61</f>
        <v>VT4*0,8</v>
      </c>
      <c r="C61" s="32" t="str">
        <f t="shared" si="90"/>
        <v>TB4DT_D1</v>
      </c>
      <c r="D61" s="51" t="s">
        <v>358</v>
      </c>
      <c r="E61" s="51" t="s">
        <v>265</v>
      </c>
      <c r="F61" s="51" t="s">
        <v>359</v>
      </c>
      <c r="G61" s="51" t="s">
        <v>353</v>
      </c>
      <c r="H61" s="128" t="str">
        <f t="shared" si="1"/>
        <v>Xã Trảng BomTTTBVị trí 1250</v>
      </c>
      <c r="I61" s="128"/>
      <c r="J61" s="128"/>
      <c r="K61" s="187" t="str">
        <f>'ĐẤT PNN'!D61</f>
        <v>Các tuyến đường giao thông không đấu nối trực tiếp và thông ra Đường 30 tháng 4 đoạn từ Quốc lộ 1 đến Đường An Dương Vương có hiện trạng là đường nhựa, bê tông xi măng:
- Có bề rộng từ ≥3m đến &lt;5m, cách đường giao thông &gt;600m.
- Có bề rộng &lt;3m, cách đường giao thông &gt;200m.</v>
      </c>
      <c r="L61" s="187"/>
      <c r="M61" s="187"/>
      <c r="N61" s="130">
        <f t="shared" si="91"/>
        <v>180</v>
      </c>
      <c r="O61" s="130">
        <f t="shared" si="92"/>
        <v>170</v>
      </c>
      <c r="P61" s="130">
        <v>320</v>
      </c>
      <c r="Q61" s="130">
        <v>310</v>
      </c>
      <c r="R61" s="119">
        <v>1.1000000000000001</v>
      </c>
      <c r="S61" s="136">
        <f t="shared" si="93"/>
        <v>250</v>
      </c>
      <c r="T61" s="136">
        <f t="shared" si="94"/>
        <v>220</v>
      </c>
      <c r="U61" s="136">
        <f t="shared" si="95"/>
        <v>200</v>
      </c>
      <c r="V61" s="136">
        <f t="shared" si="96"/>
        <v>180</v>
      </c>
      <c r="W61" s="132">
        <f t="shared" si="5"/>
        <v>830</v>
      </c>
      <c r="X61" s="132">
        <f t="shared" si="6"/>
        <v>550</v>
      </c>
      <c r="Y61" s="132">
        <f t="shared" si="7"/>
        <v>440</v>
      </c>
      <c r="Z61" s="132">
        <f t="shared" si="8"/>
        <v>320</v>
      </c>
      <c r="AA61" s="133">
        <f>'ĐẤT PNN'!U61</f>
        <v>1</v>
      </c>
      <c r="AB61" s="137">
        <f t="shared" si="97"/>
        <v>230</v>
      </c>
      <c r="AC61" s="137">
        <f t="shared" si="98"/>
        <v>210</v>
      </c>
      <c r="AD61" s="137">
        <f t="shared" si="99"/>
        <v>190</v>
      </c>
      <c r="AE61" s="137">
        <f t="shared" si="100"/>
        <v>170</v>
      </c>
      <c r="AF61" s="132">
        <f t="shared" si="12"/>
        <v>770</v>
      </c>
      <c r="AG61" s="132">
        <f t="shared" si="13"/>
        <v>530</v>
      </c>
      <c r="AH61" s="132">
        <f t="shared" si="14"/>
        <v>420</v>
      </c>
      <c r="AI61" s="132">
        <f t="shared" si="15"/>
        <v>310</v>
      </c>
      <c r="AJ61" s="135">
        <f>'ĐẤT PNN'!I61-'ĐẤT NN'!P61</f>
        <v>1080</v>
      </c>
    </row>
    <row r="62" spans="1:36" s="27" customFormat="1" ht="47.25" x14ac:dyDescent="0.25">
      <c r="A62" s="128">
        <f>'ĐẤT PNN'!A62</f>
        <v>57</v>
      </c>
      <c r="B62" s="128" t="str">
        <f>'ĐẤT PNN'!B62</f>
        <v>TB4DT_D2</v>
      </c>
      <c r="C62" s="32" t="str">
        <f>$B$62</f>
        <v>TB4DT_D2</v>
      </c>
      <c r="D62" s="51" t="s">
        <v>351</v>
      </c>
      <c r="E62" s="51" t="s">
        <v>265</v>
      </c>
      <c r="F62" s="51" t="s">
        <v>352</v>
      </c>
      <c r="G62" s="51" t="s">
        <v>353</v>
      </c>
      <c r="H62" s="128" t="str">
        <f t="shared" si="1"/>
        <v>Xã Trảng BomTTTBVị trí 1250</v>
      </c>
      <c r="I62" s="118" t="s">
        <v>341</v>
      </c>
      <c r="J62" s="118" t="s">
        <v>342</v>
      </c>
      <c r="K62" s="129" t="str">
        <f>'ĐẤT PNN'!D62</f>
        <v>Đường 30 tháng 4</v>
      </c>
      <c r="L62" s="129" t="str">
        <f>'ĐẤT PNN'!E62</f>
        <v>Quốc lộ 1</v>
      </c>
      <c r="M62" s="129" t="str">
        <f>'ĐẤT PNN'!F62</f>
        <v>Đường Nam Kỳ Khởi Nghĩa</v>
      </c>
      <c r="N62" s="130">
        <f>S62</f>
        <v>250</v>
      </c>
      <c r="O62" s="130">
        <f>AB62</f>
        <v>230</v>
      </c>
      <c r="P62" s="130">
        <v>780</v>
      </c>
      <c r="Q62" s="130">
        <v>710</v>
      </c>
      <c r="R62" s="119">
        <v>1.1000000000000001</v>
      </c>
      <c r="S62" s="131">
        <v>250</v>
      </c>
      <c r="T62" s="131">
        <v>220</v>
      </c>
      <c r="U62" s="131">
        <v>200</v>
      </c>
      <c r="V62" s="131">
        <v>180</v>
      </c>
      <c r="W62" s="132">
        <f>ROUND(S62*3.1,-1)</f>
        <v>780</v>
      </c>
      <c r="X62" s="132">
        <f>ROUND(T62*2.2,-1)</f>
        <v>480</v>
      </c>
      <c r="Y62" s="132">
        <f>ROUND(U62*2,-1)</f>
        <v>400</v>
      </c>
      <c r="Z62" s="132">
        <f>ROUND(V62*1.7,-1)</f>
        <v>310</v>
      </c>
      <c r="AA62" s="133">
        <f>'ĐẤT PNN'!U62</f>
        <v>1</v>
      </c>
      <c r="AB62" s="134">
        <v>230</v>
      </c>
      <c r="AC62" s="134">
        <v>210</v>
      </c>
      <c r="AD62" s="134">
        <v>190</v>
      </c>
      <c r="AE62" s="134">
        <v>170</v>
      </c>
      <c r="AF62" s="132">
        <f>ROUND(AB62*3.1,-1)</f>
        <v>710</v>
      </c>
      <c r="AG62" s="132">
        <f>ROUND(AC62*2.2,-1)</f>
        <v>460</v>
      </c>
      <c r="AH62" s="132">
        <f>ROUND(AD62*2,-1)</f>
        <v>380</v>
      </c>
      <c r="AI62" s="132">
        <f>ROUND(AE62*1.7,-1)</f>
        <v>290</v>
      </c>
      <c r="AJ62" s="135">
        <f>'ĐẤT PNN'!I62-'ĐẤT NN'!P62</f>
        <v>7520</v>
      </c>
    </row>
    <row r="63" spans="1:36" s="27" customFormat="1" ht="96" customHeight="1" x14ac:dyDescent="0.25">
      <c r="A63" s="128">
        <f>'ĐẤT PNN'!A63</f>
        <v>58</v>
      </c>
      <c r="B63" s="128" t="str">
        <f>'ĐẤT PNN'!B63</f>
        <v>VT2</v>
      </c>
      <c r="C63" s="32" t="str">
        <f t="shared" ref="C63:C68" si="101">$B$62</f>
        <v>TB4DT_D2</v>
      </c>
      <c r="D63" s="51" t="s">
        <v>354</v>
      </c>
      <c r="E63" s="51" t="s">
        <v>265</v>
      </c>
      <c r="F63" s="51" t="s">
        <v>355</v>
      </c>
      <c r="G63" s="51" t="s">
        <v>353</v>
      </c>
      <c r="H63" s="128" t="str">
        <f t="shared" si="1"/>
        <v>Xã Trảng BomTTTBVị trí 1250</v>
      </c>
      <c r="I63" s="128"/>
      <c r="J63" s="128"/>
      <c r="K63" s="187" t="str">
        <f>'ĐẤT PNN'!D63</f>
        <v>Các tuyến đường giao thông đấu nối trực tiếp ra Đường 30 tháng 4 đoạn từ Quốc lộ 1 đến Đường Nam Kỳ Khởi Nghĩa có hiện trạng là đường nhựa, bê tông xi măng:
- Có bề rộng ≥5m, cách đường giao thông ≤600m.
- Có bề rộng từ ≥3m đến &lt;5m, cách đường giao thông ≤400m.</v>
      </c>
      <c r="L63" s="187"/>
      <c r="M63" s="187"/>
      <c r="N63" s="130">
        <f t="shared" ref="N63:N68" si="102">IF(B63="VT2",T63,IF(B63="VT3",U63,IF(B63="VT2*0,8",T63,IF(B63="VT3*0,8",U63,V63))))</f>
        <v>220</v>
      </c>
      <c r="O63" s="130">
        <f t="shared" ref="O63:O68" si="103">IF(B63="VT2",AC63,IF(B63="VT3",AD63,IF(B63="VT2*0,8",AC63,IF(B63="VT3*0,8",AD63,AE63))))</f>
        <v>210</v>
      </c>
      <c r="P63" s="130">
        <v>550</v>
      </c>
      <c r="Q63" s="130">
        <v>530</v>
      </c>
      <c r="R63" s="119">
        <v>1.1000000000000001</v>
      </c>
      <c r="S63" s="136">
        <f t="shared" ref="S63:S68" si="104">S62</f>
        <v>250</v>
      </c>
      <c r="T63" s="136">
        <f t="shared" ref="T63:T68" si="105">T62</f>
        <v>220</v>
      </c>
      <c r="U63" s="136">
        <f t="shared" ref="U63:U68" si="106">U62</f>
        <v>200</v>
      </c>
      <c r="V63" s="136">
        <f t="shared" ref="V63:V68" si="107">V62</f>
        <v>180</v>
      </c>
      <c r="W63" s="132">
        <f t="shared" si="5"/>
        <v>830</v>
      </c>
      <c r="X63" s="132">
        <f t="shared" si="6"/>
        <v>550</v>
      </c>
      <c r="Y63" s="132">
        <f t="shared" si="7"/>
        <v>440</v>
      </c>
      <c r="Z63" s="132">
        <f t="shared" si="8"/>
        <v>320</v>
      </c>
      <c r="AA63" s="133">
        <f>'ĐẤT PNN'!U63</f>
        <v>1</v>
      </c>
      <c r="AB63" s="137">
        <f t="shared" ref="AB63:AB68" si="108">AB62</f>
        <v>230</v>
      </c>
      <c r="AC63" s="137">
        <f t="shared" ref="AC63:AC68" si="109">AC62</f>
        <v>210</v>
      </c>
      <c r="AD63" s="137">
        <f t="shared" ref="AD63:AD68" si="110">AD62</f>
        <v>190</v>
      </c>
      <c r="AE63" s="137">
        <f t="shared" ref="AE63:AE68" si="111">AE62</f>
        <v>170</v>
      </c>
      <c r="AF63" s="132">
        <f t="shared" si="12"/>
        <v>770</v>
      </c>
      <c r="AG63" s="132">
        <f t="shared" si="13"/>
        <v>530</v>
      </c>
      <c r="AH63" s="132">
        <f t="shared" si="14"/>
        <v>420</v>
      </c>
      <c r="AI63" s="132">
        <f t="shared" si="15"/>
        <v>310</v>
      </c>
      <c r="AJ63" s="135">
        <f>'ĐẤT PNN'!I63-'ĐẤT NN'!P63</f>
        <v>2850</v>
      </c>
    </row>
    <row r="64" spans="1:36" s="27" customFormat="1" ht="96" customHeight="1" x14ac:dyDescent="0.25">
      <c r="A64" s="128">
        <f>'ĐẤT PNN'!A64</f>
        <v>59</v>
      </c>
      <c r="B64" s="128" t="str">
        <f>'ĐẤT PNN'!B64</f>
        <v>VT3</v>
      </c>
      <c r="C64" s="32" t="str">
        <f t="shared" si="101"/>
        <v>TB4DT_D2</v>
      </c>
      <c r="D64" s="51" t="s">
        <v>356</v>
      </c>
      <c r="E64" s="51" t="s">
        <v>265</v>
      </c>
      <c r="F64" s="51" t="s">
        <v>357</v>
      </c>
      <c r="G64" s="51" t="s">
        <v>353</v>
      </c>
      <c r="H64" s="128" t="str">
        <f t="shared" si="1"/>
        <v>Xã Trảng BomTTTBVị trí 1250</v>
      </c>
      <c r="I64" s="128"/>
      <c r="J64" s="128"/>
      <c r="K64" s="187" t="str">
        <f>'ĐẤT PNN'!D64</f>
        <v>Các tuyến đường giao thông đấu nối trực tiếp ra Đường 30 tháng 4 đoạn từ Quốc lộ 1 đến Đường Nam Kỳ Khởi Nghĩa có hiện trạng là đường nhựa, bê tông xi măng:
- Có bề rộng ≥5m, cách đường giao thông &gt;600m.
- Có bề rộng từ ≥3m đến &lt;5m, cách đường giao thông từ &gt;400m đến ≤600m.
- Có bề rộng &lt;3m, cách đường giao thông ≤200m.</v>
      </c>
      <c r="L64" s="187"/>
      <c r="M64" s="187"/>
      <c r="N64" s="130">
        <f t="shared" si="102"/>
        <v>200</v>
      </c>
      <c r="O64" s="130">
        <f t="shared" si="103"/>
        <v>190</v>
      </c>
      <c r="P64" s="130">
        <v>440</v>
      </c>
      <c r="Q64" s="130">
        <v>420</v>
      </c>
      <c r="R64" s="119">
        <v>1.1000000000000001</v>
      </c>
      <c r="S64" s="136">
        <f t="shared" si="104"/>
        <v>250</v>
      </c>
      <c r="T64" s="136">
        <f t="shared" si="105"/>
        <v>220</v>
      </c>
      <c r="U64" s="136">
        <f t="shared" si="106"/>
        <v>200</v>
      </c>
      <c r="V64" s="136">
        <f t="shared" si="107"/>
        <v>180</v>
      </c>
      <c r="W64" s="132">
        <f t="shared" si="5"/>
        <v>830</v>
      </c>
      <c r="X64" s="132">
        <f t="shared" si="6"/>
        <v>550</v>
      </c>
      <c r="Y64" s="132">
        <f t="shared" si="7"/>
        <v>440</v>
      </c>
      <c r="Z64" s="132">
        <f t="shared" si="8"/>
        <v>320</v>
      </c>
      <c r="AA64" s="133">
        <f>'ĐẤT PNN'!U64</f>
        <v>1</v>
      </c>
      <c r="AB64" s="137">
        <f t="shared" si="108"/>
        <v>230</v>
      </c>
      <c r="AC64" s="137">
        <f t="shared" si="109"/>
        <v>210</v>
      </c>
      <c r="AD64" s="137">
        <f t="shared" si="110"/>
        <v>190</v>
      </c>
      <c r="AE64" s="137">
        <f t="shared" si="111"/>
        <v>170</v>
      </c>
      <c r="AF64" s="132">
        <f t="shared" si="12"/>
        <v>770</v>
      </c>
      <c r="AG64" s="132">
        <f t="shared" si="13"/>
        <v>530</v>
      </c>
      <c r="AH64" s="132">
        <f t="shared" si="14"/>
        <v>420</v>
      </c>
      <c r="AI64" s="132">
        <f t="shared" si="15"/>
        <v>310</v>
      </c>
      <c r="AJ64" s="135">
        <f>'ĐẤT PNN'!I64-'ĐẤT NN'!P64</f>
        <v>1860</v>
      </c>
    </row>
    <row r="65" spans="1:36" s="27" customFormat="1" ht="96" customHeight="1" x14ac:dyDescent="0.25">
      <c r="A65" s="128">
        <f>'ĐẤT PNN'!A65</f>
        <v>60</v>
      </c>
      <c r="B65" s="128" t="str">
        <f>'ĐẤT PNN'!B65</f>
        <v>VT4</v>
      </c>
      <c r="C65" s="32" t="str">
        <f t="shared" si="101"/>
        <v>TB4DT_D2</v>
      </c>
      <c r="D65" s="51" t="s">
        <v>358</v>
      </c>
      <c r="E65" s="51" t="s">
        <v>265</v>
      </c>
      <c r="F65" s="51" t="s">
        <v>359</v>
      </c>
      <c r="G65" s="51" t="s">
        <v>353</v>
      </c>
      <c r="H65" s="128" t="str">
        <f t="shared" si="1"/>
        <v>Xã Trảng BomTTTBVị trí 1250</v>
      </c>
      <c r="I65" s="128"/>
      <c r="J65" s="128"/>
      <c r="K65" s="187" t="str">
        <f>'ĐẤT PNN'!D65</f>
        <v>Các tuyến đường giao thông đấu nối trực tiếp ra Đường 30 tháng 4 đoạn từ Quốc lộ 1 đến Đường Nam Kỳ Khởi Nghĩa có hiện trạng là đường nhựa, bê tông xi măng:
- Có bề rộng từ ≥3m đến &lt;5m, cách đường giao thông &gt;600m.
- Có bề rộng &lt;3m, cách đường giao thông &gt;200m.</v>
      </c>
      <c r="L65" s="187"/>
      <c r="M65" s="187"/>
      <c r="N65" s="130">
        <f t="shared" si="102"/>
        <v>180</v>
      </c>
      <c r="O65" s="130">
        <f t="shared" si="103"/>
        <v>170</v>
      </c>
      <c r="P65" s="130">
        <v>320</v>
      </c>
      <c r="Q65" s="130">
        <v>310</v>
      </c>
      <c r="R65" s="119">
        <v>1.1000000000000001</v>
      </c>
      <c r="S65" s="136">
        <f t="shared" si="104"/>
        <v>250</v>
      </c>
      <c r="T65" s="136">
        <f t="shared" si="105"/>
        <v>220</v>
      </c>
      <c r="U65" s="136">
        <f t="shared" si="106"/>
        <v>200</v>
      </c>
      <c r="V65" s="136">
        <f t="shared" si="107"/>
        <v>180</v>
      </c>
      <c r="W65" s="132">
        <f t="shared" si="5"/>
        <v>830</v>
      </c>
      <c r="X65" s="132">
        <f t="shared" si="6"/>
        <v>550</v>
      </c>
      <c r="Y65" s="132">
        <f t="shared" si="7"/>
        <v>440</v>
      </c>
      <c r="Z65" s="132">
        <f t="shared" si="8"/>
        <v>320</v>
      </c>
      <c r="AA65" s="133">
        <f>'ĐẤT PNN'!U65</f>
        <v>1</v>
      </c>
      <c r="AB65" s="137">
        <f t="shared" si="108"/>
        <v>230</v>
      </c>
      <c r="AC65" s="137">
        <f t="shared" si="109"/>
        <v>210</v>
      </c>
      <c r="AD65" s="137">
        <f t="shared" si="110"/>
        <v>190</v>
      </c>
      <c r="AE65" s="137">
        <f t="shared" si="111"/>
        <v>170</v>
      </c>
      <c r="AF65" s="132">
        <f t="shared" si="12"/>
        <v>770</v>
      </c>
      <c r="AG65" s="132">
        <f t="shared" si="13"/>
        <v>530</v>
      </c>
      <c r="AH65" s="132">
        <f t="shared" si="14"/>
        <v>420</v>
      </c>
      <c r="AI65" s="132">
        <f t="shared" si="15"/>
        <v>310</v>
      </c>
      <c r="AJ65" s="135">
        <f>'ĐẤT PNN'!I65-'ĐẤT NN'!P65</f>
        <v>1180</v>
      </c>
    </row>
    <row r="66" spans="1:36" s="27" customFormat="1" ht="96" customHeight="1" x14ac:dyDescent="0.25">
      <c r="A66" s="128">
        <f>'ĐẤT PNN'!A66</f>
        <v>61</v>
      </c>
      <c r="B66" s="128" t="str">
        <f>'ĐẤT PNN'!B66</f>
        <v>VT2*0,8</v>
      </c>
      <c r="C66" s="32" t="str">
        <f t="shared" si="101"/>
        <v>TB4DT_D2</v>
      </c>
      <c r="D66" s="51" t="s">
        <v>354</v>
      </c>
      <c r="E66" s="51" t="s">
        <v>265</v>
      </c>
      <c r="F66" s="51" t="s">
        <v>355</v>
      </c>
      <c r="G66" s="51" t="s">
        <v>353</v>
      </c>
      <c r="H66" s="128" t="str">
        <f t="shared" si="1"/>
        <v>Xã Trảng BomTTTBVị trí 1250</v>
      </c>
      <c r="I66" s="128"/>
      <c r="J66" s="128"/>
      <c r="K66" s="187" t="str">
        <f>'ĐẤT PNN'!D66</f>
        <v>Các tuyến đường giao thông không đấu nối trực tiếp và thông ra Đường 30 tháng 4 đoạn từ Quốc lộ 1 đến Đường Nam Kỳ Khởi Nghĩa có hiện trạng là đường nhựa, bê tông xi măng:
- Có bề rộng ≥5m, cách đường giao thông ≤600m.
- Có bề rộng từ ≥3m đến &lt;5m, cách đường giao thông ≤400m.</v>
      </c>
      <c r="L66" s="187"/>
      <c r="M66" s="187"/>
      <c r="N66" s="130">
        <f t="shared" si="102"/>
        <v>220</v>
      </c>
      <c r="O66" s="130">
        <f t="shared" si="103"/>
        <v>210</v>
      </c>
      <c r="P66" s="130">
        <v>550</v>
      </c>
      <c r="Q66" s="130">
        <v>530</v>
      </c>
      <c r="R66" s="119">
        <v>1.1000000000000001</v>
      </c>
      <c r="S66" s="136">
        <f t="shared" si="104"/>
        <v>250</v>
      </c>
      <c r="T66" s="136">
        <f t="shared" si="105"/>
        <v>220</v>
      </c>
      <c r="U66" s="136">
        <f t="shared" si="106"/>
        <v>200</v>
      </c>
      <c r="V66" s="136">
        <f t="shared" si="107"/>
        <v>180</v>
      </c>
      <c r="W66" s="132">
        <f t="shared" si="5"/>
        <v>830</v>
      </c>
      <c r="X66" s="132">
        <f t="shared" si="6"/>
        <v>550</v>
      </c>
      <c r="Y66" s="132">
        <f t="shared" si="7"/>
        <v>440</v>
      </c>
      <c r="Z66" s="132">
        <f t="shared" si="8"/>
        <v>320</v>
      </c>
      <c r="AA66" s="133">
        <f>'ĐẤT PNN'!U66</f>
        <v>1</v>
      </c>
      <c r="AB66" s="137">
        <f t="shared" si="108"/>
        <v>230</v>
      </c>
      <c r="AC66" s="137">
        <f t="shared" si="109"/>
        <v>210</v>
      </c>
      <c r="AD66" s="137">
        <f t="shared" si="110"/>
        <v>190</v>
      </c>
      <c r="AE66" s="137">
        <f t="shared" si="111"/>
        <v>170</v>
      </c>
      <c r="AF66" s="132">
        <f t="shared" si="12"/>
        <v>770</v>
      </c>
      <c r="AG66" s="132">
        <f t="shared" si="13"/>
        <v>530</v>
      </c>
      <c r="AH66" s="132">
        <f t="shared" si="14"/>
        <v>420</v>
      </c>
      <c r="AI66" s="132">
        <f t="shared" si="15"/>
        <v>310</v>
      </c>
      <c r="AJ66" s="135">
        <f>'ĐẤT PNN'!I66-'ĐẤT NN'!P66</f>
        <v>2450</v>
      </c>
    </row>
    <row r="67" spans="1:36" s="27" customFormat="1" ht="96" customHeight="1" x14ac:dyDescent="0.25">
      <c r="A67" s="128">
        <f>'ĐẤT PNN'!A67</f>
        <v>62</v>
      </c>
      <c r="B67" s="128" t="str">
        <f>'ĐẤT PNN'!B67</f>
        <v>VT3*0,8</v>
      </c>
      <c r="C67" s="32" t="str">
        <f t="shared" si="101"/>
        <v>TB4DT_D2</v>
      </c>
      <c r="D67" s="51" t="s">
        <v>356</v>
      </c>
      <c r="E67" s="51" t="s">
        <v>265</v>
      </c>
      <c r="F67" s="51" t="s">
        <v>357</v>
      </c>
      <c r="G67" s="51" t="s">
        <v>353</v>
      </c>
      <c r="H67" s="128" t="str">
        <f t="shared" si="1"/>
        <v>Xã Trảng BomTTTBVị trí 1250</v>
      </c>
      <c r="I67" s="128"/>
      <c r="J67" s="128"/>
      <c r="K67" s="187" t="str">
        <f>'ĐẤT PNN'!D67</f>
        <v>Các tuyến đường giao thông không đấu nối trực tiếp và thông ra Đường 30 tháng 4 đoạn từ Quốc lộ 1 đến Đường Nam Kỳ Khởi Nghĩa có hiện trạng là đường nhựa, bê tông xi măng:
- Có bề rộng ≥5m, cách đường giao thông &gt;600m.
- Có bề rộng từ ≥3m đến &lt;5m, cách đường giao thông từ &gt;400m đến ≤600m.
- Có bề rộng &lt;3m, cách đường giao thông ≤200m.</v>
      </c>
      <c r="L67" s="187"/>
      <c r="M67" s="187"/>
      <c r="N67" s="130">
        <f t="shared" si="102"/>
        <v>200</v>
      </c>
      <c r="O67" s="130">
        <f t="shared" si="103"/>
        <v>190</v>
      </c>
      <c r="P67" s="130">
        <v>440</v>
      </c>
      <c r="Q67" s="130">
        <v>420</v>
      </c>
      <c r="R67" s="119">
        <v>1.1000000000000001</v>
      </c>
      <c r="S67" s="136">
        <f t="shared" si="104"/>
        <v>250</v>
      </c>
      <c r="T67" s="136">
        <f t="shared" si="105"/>
        <v>220</v>
      </c>
      <c r="U67" s="136">
        <f t="shared" si="106"/>
        <v>200</v>
      </c>
      <c r="V67" s="136">
        <f t="shared" si="107"/>
        <v>180</v>
      </c>
      <c r="W67" s="132">
        <f t="shared" si="5"/>
        <v>830</v>
      </c>
      <c r="X67" s="132">
        <f t="shared" si="6"/>
        <v>550</v>
      </c>
      <c r="Y67" s="132">
        <f t="shared" si="7"/>
        <v>440</v>
      </c>
      <c r="Z67" s="132">
        <f t="shared" si="8"/>
        <v>320</v>
      </c>
      <c r="AA67" s="133">
        <f>'ĐẤT PNN'!U67</f>
        <v>1</v>
      </c>
      <c r="AB67" s="137">
        <f t="shared" si="108"/>
        <v>230</v>
      </c>
      <c r="AC67" s="137">
        <f t="shared" si="109"/>
        <v>210</v>
      </c>
      <c r="AD67" s="137">
        <f t="shared" si="110"/>
        <v>190</v>
      </c>
      <c r="AE67" s="137">
        <f t="shared" si="111"/>
        <v>170</v>
      </c>
      <c r="AF67" s="132">
        <f t="shared" si="12"/>
        <v>770</v>
      </c>
      <c r="AG67" s="132">
        <f t="shared" si="13"/>
        <v>530</v>
      </c>
      <c r="AH67" s="132">
        <f t="shared" si="14"/>
        <v>420</v>
      </c>
      <c r="AI67" s="132">
        <f t="shared" si="15"/>
        <v>310</v>
      </c>
      <c r="AJ67" s="135">
        <f>'ĐẤT PNN'!I67-'ĐẤT NN'!P67</f>
        <v>1660</v>
      </c>
    </row>
    <row r="68" spans="1:36" s="27" customFormat="1" ht="96" customHeight="1" x14ac:dyDescent="0.25">
      <c r="A68" s="128">
        <f>'ĐẤT PNN'!A68</f>
        <v>63</v>
      </c>
      <c r="B68" s="128" t="str">
        <f>'ĐẤT PNN'!B68</f>
        <v>VT4*0,8</v>
      </c>
      <c r="C68" s="32" t="str">
        <f t="shared" si="101"/>
        <v>TB4DT_D2</v>
      </c>
      <c r="D68" s="51" t="s">
        <v>358</v>
      </c>
      <c r="E68" s="51" t="s">
        <v>265</v>
      </c>
      <c r="F68" s="51" t="s">
        <v>359</v>
      </c>
      <c r="G68" s="51" t="s">
        <v>353</v>
      </c>
      <c r="H68" s="128" t="str">
        <f t="shared" si="1"/>
        <v>Xã Trảng BomTTTBVị trí 1250</v>
      </c>
      <c r="I68" s="128"/>
      <c r="J68" s="128"/>
      <c r="K68" s="187" t="str">
        <f>'ĐẤT PNN'!D68</f>
        <v>Các tuyến đường giao thông không đấu nối trực tiếp và thông ra Đường 30 tháng 4 đoạn từ Quốc lộ 1 đến Đường Nam Kỳ Khởi Nghĩa có hiện trạng là đường nhựa, bê tông xi măng:
- Có bề rộng từ ≥3m đến &lt;5m, cách đường giao thông &gt;600m.
- Có bề rộng &lt;3m, cách đường giao thông &gt;200m.</v>
      </c>
      <c r="L68" s="187"/>
      <c r="M68" s="187"/>
      <c r="N68" s="130">
        <f t="shared" si="102"/>
        <v>180</v>
      </c>
      <c r="O68" s="130">
        <f t="shared" si="103"/>
        <v>170</v>
      </c>
      <c r="P68" s="130">
        <v>320</v>
      </c>
      <c r="Q68" s="130">
        <v>310</v>
      </c>
      <c r="R68" s="119">
        <v>1.1000000000000001</v>
      </c>
      <c r="S68" s="136">
        <f t="shared" si="104"/>
        <v>250</v>
      </c>
      <c r="T68" s="136">
        <f t="shared" si="105"/>
        <v>220</v>
      </c>
      <c r="U68" s="136">
        <f t="shared" si="106"/>
        <v>200</v>
      </c>
      <c r="V68" s="136">
        <f t="shared" si="107"/>
        <v>180</v>
      </c>
      <c r="W68" s="132">
        <f t="shared" si="5"/>
        <v>830</v>
      </c>
      <c r="X68" s="132">
        <f t="shared" si="6"/>
        <v>550</v>
      </c>
      <c r="Y68" s="132">
        <f t="shared" si="7"/>
        <v>440</v>
      </c>
      <c r="Z68" s="132">
        <f t="shared" si="8"/>
        <v>320</v>
      </c>
      <c r="AA68" s="133">
        <f>'ĐẤT PNN'!U68</f>
        <v>1</v>
      </c>
      <c r="AB68" s="137">
        <f t="shared" si="108"/>
        <v>230</v>
      </c>
      <c r="AC68" s="137">
        <f t="shared" si="109"/>
        <v>210</v>
      </c>
      <c r="AD68" s="137">
        <f t="shared" si="110"/>
        <v>190</v>
      </c>
      <c r="AE68" s="137">
        <f t="shared" si="111"/>
        <v>170</v>
      </c>
      <c r="AF68" s="132">
        <f t="shared" si="12"/>
        <v>770</v>
      </c>
      <c r="AG68" s="132">
        <f t="shared" si="13"/>
        <v>530</v>
      </c>
      <c r="AH68" s="132">
        <f t="shared" si="14"/>
        <v>420</v>
      </c>
      <c r="AI68" s="132">
        <f t="shared" si="15"/>
        <v>310</v>
      </c>
      <c r="AJ68" s="135">
        <f>'ĐẤT PNN'!I68-'ĐẤT NN'!P68</f>
        <v>1080</v>
      </c>
    </row>
    <row r="69" spans="1:36" s="17" customFormat="1" ht="110.25" customHeight="1" x14ac:dyDescent="0.25">
      <c r="A69" s="128">
        <f>'ĐẤT PNN'!A69</f>
        <v>64</v>
      </c>
      <c r="B69" s="128" t="str">
        <f>'ĐẤT PNN'!B69</f>
        <v>TB49DT_D1</v>
      </c>
      <c r="C69" s="32" t="str">
        <f>$B$69</f>
        <v>TB49DT_D1</v>
      </c>
      <c r="D69" s="51" t="s">
        <v>351</v>
      </c>
      <c r="E69" s="51" t="s">
        <v>265</v>
      </c>
      <c r="F69" s="51" t="s">
        <v>352</v>
      </c>
      <c r="G69" s="51" t="s">
        <v>353</v>
      </c>
      <c r="H69" s="128" t="str">
        <f t="shared" si="1"/>
        <v>Xã Trảng BomTTTBVị trí 1250</v>
      </c>
      <c r="I69" s="118" t="s">
        <v>341</v>
      </c>
      <c r="J69" s="118" t="s">
        <v>342</v>
      </c>
      <c r="K69" s="129" t="str">
        <f>'ĐẤT PNN'!D69</f>
        <v>Đường Trường Chinh</v>
      </c>
      <c r="L69" s="129" t="str">
        <f>'ĐẤT PNN'!E69</f>
        <v>Quốc lộ 1</v>
      </c>
      <c r="M69" s="129" t="str">
        <f>'ĐẤT PNN'!F69</f>
        <v>Đường 2 tháng 9</v>
      </c>
      <c r="N69" s="130">
        <f>S69</f>
        <v>250</v>
      </c>
      <c r="O69" s="130">
        <f>AB69</f>
        <v>230</v>
      </c>
      <c r="P69" s="130">
        <v>780</v>
      </c>
      <c r="Q69" s="130">
        <v>710</v>
      </c>
      <c r="R69" s="119">
        <v>1.1299999999999999</v>
      </c>
      <c r="S69" s="131">
        <v>250</v>
      </c>
      <c r="T69" s="131">
        <v>220</v>
      </c>
      <c r="U69" s="131">
        <v>200</v>
      </c>
      <c r="V69" s="131">
        <v>180</v>
      </c>
      <c r="W69" s="132">
        <f>ROUND(S69*3.1,-1)</f>
        <v>780</v>
      </c>
      <c r="X69" s="132">
        <f>ROUND(T69*2.2,-1)</f>
        <v>480</v>
      </c>
      <c r="Y69" s="132">
        <f>ROUND(U69*2,-1)</f>
        <v>400</v>
      </c>
      <c r="Z69" s="132">
        <f>ROUND(V69*1.7,-1)</f>
        <v>310</v>
      </c>
      <c r="AA69" s="133">
        <f>'ĐẤT PNN'!U69</f>
        <v>1</v>
      </c>
      <c r="AB69" s="134">
        <v>230</v>
      </c>
      <c r="AC69" s="134">
        <v>210</v>
      </c>
      <c r="AD69" s="134">
        <v>190</v>
      </c>
      <c r="AE69" s="134">
        <v>170</v>
      </c>
      <c r="AF69" s="132">
        <f>ROUND(AB69*3.1,-1)</f>
        <v>710</v>
      </c>
      <c r="AG69" s="132">
        <f>ROUND(AC69*2.2,-1)</f>
        <v>460</v>
      </c>
      <c r="AH69" s="132">
        <f>ROUND(AD69*2,-1)</f>
        <v>380</v>
      </c>
      <c r="AI69" s="132">
        <f>ROUND(AE69*1.7,-1)</f>
        <v>290</v>
      </c>
      <c r="AJ69" s="135">
        <f>'ĐẤT PNN'!I69-'ĐẤT NN'!P69</f>
        <v>7520</v>
      </c>
    </row>
    <row r="70" spans="1:36" s="17" customFormat="1" ht="96" customHeight="1" x14ac:dyDescent="0.25">
      <c r="A70" s="128">
        <f>'ĐẤT PNN'!A70</f>
        <v>65</v>
      </c>
      <c r="B70" s="128" t="str">
        <f>'ĐẤT PNN'!B70</f>
        <v>VT2</v>
      </c>
      <c r="C70" s="32" t="str">
        <f t="shared" ref="C70:C75" si="112">$B$69</f>
        <v>TB49DT_D1</v>
      </c>
      <c r="D70" s="51" t="s">
        <v>354</v>
      </c>
      <c r="E70" s="51" t="s">
        <v>265</v>
      </c>
      <c r="F70" s="51" t="s">
        <v>355</v>
      </c>
      <c r="G70" s="51" t="s">
        <v>353</v>
      </c>
      <c r="H70" s="128" t="str">
        <f t="shared" si="1"/>
        <v>Xã Trảng BomTTTBVị trí 1250</v>
      </c>
      <c r="I70" s="128"/>
      <c r="J70" s="128"/>
      <c r="K70" s="187" t="str">
        <f>'ĐẤT PNN'!D70</f>
        <v>Các tuyến đường giao thông đấu nối trực tiếp ra Đường Trường Chinh đoạn từ Quốc lộ 1 đến Đường 2 tháng 9 có hiện trạng là đường nhựa, bê tông xi măng:
- Có bề rộng ≥5m, cách đường giao thông ≤600m.
- Có bề rộng từ ≥3m đến &lt;5m, cách đường giao thông ≤400m.</v>
      </c>
      <c r="L70" s="187"/>
      <c r="M70" s="187"/>
      <c r="N70" s="130">
        <f t="shared" ref="N70:N75" si="113">IF(B70="VT2",T70,IF(B70="VT3",U70,IF(B70="VT2*0,8",T70,IF(B70="VT3*0,8",U70,V70))))</f>
        <v>220</v>
      </c>
      <c r="O70" s="130">
        <f t="shared" ref="O70:O75" si="114">IF(B70="VT2",AC70,IF(B70="VT3",AD70,IF(B70="VT2*0,8",AC70,IF(B70="VT3*0,8",AD70,AE70))))</f>
        <v>210</v>
      </c>
      <c r="P70" s="130">
        <v>550</v>
      </c>
      <c r="Q70" s="130">
        <v>530</v>
      </c>
      <c r="R70" s="119">
        <v>1.1299999999999999</v>
      </c>
      <c r="S70" s="136">
        <f t="shared" ref="S70:S75" si="115">S69</f>
        <v>250</v>
      </c>
      <c r="T70" s="136">
        <f t="shared" ref="T70:T75" si="116">T69</f>
        <v>220</v>
      </c>
      <c r="U70" s="136">
        <f t="shared" ref="U70:U75" si="117">U69</f>
        <v>200</v>
      </c>
      <c r="V70" s="136">
        <f t="shared" ref="V70:V75" si="118">V69</f>
        <v>180</v>
      </c>
      <c r="W70" s="132">
        <f t="shared" si="5"/>
        <v>830</v>
      </c>
      <c r="X70" s="132">
        <f t="shared" si="6"/>
        <v>550</v>
      </c>
      <c r="Y70" s="132">
        <f t="shared" si="7"/>
        <v>440</v>
      </c>
      <c r="Z70" s="132">
        <f t="shared" si="8"/>
        <v>320</v>
      </c>
      <c r="AA70" s="133">
        <f>'ĐẤT PNN'!U70</f>
        <v>1</v>
      </c>
      <c r="AB70" s="137">
        <f t="shared" ref="AB70:AB75" si="119">AB69</f>
        <v>230</v>
      </c>
      <c r="AC70" s="137">
        <f t="shared" ref="AC70:AC75" si="120">AC69</f>
        <v>210</v>
      </c>
      <c r="AD70" s="137">
        <f t="shared" ref="AD70:AD75" si="121">AD69</f>
        <v>190</v>
      </c>
      <c r="AE70" s="137">
        <f t="shared" ref="AE70:AE75" si="122">AE69</f>
        <v>170</v>
      </c>
      <c r="AF70" s="132">
        <f t="shared" si="12"/>
        <v>770</v>
      </c>
      <c r="AG70" s="132">
        <f t="shared" si="13"/>
        <v>530</v>
      </c>
      <c r="AH70" s="132">
        <f t="shared" si="14"/>
        <v>420</v>
      </c>
      <c r="AI70" s="132">
        <f t="shared" si="15"/>
        <v>310</v>
      </c>
      <c r="AJ70" s="135">
        <f>'ĐẤT PNN'!I70-'ĐẤT NN'!P70</f>
        <v>2650</v>
      </c>
    </row>
    <row r="71" spans="1:36" s="17" customFormat="1" ht="96" customHeight="1" x14ac:dyDescent="0.25">
      <c r="A71" s="128">
        <f>'ĐẤT PNN'!A71</f>
        <v>66</v>
      </c>
      <c r="B71" s="128" t="str">
        <f>'ĐẤT PNN'!B71</f>
        <v>VT3</v>
      </c>
      <c r="C71" s="32" t="str">
        <f t="shared" si="112"/>
        <v>TB49DT_D1</v>
      </c>
      <c r="D71" s="51" t="s">
        <v>356</v>
      </c>
      <c r="E71" s="51" t="s">
        <v>265</v>
      </c>
      <c r="F71" s="51" t="s">
        <v>357</v>
      </c>
      <c r="G71" s="51" t="s">
        <v>353</v>
      </c>
      <c r="H71" s="128" t="str">
        <f t="shared" ref="H71:H134" si="123">E71&amp;G71&amp;D$6&amp;$N$6</f>
        <v>Xã Trảng BomTTTBVị trí 1250</v>
      </c>
      <c r="I71" s="128"/>
      <c r="J71" s="128"/>
      <c r="K71" s="187" t="str">
        <f>'ĐẤT PNN'!D71</f>
        <v>Các tuyến đường giao thông đấu nối trực tiếp ra Đường Trường Chinh đoạn từ Quốc lộ 1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L71" s="187"/>
      <c r="M71" s="187"/>
      <c r="N71" s="130">
        <f t="shared" si="113"/>
        <v>200</v>
      </c>
      <c r="O71" s="130">
        <f t="shared" si="114"/>
        <v>190</v>
      </c>
      <c r="P71" s="130">
        <v>440</v>
      </c>
      <c r="Q71" s="130">
        <v>420</v>
      </c>
      <c r="R71" s="119">
        <v>1.1299999999999999</v>
      </c>
      <c r="S71" s="136">
        <f t="shared" si="115"/>
        <v>250</v>
      </c>
      <c r="T71" s="136">
        <f t="shared" si="116"/>
        <v>220</v>
      </c>
      <c r="U71" s="136">
        <f t="shared" si="117"/>
        <v>200</v>
      </c>
      <c r="V71" s="136">
        <f t="shared" si="118"/>
        <v>180</v>
      </c>
      <c r="W71" s="132">
        <f t="shared" ref="W71:W134" si="124">ROUND(S71*10/3,-1)</f>
        <v>830</v>
      </c>
      <c r="X71" s="132">
        <f t="shared" ref="X71:X134" si="125">ROUND(T71*2.5,-1)</f>
        <v>550</v>
      </c>
      <c r="Y71" s="132">
        <f t="shared" ref="Y71:Y134" si="126">ROUND(U71*2.2,-1)</f>
        <v>440</v>
      </c>
      <c r="Z71" s="132">
        <f t="shared" ref="Z71:Z134" si="127">ROUND(V71*1.8,-1)</f>
        <v>320</v>
      </c>
      <c r="AA71" s="133">
        <f>'ĐẤT PNN'!U71</f>
        <v>1</v>
      </c>
      <c r="AB71" s="137">
        <f t="shared" si="119"/>
        <v>230</v>
      </c>
      <c r="AC71" s="137">
        <f t="shared" si="120"/>
        <v>210</v>
      </c>
      <c r="AD71" s="137">
        <f t="shared" si="121"/>
        <v>190</v>
      </c>
      <c r="AE71" s="137">
        <f t="shared" si="122"/>
        <v>170</v>
      </c>
      <c r="AF71" s="132">
        <f t="shared" ref="AF71:AF134" si="128">ROUND(AB71*10/3,-1)</f>
        <v>770</v>
      </c>
      <c r="AG71" s="132">
        <f t="shared" ref="AG71:AG134" si="129">ROUND(AC71*2.5,-1)</f>
        <v>530</v>
      </c>
      <c r="AH71" s="132">
        <f t="shared" ref="AH71:AH134" si="130">ROUND(AD71*2.2,-1)</f>
        <v>420</v>
      </c>
      <c r="AI71" s="132">
        <f t="shared" ref="AI71:AI134" si="131">ROUND(AE71*1.8,-1)</f>
        <v>310</v>
      </c>
      <c r="AJ71" s="135">
        <f>'ĐẤT PNN'!I71-'ĐẤT NN'!P71</f>
        <v>1860</v>
      </c>
    </row>
    <row r="72" spans="1:36" s="17" customFormat="1" ht="96" customHeight="1" x14ac:dyDescent="0.25">
      <c r="A72" s="128">
        <f>'ĐẤT PNN'!A72</f>
        <v>67</v>
      </c>
      <c r="B72" s="128" t="str">
        <f>'ĐẤT PNN'!B72</f>
        <v>VT4</v>
      </c>
      <c r="C72" s="32" t="str">
        <f t="shared" si="112"/>
        <v>TB49DT_D1</v>
      </c>
      <c r="D72" s="51" t="s">
        <v>358</v>
      </c>
      <c r="E72" s="51" t="s">
        <v>265</v>
      </c>
      <c r="F72" s="51" t="s">
        <v>359</v>
      </c>
      <c r="G72" s="51" t="s">
        <v>353</v>
      </c>
      <c r="H72" s="128" t="str">
        <f t="shared" si="123"/>
        <v>Xã Trảng BomTTTBVị trí 1250</v>
      </c>
      <c r="I72" s="128"/>
      <c r="J72" s="128"/>
      <c r="K72" s="187" t="str">
        <f>'ĐẤT PNN'!D72</f>
        <v>Các tuyến đường giao thông đấu nối trực tiếp ra Đường Trường Chinh đoạn từ Quốc lộ 1 đến Đường 2 tháng 9 có hiện trạng là đường nhựa, bê tông xi măng:
- Có bề rộng từ ≥3m đến &lt;5m, cách đường giao thông &gt;600m.
- Có bề rộng &lt;3m, cách đường giao thông &gt;200m.</v>
      </c>
      <c r="L72" s="187"/>
      <c r="M72" s="187"/>
      <c r="N72" s="130">
        <f t="shared" si="113"/>
        <v>180</v>
      </c>
      <c r="O72" s="130">
        <f t="shared" si="114"/>
        <v>170</v>
      </c>
      <c r="P72" s="130">
        <v>320</v>
      </c>
      <c r="Q72" s="130">
        <v>310</v>
      </c>
      <c r="R72" s="119">
        <v>1.1299999999999999</v>
      </c>
      <c r="S72" s="136">
        <f t="shared" si="115"/>
        <v>250</v>
      </c>
      <c r="T72" s="136">
        <f t="shared" si="116"/>
        <v>220</v>
      </c>
      <c r="U72" s="136">
        <f t="shared" si="117"/>
        <v>200</v>
      </c>
      <c r="V72" s="136">
        <f t="shared" si="118"/>
        <v>180</v>
      </c>
      <c r="W72" s="132">
        <f t="shared" si="124"/>
        <v>830</v>
      </c>
      <c r="X72" s="132">
        <f t="shared" si="125"/>
        <v>550</v>
      </c>
      <c r="Y72" s="132">
        <f t="shared" si="126"/>
        <v>440</v>
      </c>
      <c r="Z72" s="132">
        <f t="shared" si="127"/>
        <v>320</v>
      </c>
      <c r="AA72" s="133">
        <f>'ĐẤT PNN'!U72</f>
        <v>1</v>
      </c>
      <c r="AB72" s="137">
        <f t="shared" si="119"/>
        <v>230</v>
      </c>
      <c r="AC72" s="137">
        <f t="shared" si="120"/>
        <v>210</v>
      </c>
      <c r="AD72" s="137">
        <f t="shared" si="121"/>
        <v>190</v>
      </c>
      <c r="AE72" s="137">
        <f t="shared" si="122"/>
        <v>170</v>
      </c>
      <c r="AF72" s="132">
        <f t="shared" si="128"/>
        <v>770</v>
      </c>
      <c r="AG72" s="132">
        <f t="shared" si="129"/>
        <v>530</v>
      </c>
      <c r="AH72" s="132">
        <f t="shared" si="130"/>
        <v>420</v>
      </c>
      <c r="AI72" s="132">
        <f t="shared" si="131"/>
        <v>310</v>
      </c>
      <c r="AJ72" s="135">
        <f>'ĐẤT PNN'!I72-'ĐẤT NN'!P72</f>
        <v>1080</v>
      </c>
    </row>
    <row r="73" spans="1:36" s="17" customFormat="1" ht="96" customHeight="1" x14ac:dyDescent="0.25">
      <c r="A73" s="128">
        <f>'ĐẤT PNN'!A73</f>
        <v>68</v>
      </c>
      <c r="B73" s="128" t="str">
        <f>'ĐẤT PNN'!B73</f>
        <v>VT2*0,8</v>
      </c>
      <c r="C73" s="32" t="str">
        <f t="shared" si="112"/>
        <v>TB49DT_D1</v>
      </c>
      <c r="D73" s="51" t="s">
        <v>354</v>
      </c>
      <c r="E73" s="51" t="s">
        <v>265</v>
      </c>
      <c r="F73" s="51" t="s">
        <v>355</v>
      </c>
      <c r="G73" s="51" t="s">
        <v>353</v>
      </c>
      <c r="H73" s="128" t="str">
        <f t="shared" si="123"/>
        <v>Xã Trảng BomTTTBVị trí 1250</v>
      </c>
      <c r="I73" s="128"/>
      <c r="J73" s="128"/>
      <c r="K73" s="187" t="str">
        <f>'ĐẤT PNN'!D73</f>
        <v>Các tuyến đường giao thông không đấu nối trực tiếp và thông ra Đường Trường Chinh đoạn từ Quốc lộ 1 đến Đường 2 tháng 9 có hiện trạng là đường nhựa, bê tông xi măng:
- Có bề rộng ≥5m, cách đường giao thông ≤600m.
- Có bề rộng từ ≥3m đến &lt;5m, cách đường giao thông ≤400m.</v>
      </c>
      <c r="L73" s="187"/>
      <c r="M73" s="187"/>
      <c r="N73" s="130">
        <f t="shared" si="113"/>
        <v>220</v>
      </c>
      <c r="O73" s="130">
        <f t="shared" si="114"/>
        <v>210</v>
      </c>
      <c r="P73" s="130">
        <v>550</v>
      </c>
      <c r="Q73" s="130">
        <v>530</v>
      </c>
      <c r="R73" s="119">
        <v>1.1299999999999999</v>
      </c>
      <c r="S73" s="136">
        <f t="shared" si="115"/>
        <v>250</v>
      </c>
      <c r="T73" s="136">
        <f t="shared" si="116"/>
        <v>220</v>
      </c>
      <c r="U73" s="136">
        <f t="shared" si="117"/>
        <v>200</v>
      </c>
      <c r="V73" s="136">
        <f t="shared" si="118"/>
        <v>180</v>
      </c>
      <c r="W73" s="132">
        <f t="shared" si="124"/>
        <v>830</v>
      </c>
      <c r="X73" s="132">
        <f t="shared" si="125"/>
        <v>550</v>
      </c>
      <c r="Y73" s="132">
        <f t="shared" si="126"/>
        <v>440</v>
      </c>
      <c r="Z73" s="132">
        <f t="shared" si="127"/>
        <v>320</v>
      </c>
      <c r="AA73" s="133">
        <f>'ĐẤT PNN'!U73</f>
        <v>1</v>
      </c>
      <c r="AB73" s="137">
        <f t="shared" si="119"/>
        <v>230</v>
      </c>
      <c r="AC73" s="137">
        <f t="shared" si="120"/>
        <v>210</v>
      </c>
      <c r="AD73" s="137">
        <f t="shared" si="121"/>
        <v>190</v>
      </c>
      <c r="AE73" s="137">
        <f t="shared" si="122"/>
        <v>170</v>
      </c>
      <c r="AF73" s="132">
        <f t="shared" si="128"/>
        <v>770</v>
      </c>
      <c r="AG73" s="132">
        <f t="shared" si="129"/>
        <v>530</v>
      </c>
      <c r="AH73" s="132">
        <f t="shared" si="130"/>
        <v>420</v>
      </c>
      <c r="AI73" s="132">
        <f t="shared" si="131"/>
        <v>310</v>
      </c>
      <c r="AJ73" s="135">
        <f>'ĐẤT PNN'!I73-'ĐẤT NN'!P73</f>
        <v>2350</v>
      </c>
    </row>
    <row r="74" spans="1:36" s="17" customFormat="1" ht="96" customHeight="1" x14ac:dyDescent="0.25">
      <c r="A74" s="128">
        <f>'ĐẤT PNN'!A74</f>
        <v>69</v>
      </c>
      <c r="B74" s="128" t="str">
        <f>'ĐẤT PNN'!B74</f>
        <v>VT3*0,8</v>
      </c>
      <c r="C74" s="32" t="str">
        <f t="shared" si="112"/>
        <v>TB49DT_D1</v>
      </c>
      <c r="D74" s="51" t="s">
        <v>356</v>
      </c>
      <c r="E74" s="51" t="s">
        <v>265</v>
      </c>
      <c r="F74" s="51" t="s">
        <v>357</v>
      </c>
      <c r="G74" s="51" t="s">
        <v>353</v>
      </c>
      <c r="H74" s="128" t="str">
        <f t="shared" si="123"/>
        <v>Xã Trảng BomTTTBVị trí 1250</v>
      </c>
      <c r="I74" s="128"/>
      <c r="J74" s="128"/>
      <c r="K74" s="187" t="str">
        <f>'ĐẤT PNN'!D74</f>
        <v>Các tuyến đường giao thông không đấu nối trực tiếp và thông ra Đường Trường Chinh đoạn từ Quốc lộ 1 đến Đường 2 tháng 9 có hiện trạng là đường nhựa, bê tông xi măng:
- Có bề rộng ≥5m, cách đường giao thông &gt;600m.
- Có bề rộng từ ≥3m đến &lt;5m, cách đường giao thông từ &gt;400m đến ≤600m.
- Có bề rộng &lt;3m, cách đường giao thông ≤200m.</v>
      </c>
      <c r="L74" s="187"/>
      <c r="M74" s="187"/>
      <c r="N74" s="130">
        <f t="shared" si="113"/>
        <v>200</v>
      </c>
      <c r="O74" s="130">
        <f t="shared" si="114"/>
        <v>190</v>
      </c>
      <c r="P74" s="130">
        <v>440</v>
      </c>
      <c r="Q74" s="130">
        <v>420</v>
      </c>
      <c r="R74" s="119">
        <v>1.1299999999999999</v>
      </c>
      <c r="S74" s="136">
        <f t="shared" si="115"/>
        <v>250</v>
      </c>
      <c r="T74" s="136">
        <f t="shared" si="116"/>
        <v>220</v>
      </c>
      <c r="U74" s="136">
        <f t="shared" si="117"/>
        <v>200</v>
      </c>
      <c r="V74" s="136">
        <f t="shared" si="118"/>
        <v>180</v>
      </c>
      <c r="W74" s="132">
        <f t="shared" si="124"/>
        <v>830</v>
      </c>
      <c r="X74" s="132">
        <f t="shared" si="125"/>
        <v>550</v>
      </c>
      <c r="Y74" s="132">
        <f t="shared" si="126"/>
        <v>440</v>
      </c>
      <c r="Z74" s="132">
        <f t="shared" si="127"/>
        <v>320</v>
      </c>
      <c r="AA74" s="133">
        <f>'ĐẤT PNN'!U74</f>
        <v>1</v>
      </c>
      <c r="AB74" s="137">
        <f t="shared" si="119"/>
        <v>230</v>
      </c>
      <c r="AC74" s="137">
        <f t="shared" si="120"/>
        <v>210</v>
      </c>
      <c r="AD74" s="137">
        <f t="shared" si="121"/>
        <v>190</v>
      </c>
      <c r="AE74" s="137">
        <f t="shared" si="122"/>
        <v>170</v>
      </c>
      <c r="AF74" s="132">
        <f t="shared" si="128"/>
        <v>770</v>
      </c>
      <c r="AG74" s="132">
        <f t="shared" si="129"/>
        <v>530</v>
      </c>
      <c r="AH74" s="132">
        <f t="shared" si="130"/>
        <v>420</v>
      </c>
      <c r="AI74" s="132">
        <f t="shared" si="131"/>
        <v>310</v>
      </c>
      <c r="AJ74" s="135">
        <f>'ĐẤT PNN'!I74-'ĐẤT NN'!P74</f>
        <v>1560</v>
      </c>
    </row>
    <row r="75" spans="1:36" s="17" customFormat="1" ht="96" customHeight="1" x14ac:dyDescent="0.25">
      <c r="A75" s="128">
        <f>'ĐẤT PNN'!A75</f>
        <v>70</v>
      </c>
      <c r="B75" s="128" t="str">
        <f>'ĐẤT PNN'!B75</f>
        <v>VT4*0,8</v>
      </c>
      <c r="C75" s="32" t="str">
        <f t="shared" si="112"/>
        <v>TB49DT_D1</v>
      </c>
      <c r="D75" s="51" t="s">
        <v>358</v>
      </c>
      <c r="E75" s="51" t="s">
        <v>265</v>
      </c>
      <c r="F75" s="51" t="s">
        <v>359</v>
      </c>
      <c r="G75" s="51" t="s">
        <v>353</v>
      </c>
      <c r="H75" s="128" t="str">
        <f t="shared" si="123"/>
        <v>Xã Trảng BomTTTBVị trí 1250</v>
      </c>
      <c r="I75" s="128"/>
      <c r="J75" s="128"/>
      <c r="K75" s="187" t="str">
        <f>'ĐẤT PNN'!D75</f>
        <v>Các tuyến đường giao thông không đấu nối trực tiếp và thông ra Đường Trường Chinh đoạn từ Quốc lộ 1 đến Đường 2 tháng 9 có hiện trạng là đường nhựa, bê tông xi măng:
- Có bề rộng từ ≥3m đến &lt;5m, cách đường giao thông &gt;600m.
- Có bề rộng &lt;3m, cách đường giao thông &gt;200m.</v>
      </c>
      <c r="L75" s="187"/>
      <c r="M75" s="187"/>
      <c r="N75" s="130">
        <f t="shared" si="113"/>
        <v>180</v>
      </c>
      <c r="O75" s="130">
        <f t="shared" si="114"/>
        <v>170</v>
      </c>
      <c r="P75" s="130">
        <v>320</v>
      </c>
      <c r="Q75" s="130">
        <v>310</v>
      </c>
      <c r="R75" s="119">
        <v>1.1299999999999999</v>
      </c>
      <c r="S75" s="136">
        <f t="shared" si="115"/>
        <v>250</v>
      </c>
      <c r="T75" s="136">
        <f t="shared" si="116"/>
        <v>220</v>
      </c>
      <c r="U75" s="136">
        <f t="shared" si="117"/>
        <v>200</v>
      </c>
      <c r="V75" s="136">
        <f t="shared" si="118"/>
        <v>180</v>
      </c>
      <c r="W75" s="132">
        <f t="shared" si="124"/>
        <v>830</v>
      </c>
      <c r="X75" s="132">
        <f t="shared" si="125"/>
        <v>550</v>
      </c>
      <c r="Y75" s="132">
        <f t="shared" si="126"/>
        <v>440</v>
      </c>
      <c r="Z75" s="132">
        <f t="shared" si="127"/>
        <v>320</v>
      </c>
      <c r="AA75" s="133">
        <f>'ĐẤT PNN'!U75</f>
        <v>1</v>
      </c>
      <c r="AB75" s="137">
        <f t="shared" si="119"/>
        <v>230</v>
      </c>
      <c r="AC75" s="137">
        <f t="shared" si="120"/>
        <v>210</v>
      </c>
      <c r="AD75" s="137">
        <f t="shared" si="121"/>
        <v>190</v>
      </c>
      <c r="AE75" s="137">
        <f t="shared" si="122"/>
        <v>170</v>
      </c>
      <c r="AF75" s="132">
        <f t="shared" si="128"/>
        <v>770</v>
      </c>
      <c r="AG75" s="132">
        <f t="shared" si="129"/>
        <v>530</v>
      </c>
      <c r="AH75" s="132">
        <f t="shared" si="130"/>
        <v>420</v>
      </c>
      <c r="AI75" s="132">
        <f t="shared" si="131"/>
        <v>310</v>
      </c>
      <c r="AJ75" s="135">
        <f>'ĐẤT PNN'!I75-'ĐẤT NN'!P75</f>
        <v>980</v>
      </c>
    </row>
    <row r="76" spans="1:36" s="17" customFormat="1" ht="47.25" x14ac:dyDescent="0.25">
      <c r="A76" s="128">
        <f>'ĐẤT PNN'!A76</f>
        <v>71</v>
      </c>
      <c r="B76" s="128" t="str">
        <f>'ĐẤT PNN'!B76</f>
        <v>TB49DT_D2</v>
      </c>
      <c r="C76" s="32" t="str">
        <f>$B$76</f>
        <v>TB49DT_D2</v>
      </c>
      <c r="D76" s="51" t="s">
        <v>351</v>
      </c>
      <c r="E76" s="51" t="s">
        <v>265</v>
      </c>
      <c r="F76" s="51" t="s">
        <v>352</v>
      </c>
      <c r="G76" s="51" t="s">
        <v>353</v>
      </c>
      <c r="H76" s="128" t="str">
        <f t="shared" si="123"/>
        <v>Xã Trảng BomTTTBVị trí 1250</v>
      </c>
      <c r="I76" s="118" t="s">
        <v>341</v>
      </c>
      <c r="J76" s="118" t="s">
        <v>342</v>
      </c>
      <c r="K76" s="129" t="str">
        <f>'ĐẤT PNN'!D76</f>
        <v>Đường Trường Chinh</v>
      </c>
      <c r="L76" s="129" t="str">
        <f>'ĐẤT PNN'!E76</f>
        <v>Đường 2 tháng 9</v>
      </c>
      <c r="M76" s="129" t="str">
        <f>'ĐẤT PNN'!F76</f>
        <v>Đường Cách mạng tháng 8</v>
      </c>
      <c r="N76" s="130">
        <f>S76</f>
        <v>250</v>
      </c>
      <c r="O76" s="130">
        <f>AB76</f>
        <v>230</v>
      </c>
      <c r="P76" s="130">
        <v>780</v>
      </c>
      <c r="Q76" s="130">
        <v>710</v>
      </c>
      <c r="R76" s="119">
        <v>1.1299999999999999</v>
      </c>
      <c r="S76" s="131">
        <v>250</v>
      </c>
      <c r="T76" s="131">
        <v>220</v>
      </c>
      <c r="U76" s="131">
        <v>200</v>
      </c>
      <c r="V76" s="131">
        <v>180</v>
      </c>
      <c r="W76" s="132">
        <f>ROUND(S76*3.1,-1)</f>
        <v>780</v>
      </c>
      <c r="X76" s="132">
        <f>ROUND(T76*2.2,-1)</f>
        <v>480</v>
      </c>
      <c r="Y76" s="132">
        <f>ROUND(U76*2,-1)</f>
        <v>400</v>
      </c>
      <c r="Z76" s="132">
        <f>ROUND(V76*1.7,-1)</f>
        <v>310</v>
      </c>
      <c r="AA76" s="133">
        <f>'ĐẤT PNN'!U76</f>
        <v>1</v>
      </c>
      <c r="AB76" s="134">
        <v>230</v>
      </c>
      <c r="AC76" s="134">
        <v>210</v>
      </c>
      <c r="AD76" s="134">
        <v>190</v>
      </c>
      <c r="AE76" s="134">
        <v>170</v>
      </c>
      <c r="AF76" s="132">
        <f>ROUND(AB76*3.1,-1)</f>
        <v>710</v>
      </c>
      <c r="AG76" s="132">
        <f>ROUND(AC76*2.2,-1)</f>
        <v>460</v>
      </c>
      <c r="AH76" s="132">
        <f>ROUND(AD76*2,-1)</f>
        <v>380</v>
      </c>
      <c r="AI76" s="132">
        <f>ROUND(AE76*1.7,-1)</f>
        <v>290</v>
      </c>
      <c r="AJ76" s="135">
        <f>'ĐẤT PNN'!I76-'ĐẤT NN'!P76</f>
        <v>4120</v>
      </c>
    </row>
    <row r="77" spans="1:36" s="17" customFormat="1" ht="96" customHeight="1" x14ac:dyDescent="0.25">
      <c r="A77" s="128">
        <f>'ĐẤT PNN'!A77</f>
        <v>72</v>
      </c>
      <c r="B77" s="128" t="str">
        <f>'ĐẤT PNN'!B77</f>
        <v>VT2</v>
      </c>
      <c r="C77" s="32" t="str">
        <f t="shared" ref="C77:C82" si="132">$B$76</f>
        <v>TB49DT_D2</v>
      </c>
      <c r="D77" s="51" t="s">
        <v>354</v>
      </c>
      <c r="E77" s="51" t="s">
        <v>265</v>
      </c>
      <c r="F77" s="51" t="s">
        <v>355</v>
      </c>
      <c r="G77" s="51" t="s">
        <v>353</v>
      </c>
      <c r="H77" s="128" t="str">
        <f t="shared" si="123"/>
        <v>Xã Trảng BomTTTBVị trí 1250</v>
      </c>
      <c r="I77" s="128"/>
      <c r="J77" s="128"/>
      <c r="K77" s="187" t="str">
        <f>'ĐẤT PNN'!D77</f>
        <v>Các tuyến đường giao thông đấu nối trực tiếp ra Đường Trường Chinh đoạn từ Đường 2 tháng 9 đến Đường Cách mạng tháng 8 có hiện trạng là đường nhựa, bê tông xi măng:
- Có bề rộng ≥5m, cách đường giao thông ≤600m.
- Có bề rộng từ ≥3m đến &lt;5m, cách đường giao thông ≤400m.</v>
      </c>
      <c r="L77" s="187"/>
      <c r="M77" s="187"/>
      <c r="N77" s="130">
        <f t="shared" ref="N77:N82" si="133">IF(B77="VT2",T77,IF(B77="VT3",U77,IF(B77="VT2*0,8",T77,IF(B77="VT3*0,8",U77,V77))))</f>
        <v>220</v>
      </c>
      <c r="O77" s="130">
        <f t="shared" ref="O77:O82" si="134">IF(B77="VT2",AC77,IF(B77="VT3",AD77,IF(B77="VT2*0,8",AC77,IF(B77="VT3*0,8",AD77,AE77))))</f>
        <v>210</v>
      </c>
      <c r="P77" s="130">
        <v>550</v>
      </c>
      <c r="Q77" s="130">
        <v>530</v>
      </c>
      <c r="R77" s="119">
        <v>1.1299999999999999</v>
      </c>
      <c r="S77" s="136">
        <f t="shared" ref="S77:S82" si="135">S76</f>
        <v>250</v>
      </c>
      <c r="T77" s="136">
        <f t="shared" ref="T77:T82" si="136">T76</f>
        <v>220</v>
      </c>
      <c r="U77" s="136">
        <f t="shared" ref="U77:U82" si="137">U76</f>
        <v>200</v>
      </c>
      <c r="V77" s="136">
        <f t="shared" ref="V77:V82" si="138">V76</f>
        <v>180</v>
      </c>
      <c r="W77" s="132">
        <f t="shared" si="124"/>
        <v>830</v>
      </c>
      <c r="X77" s="132">
        <f t="shared" si="125"/>
        <v>550</v>
      </c>
      <c r="Y77" s="132">
        <f t="shared" si="126"/>
        <v>440</v>
      </c>
      <c r="Z77" s="132">
        <f t="shared" si="127"/>
        <v>320</v>
      </c>
      <c r="AA77" s="133">
        <f>'ĐẤT PNN'!U77</f>
        <v>1</v>
      </c>
      <c r="AB77" s="137">
        <f t="shared" ref="AB77:AB82" si="139">AB76</f>
        <v>230</v>
      </c>
      <c r="AC77" s="137">
        <f t="shared" ref="AC77:AC82" si="140">AC76</f>
        <v>210</v>
      </c>
      <c r="AD77" s="137">
        <f t="shared" ref="AD77:AD82" si="141">AD76</f>
        <v>190</v>
      </c>
      <c r="AE77" s="137">
        <f t="shared" ref="AE77:AE82" si="142">AE76</f>
        <v>170</v>
      </c>
      <c r="AF77" s="132">
        <f t="shared" si="128"/>
        <v>770</v>
      </c>
      <c r="AG77" s="132">
        <f t="shared" si="129"/>
        <v>530</v>
      </c>
      <c r="AH77" s="132">
        <f t="shared" si="130"/>
        <v>420</v>
      </c>
      <c r="AI77" s="132">
        <f t="shared" si="131"/>
        <v>310</v>
      </c>
      <c r="AJ77" s="135">
        <f>'ĐẤT PNN'!I77-'ĐẤT NN'!P77</f>
        <v>2150</v>
      </c>
    </row>
    <row r="78" spans="1:36" s="17" customFormat="1" ht="96" customHeight="1" x14ac:dyDescent="0.25">
      <c r="A78" s="128">
        <f>'ĐẤT PNN'!A78</f>
        <v>73</v>
      </c>
      <c r="B78" s="128" t="str">
        <f>'ĐẤT PNN'!B78</f>
        <v>VT3</v>
      </c>
      <c r="C78" s="32" t="str">
        <f t="shared" si="132"/>
        <v>TB49DT_D2</v>
      </c>
      <c r="D78" s="51" t="s">
        <v>356</v>
      </c>
      <c r="E78" s="51" t="s">
        <v>265</v>
      </c>
      <c r="F78" s="51" t="s">
        <v>357</v>
      </c>
      <c r="G78" s="51" t="s">
        <v>353</v>
      </c>
      <c r="H78" s="128" t="str">
        <f t="shared" si="123"/>
        <v>Xã Trảng BomTTTBVị trí 1250</v>
      </c>
      <c r="I78" s="128"/>
      <c r="J78" s="128"/>
      <c r="K78" s="187" t="str">
        <f>'ĐẤT PNN'!D78</f>
        <v>Các tuyến đường giao thông đấu nối trực tiếp ra Đường Trường Chinh đoạn từ Đường 2 tháng 9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78" s="187"/>
      <c r="M78" s="187"/>
      <c r="N78" s="130">
        <f t="shared" si="133"/>
        <v>200</v>
      </c>
      <c r="O78" s="130">
        <f t="shared" si="134"/>
        <v>190</v>
      </c>
      <c r="P78" s="130">
        <v>440</v>
      </c>
      <c r="Q78" s="130">
        <v>420</v>
      </c>
      <c r="R78" s="119">
        <v>1.1299999999999999</v>
      </c>
      <c r="S78" s="136">
        <f t="shared" si="135"/>
        <v>250</v>
      </c>
      <c r="T78" s="136">
        <f t="shared" si="136"/>
        <v>220</v>
      </c>
      <c r="U78" s="136">
        <f t="shared" si="137"/>
        <v>200</v>
      </c>
      <c r="V78" s="136">
        <f t="shared" si="138"/>
        <v>180</v>
      </c>
      <c r="W78" s="132">
        <f t="shared" si="124"/>
        <v>830</v>
      </c>
      <c r="X78" s="132">
        <f t="shared" si="125"/>
        <v>550</v>
      </c>
      <c r="Y78" s="132">
        <f t="shared" si="126"/>
        <v>440</v>
      </c>
      <c r="Z78" s="132">
        <f t="shared" si="127"/>
        <v>320</v>
      </c>
      <c r="AA78" s="133">
        <f>'ĐẤT PNN'!U78</f>
        <v>1</v>
      </c>
      <c r="AB78" s="137">
        <f t="shared" si="139"/>
        <v>230</v>
      </c>
      <c r="AC78" s="137">
        <f t="shared" si="140"/>
        <v>210</v>
      </c>
      <c r="AD78" s="137">
        <f t="shared" si="141"/>
        <v>190</v>
      </c>
      <c r="AE78" s="137">
        <f t="shared" si="142"/>
        <v>170</v>
      </c>
      <c r="AF78" s="132">
        <f t="shared" si="128"/>
        <v>770</v>
      </c>
      <c r="AG78" s="132">
        <f t="shared" si="129"/>
        <v>530</v>
      </c>
      <c r="AH78" s="132">
        <f t="shared" si="130"/>
        <v>420</v>
      </c>
      <c r="AI78" s="132">
        <f t="shared" si="131"/>
        <v>310</v>
      </c>
      <c r="AJ78" s="135">
        <f>'ĐẤT PNN'!I78-'ĐẤT NN'!P78</f>
        <v>1460</v>
      </c>
    </row>
    <row r="79" spans="1:36" s="17" customFormat="1" ht="96" customHeight="1" x14ac:dyDescent="0.25">
      <c r="A79" s="128">
        <f>'ĐẤT PNN'!A79</f>
        <v>74</v>
      </c>
      <c r="B79" s="128" t="str">
        <f>'ĐẤT PNN'!B79</f>
        <v>VT4</v>
      </c>
      <c r="C79" s="32" t="str">
        <f t="shared" si="132"/>
        <v>TB49DT_D2</v>
      </c>
      <c r="D79" s="51" t="s">
        <v>358</v>
      </c>
      <c r="E79" s="51" t="s">
        <v>265</v>
      </c>
      <c r="F79" s="51" t="s">
        <v>359</v>
      </c>
      <c r="G79" s="51" t="s">
        <v>353</v>
      </c>
      <c r="H79" s="128" t="str">
        <f t="shared" si="123"/>
        <v>Xã Trảng BomTTTBVị trí 1250</v>
      </c>
      <c r="I79" s="128"/>
      <c r="J79" s="128"/>
      <c r="K79" s="187" t="str">
        <f>'ĐẤT PNN'!D79</f>
        <v>Các tuyến đường giao thông đấu nối trực tiếp ra Đường Trường Chinh đoạn từ Đường 2 tháng 9 đến Đường Cách mạng tháng 8 có hiện trạng là đường nhựa, bê tông xi măng:
- Có bề rộng từ ≥3m đến &lt;5m, cách đường giao thông &gt;600m.
- Có bề rộng &lt;3m, cách đường giao thông &gt;200m.</v>
      </c>
      <c r="L79" s="187"/>
      <c r="M79" s="187"/>
      <c r="N79" s="130">
        <f t="shared" si="133"/>
        <v>180</v>
      </c>
      <c r="O79" s="130">
        <f t="shared" si="134"/>
        <v>170</v>
      </c>
      <c r="P79" s="130">
        <v>320</v>
      </c>
      <c r="Q79" s="130">
        <v>310</v>
      </c>
      <c r="R79" s="119">
        <v>1.1299999999999999</v>
      </c>
      <c r="S79" s="136">
        <f t="shared" si="135"/>
        <v>250</v>
      </c>
      <c r="T79" s="136">
        <f t="shared" si="136"/>
        <v>220</v>
      </c>
      <c r="U79" s="136">
        <f t="shared" si="137"/>
        <v>200</v>
      </c>
      <c r="V79" s="136">
        <f t="shared" si="138"/>
        <v>180</v>
      </c>
      <c r="W79" s="132">
        <f t="shared" si="124"/>
        <v>830</v>
      </c>
      <c r="X79" s="132">
        <f t="shared" si="125"/>
        <v>550</v>
      </c>
      <c r="Y79" s="132">
        <f t="shared" si="126"/>
        <v>440</v>
      </c>
      <c r="Z79" s="132">
        <f t="shared" si="127"/>
        <v>320</v>
      </c>
      <c r="AA79" s="133">
        <f>'ĐẤT PNN'!U79</f>
        <v>1</v>
      </c>
      <c r="AB79" s="137">
        <f t="shared" si="139"/>
        <v>230</v>
      </c>
      <c r="AC79" s="137">
        <f t="shared" si="140"/>
        <v>210</v>
      </c>
      <c r="AD79" s="137">
        <f t="shared" si="141"/>
        <v>190</v>
      </c>
      <c r="AE79" s="137">
        <f t="shared" si="142"/>
        <v>170</v>
      </c>
      <c r="AF79" s="132">
        <f t="shared" si="128"/>
        <v>770</v>
      </c>
      <c r="AG79" s="132">
        <f t="shared" si="129"/>
        <v>530</v>
      </c>
      <c r="AH79" s="132">
        <f t="shared" si="130"/>
        <v>420</v>
      </c>
      <c r="AI79" s="132">
        <f t="shared" si="131"/>
        <v>310</v>
      </c>
      <c r="AJ79" s="135">
        <f>'ĐẤT PNN'!I79-'ĐẤT NN'!P79</f>
        <v>880</v>
      </c>
    </row>
    <row r="80" spans="1:36" s="17" customFormat="1" ht="96" customHeight="1" x14ac:dyDescent="0.25">
      <c r="A80" s="128">
        <f>'ĐẤT PNN'!A80</f>
        <v>75</v>
      </c>
      <c r="B80" s="128" t="str">
        <f>'ĐẤT PNN'!B80</f>
        <v>VT2*0,8</v>
      </c>
      <c r="C80" s="32" t="str">
        <f t="shared" si="132"/>
        <v>TB49DT_D2</v>
      </c>
      <c r="D80" s="51" t="s">
        <v>354</v>
      </c>
      <c r="E80" s="51" t="s">
        <v>265</v>
      </c>
      <c r="F80" s="51" t="s">
        <v>355</v>
      </c>
      <c r="G80" s="51" t="s">
        <v>353</v>
      </c>
      <c r="H80" s="128" t="str">
        <f t="shared" si="123"/>
        <v>Xã Trảng BomTTTBVị trí 1250</v>
      </c>
      <c r="I80" s="128"/>
      <c r="J80" s="128"/>
      <c r="K80" s="187" t="str">
        <f>'ĐẤT PNN'!D80</f>
        <v>Các tuyến đường giao thông không đấu nối trực tiếp và thông ra Đường Trường Chinh đoạn từ Đường 2 tháng 9 đến Đường Cách mạng tháng 8 có hiện trạng là đường nhựa, bê tông xi măng:
- Có bề rộng ≥5m, cách đường giao thông ≤600m.
- Có bề rộng từ ≥3m đến &lt;5m, cách đường giao thông ≤400m.</v>
      </c>
      <c r="L80" s="187"/>
      <c r="M80" s="187"/>
      <c r="N80" s="130">
        <f t="shared" si="133"/>
        <v>220</v>
      </c>
      <c r="O80" s="130">
        <f t="shared" si="134"/>
        <v>210</v>
      </c>
      <c r="P80" s="130">
        <v>550</v>
      </c>
      <c r="Q80" s="130">
        <v>530</v>
      </c>
      <c r="R80" s="119">
        <v>1.1299999999999999</v>
      </c>
      <c r="S80" s="136">
        <f t="shared" si="135"/>
        <v>250</v>
      </c>
      <c r="T80" s="136">
        <f t="shared" si="136"/>
        <v>220</v>
      </c>
      <c r="U80" s="136">
        <f t="shared" si="137"/>
        <v>200</v>
      </c>
      <c r="V80" s="136">
        <f t="shared" si="138"/>
        <v>180</v>
      </c>
      <c r="W80" s="132">
        <f t="shared" si="124"/>
        <v>830</v>
      </c>
      <c r="X80" s="132">
        <f t="shared" si="125"/>
        <v>550</v>
      </c>
      <c r="Y80" s="132">
        <f t="shared" si="126"/>
        <v>440</v>
      </c>
      <c r="Z80" s="132">
        <f t="shared" si="127"/>
        <v>320</v>
      </c>
      <c r="AA80" s="133">
        <f>'ĐẤT PNN'!U80</f>
        <v>1</v>
      </c>
      <c r="AB80" s="137">
        <f t="shared" si="139"/>
        <v>230</v>
      </c>
      <c r="AC80" s="137">
        <f t="shared" si="140"/>
        <v>210</v>
      </c>
      <c r="AD80" s="137">
        <f t="shared" si="141"/>
        <v>190</v>
      </c>
      <c r="AE80" s="137">
        <f t="shared" si="142"/>
        <v>170</v>
      </c>
      <c r="AF80" s="132">
        <f t="shared" si="128"/>
        <v>770</v>
      </c>
      <c r="AG80" s="132">
        <f t="shared" si="129"/>
        <v>530</v>
      </c>
      <c r="AH80" s="132">
        <f t="shared" si="130"/>
        <v>420</v>
      </c>
      <c r="AI80" s="132">
        <f t="shared" si="131"/>
        <v>310</v>
      </c>
      <c r="AJ80" s="135">
        <f>'ĐẤT PNN'!I80-'ĐẤT NN'!P80</f>
        <v>1950</v>
      </c>
    </row>
    <row r="81" spans="1:36" s="17" customFormat="1" ht="96" customHeight="1" x14ac:dyDescent="0.25">
      <c r="A81" s="128">
        <f>'ĐẤT PNN'!A81</f>
        <v>76</v>
      </c>
      <c r="B81" s="128" t="str">
        <f>'ĐẤT PNN'!B81</f>
        <v>VT3*0,8</v>
      </c>
      <c r="C81" s="32" t="str">
        <f t="shared" si="132"/>
        <v>TB49DT_D2</v>
      </c>
      <c r="D81" s="51" t="s">
        <v>356</v>
      </c>
      <c r="E81" s="51" t="s">
        <v>265</v>
      </c>
      <c r="F81" s="51" t="s">
        <v>357</v>
      </c>
      <c r="G81" s="51" t="s">
        <v>353</v>
      </c>
      <c r="H81" s="128" t="str">
        <f t="shared" si="123"/>
        <v>Xã Trảng BomTTTBVị trí 1250</v>
      </c>
      <c r="I81" s="128"/>
      <c r="J81" s="128"/>
      <c r="K81" s="187" t="str">
        <f>'ĐẤT PNN'!D81</f>
        <v>Các tuyến đường giao thông không đấu nối trực tiếp và thông ra Đường Trường Chinh đoạn từ Đường 2 tháng 9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81" s="187"/>
      <c r="M81" s="187"/>
      <c r="N81" s="130">
        <f t="shared" si="133"/>
        <v>200</v>
      </c>
      <c r="O81" s="130">
        <f t="shared" si="134"/>
        <v>190</v>
      </c>
      <c r="P81" s="130">
        <v>440</v>
      </c>
      <c r="Q81" s="130">
        <v>420</v>
      </c>
      <c r="R81" s="119">
        <v>1.1299999999999999</v>
      </c>
      <c r="S81" s="136">
        <f t="shared" si="135"/>
        <v>250</v>
      </c>
      <c r="T81" s="136">
        <f t="shared" si="136"/>
        <v>220</v>
      </c>
      <c r="U81" s="136">
        <f t="shared" si="137"/>
        <v>200</v>
      </c>
      <c r="V81" s="136">
        <f t="shared" si="138"/>
        <v>180</v>
      </c>
      <c r="W81" s="132">
        <f t="shared" si="124"/>
        <v>830</v>
      </c>
      <c r="X81" s="132">
        <f t="shared" si="125"/>
        <v>550</v>
      </c>
      <c r="Y81" s="132">
        <f t="shared" si="126"/>
        <v>440</v>
      </c>
      <c r="Z81" s="132">
        <f t="shared" si="127"/>
        <v>320</v>
      </c>
      <c r="AA81" s="133">
        <f>'ĐẤT PNN'!U81</f>
        <v>1</v>
      </c>
      <c r="AB81" s="137">
        <f t="shared" si="139"/>
        <v>230</v>
      </c>
      <c r="AC81" s="137">
        <f t="shared" si="140"/>
        <v>210</v>
      </c>
      <c r="AD81" s="137">
        <f t="shared" si="141"/>
        <v>190</v>
      </c>
      <c r="AE81" s="137">
        <f t="shared" si="142"/>
        <v>170</v>
      </c>
      <c r="AF81" s="132">
        <f t="shared" si="128"/>
        <v>770</v>
      </c>
      <c r="AG81" s="132">
        <f t="shared" si="129"/>
        <v>530</v>
      </c>
      <c r="AH81" s="132">
        <f t="shared" si="130"/>
        <v>420</v>
      </c>
      <c r="AI81" s="132">
        <f t="shared" si="131"/>
        <v>310</v>
      </c>
      <c r="AJ81" s="135">
        <f>'ĐẤT PNN'!I81-'ĐẤT NN'!P81</f>
        <v>1260</v>
      </c>
    </row>
    <row r="82" spans="1:36" s="17" customFormat="1" ht="96" customHeight="1" x14ac:dyDescent="0.25">
      <c r="A82" s="128">
        <f>'ĐẤT PNN'!A82</f>
        <v>77</v>
      </c>
      <c r="B82" s="128" t="str">
        <f>'ĐẤT PNN'!B82</f>
        <v>VT4*0,8</v>
      </c>
      <c r="C82" s="32" t="str">
        <f t="shared" si="132"/>
        <v>TB49DT_D2</v>
      </c>
      <c r="D82" s="51" t="s">
        <v>358</v>
      </c>
      <c r="E82" s="51" t="s">
        <v>265</v>
      </c>
      <c r="F82" s="51" t="s">
        <v>359</v>
      </c>
      <c r="G82" s="51" t="s">
        <v>353</v>
      </c>
      <c r="H82" s="128" t="str">
        <f t="shared" si="123"/>
        <v>Xã Trảng BomTTTBVị trí 1250</v>
      </c>
      <c r="I82" s="128"/>
      <c r="J82" s="128"/>
      <c r="K82" s="187" t="str">
        <f>'ĐẤT PNN'!D82</f>
        <v>Các tuyến đường giao thông không đấu nối trực tiếp và thông ra Đường Trường Chinh đoạn từ Đường 2 tháng 9 đến Đường Cách mạng tháng 8 có hiện trạng là đường nhựa, bê tông xi măng:
- Có bề rộng từ ≥3m đến &lt;5m, cách đường giao thông &gt;600m.
- Có bề rộng &lt;3m, cách đường giao thông &gt;200m.</v>
      </c>
      <c r="L82" s="187"/>
      <c r="M82" s="187"/>
      <c r="N82" s="130">
        <f t="shared" si="133"/>
        <v>180</v>
      </c>
      <c r="O82" s="130">
        <f t="shared" si="134"/>
        <v>170</v>
      </c>
      <c r="P82" s="130">
        <v>320</v>
      </c>
      <c r="Q82" s="130">
        <v>310</v>
      </c>
      <c r="R82" s="119">
        <v>1.1299999999999999</v>
      </c>
      <c r="S82" s="136">
        <f t="shared" si="135"/>
        <v>250</v>
      </c>
      <c r="T82" s="136">
        <f t="shared" si="136"/>
        <v>220</v>
      </c>
      <c r="U82" s="136">
        <f t="shared" si="137"/>
        <v>200</v>
      </c>
      <c r="V82" s="136">
        <f t="shared" si="138"/>
        <v>180</v>
      </c>
      <c r="W82" s="132">
        <f t="shared" si="124"/>
        <v>830</v>
      </c>
      <c r="X82" s="132">
        <f t="shared" si="125"/>
        <v>550</v>
      </c>
      <c r="Y82" s="132">
        <f t="shared" si="126"/>
        <v>440</v>
      </c>
      <c r="Z82" s="132">
        <f t="shared" si="127"/>
        <v>320</v>
      </c>
      <c r="AA82" s="133">
        <f>'ĐẤT PNN'!U82</f>
        <v>1</v>
      </c>
      <c r="AB82" s="137">
        <f t="shared" si="139"/>
        <v>230</v>
      </c>
      <c r="AC82" s="137">
        <f t="shared" si="140"/>
        <v>210</v>
      </c>
      <c r="AD82" s="137">
        <f t="shared" si="141"/>
        <v>190</v>
      </c>
      <c r="AE82" s="137">
        <f t="shared" si="142"/>
        <v>170</v>
      </c>
      <c r="AF82" s="132">
        <f t="shared" si="128"/>
        <v>770</v>
      </c>
      <c r="AG82" s="132">
        <f t="shared" si="129"/>
        <v>530</v>
      </c>
      <c r="AH82" s="132">
        <f t="shared" si="130"/>
        <v>420</v>
      </c>
      <c r="AI82" s="132">
        <f t="shared" si="131"/>
        <v>310</v>
      </c>
      <c r="AJ82" s="135">
        <f>'ĐẤT PNN'!I82-'ĐẤT NN'!P82</f>
        <v>780</v>
      </c>
    </row>
    <row r="83" spans="1:36" s="17" customFormat="1" ht="47.25" x14ac:dyDescent="0.25">
      <c r="A83" s="128">
        <f>'ĐẤT PNN'!A83</f>
        <v>78</v>
      </c>
      <c r="B83" s="128" t="str">
        <f>'ĐẤT PNN'!B83</f>
        <v>TB42DT</v>
      </c>
      <c r="C83" s="32" t="str">
        <f>$B$83</f>
        <v>TB42DT</v>
      </c>
      <c r="D83" s="51" t="s">
        <v>351</v>
      </c>
      <c r="E83" s="51" t="s">
        <v>265</v>
      </c>
      <c r="F83" s="51" t="s">
        <v>352</v>
      </c>
      <c r="G83" s="51" t="s">
        <v>353</v>
      </c>
      <c r="H83" s="128" t="str">
        <f t="shared" si="123"/>
        <v>Xã Trảng BomTTTBVị trí 1250</v>
      </c>
      <c r="I83" s="118" t="s">
        <v>341</v>
      </c>
      <c r="J83" s="118" t="s">
        <v>342</v>
      </c>
      <c r="K83" s="129" t="str">
        <f>'ĐẤT PNN'!D83</f>
        <v>Đường Phan Đăng Lưu</v>
      </c>
      <c r="L83" s="129" t="str">
        <f>'ĐẤT PNN'!E83</f>
        <v>Đường 3 tháng 2</v>
      </c>
      <c r="M83" s="129" t="str">
        <f>'ĐẤT PNN'!F83</f>
        <v>Đường Cách mạng tháng 8</v>
      </c>
      <c r="N83" s="130">
        <f>S83</f>
        <v>250</v>
      </c>
      <c r="O83" s="130">
        <f>AB83</f>
        <v>230</v>
      </c>
      <c r="P83" s="130">
        <v>780</v>
      </c>
      <c r="Q83" s="130">
        <v>710</v>
      </c>
      <c r="R83" s="119">
        <v>1.1299999999999999</v>
      </c>
      <c r="S83" s="131">
        <v>250</v>
      </c>
      <c r="T83" s="131">
        <v>220</v>
      </c>
      <c r="U83" s="131">
        <v>200</v>
      </c>
      <c r="V83" s="131">
        <v>180</v>
      </c>
      <c r="W83" s="132">
        <f>ROUND(S83*3.1,-1)</f>
        <v>780</v>
      </c>
      <c r="X83" s="132">
        <f>ROUND(T83*2.2,-1)</f>
        <v>480</v>
      </c>
      <c r="Y83" s="132">
        <f>ROUND(U83*2,-1)</f>
        <v>400</v>
      </c>
      <c r="Z83" s="132">
        <f>ROUND(V83*1.7,-1)</f>
        <v>310</v>
      </c>
      <c r="AA83" s="133">
        <f>'ĐẤT PNN'!U83</f>
        <v>1</v>
      </c>
      <c r="AB83" s="134">
        <v>230</v>
      </c>
      <c r="AC83" s="134">
        <v>210</v>
      </c>
      <c r="AD83" s="134">
        <v>190</v>
      </c>
      <c r="AE83" s="134">
        <v>170</v>
      </c>
      <c r="AF83" s="132">
        <f>ROUND(AB83*3.1,-1)</f>
        <v>710</v>
      </c>
      <c r="AG83" s="132">
        <f>ROUND(AC83*2.2,-1)</f>
        <v>460</v>
      </c>
      <c r="AH83" s="132">
        <f>ROUND(AD83*2,-1)</f>
        <v>380</v>
      </c>
      <c r="AI83" s="132">
        <f>ROUND(AE83*1.7,-1)</f>
        <v>290</v>
      </c>
      <c r="AJ83" s="135">
        <f>'ĐẤT PNN'!I83-'ĐẤT NN'!P83</f>
        <v>5420</v>
      </c>
    </row>
    <row r="84" spans="1:36" s="17" customFormat="1" ht="96" customHeight="1" x14ac:dyDescent="0.25">
      <c r="A84" s="128">
        <f>'ĐẤT PNN'!A84</f>
        <v>79</v>
      </c>
      <c r="B84" s="128" t="str">
        <f>'ĐẤT PNN'!B84</f>
        <v>VT2</v>
      </c>
      <c r="C84" s="32" t="str">
        <f t="shared" ref="C84:C89" si="143">$B$83</f>
        <v>TB42DT</v>
      </c>
      <c r="D84" s="51" t="s">
        <v>354</v>
      </c>
      <c r="E84" s="51" t="s">
        <v>265</v>
      </c>
      <c r="F84" s="51" t="s">
        <v>355</v>
      </c>
      <c r="G84" s="51" t="s">
        <v>353</v>
      </c>
      <c r="H84" s="128" t="str">
        <f t="shared" si="123"/>
        <v>Xã Trảng BomTTTBVị trí 1250</v>
      </c>
      <c r="I84" s="128"/>
      <c r="J84" s="128"/>
      <c r="K84" s="187" t="str">
        <f>'ĐẤT PNN'!D84</f>
        <v>Các tuyến đường giao thông đấu nối trực tiếp ra Đường Phan Đăng Lưu đoạn từ Đường 3 tháng 2 đến Đường Cách mạng tháng 8 có hiện trạng là đường nhựa, bê tông xi măng:
- Có bề rộng ≥5m, cách đường giao thông ≤600m.
- Có bề rộng từ ≥3m đến &lt;5m, cách đường giao thông ≤400m.</v>
      </c>
      <c r="L84" s="187"/>
      <c r="M84" s="187"/>
      <c r="N84" s="130">
        <f t="shared" ref="N84:N89" si="144">IF(B84="VT2",T84,IF(B84="VT3",U84,IF(B84="VT2*0,8",T84,IF(B84="VT3*0,8",U84,V84))))</f>
        <v>220</v>
      </c>
      <c r="O84" s="130">
        <f t="shared" ref="O84:O89" si="145">IF(B84="VT2",AC84,IF(B84="VT3",AD84,IF(B84="VT2*0,8",AC84,IF(B84="VT3*0,8",AD84,AE84))))</f>
        <v>210</v>
      </c>
      <c r="P84" s="130">
        <v>550</v>
      </c>
      <c r="Q84" s="130">
        <v>530</v>
      </c>
      <c r="R84" s="119">
        <v>1.1299999999999999</v>
      </c>
      <c r="S84" s="136">
        <f t="shared" ref="S84:S89" si="146">S83</f>
        <v>250</v>
      </c>
      <c r="T84" s="136">
        <f t="shared" ref="T84:T89" si="147">T83</f>
        <v>220</v>
      </c>
      <c r="U84" s="136">
        <f t="shared" ref="U84:U89" si="148">U83</f>
        <v>200</v>
      </c>
      <c r="V84" s="136">
        <f t="shared" ref="V84:V89" si="149">V83</f>
        <v>180</v>
      </c>
      <c r="W84" s="132">
        <f t="shared" si="124"/>
        <v>830</v>
      </c>
      <c r="X84" s="132">
        <f t="shared" si="125"/>
        <v>550</v>
      </c>
      <c r="Y84" s="132">
        <f t="shared" si="126"/>
        <v>440</v>
      </c>
      <c r="Z84" s="132">
        <f t="shared" si="127"/>
        <v>320</v>
      </c>
      <c r="AA84" s="133">
        <f>'ĐẤT PNN'!U84</f>
        <v>1</v>
      </c>
      <c r="AB84" s="137">
        <f t="shared" ref="AB84:AB89" si="150">AB83</f>
        <v>230</v>
      </c>
      <c r="AC84" s="137">
        <f t="shared" ref="AC84:AC89" si="151">AC83</f>
        <v>210</v>
      </c>
      <c r="AD84" s="137">
        <f t="shared" ref="AD84:AD89" si="152">AD83</f>
        <v>190</v>
      </c>
      <c r="AE84" s="137">
        <f t="shared" ref="AE84:AE89" si="153">AE83</f>
        <v>170</v>
      </c>
      <c r="AF84" s="132">
        <f t="shared" si="128"/>
        <v>770</v>
      </c>
      <c r="AG84" s="132">
        <f t="shared" si="129"/>
        <v>530</v>
      </c>
      <c r="AH84" s="132">
        <f t="shared" si="130"/>
        <v>420</v>
      </c>
      <c r="AI84" s="132">
        <f t="shared" si="131"/>
        <v>310</v>
      </c>
      <c r="AJ84" s="135">
        <f>'ĐẤT PNN'!I84-'ĐẤT NN'!P84</f>
        <v>2250</v>
      </c>
    </row>
    <row r="85" spans="1:36" s="17" customFormat="1" ht="96" customHeight="1" x14ac:dyDescent="0.25">
      <c r="A85" s="128">
        <f>'ĐẤT PNN'!A85</f>
        <v>80</v>
      </c>
      <c r="B85" s="128" t="str">
        <f>'ĐẤT PNN'!B85</f>
        <v>VT3</v>
      </c>
      <c r="C85" s="32" t="str">
        <f t="shared" si="143"/>
        <v>TB42DT</v>
      </c>
      <c r="D85" s="51" t="s">
        <v>356</v>
      </c>
      <c r="E85" s="51" t="s">
        <v>265</v>
      </c>
      <c r="F85" s="51" t="s">
        <v>357</v>
      </c>
      <c r="G85" s="51" t="s">
        <v>353</v>
      </c>
      <c r="H85" s="128" t="str">
        <f t="shared" si="123"/>
        <v>Xã Trảng BomTTTBVị trí 1250</v>
      </c>
      <c r="I85" s="128"/>
      <c r="J85" s="128"/>
      <c r="K85" s="187" t="str">
        <f>'ĐẤT PNN'!D85</f>
        <v>Các tuyến đường giao thông đấu nối trực tiếp ra Đường Phan Đăng Lưu đoạn từ Đường 3 tháng 2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85" s="187"/>
      <c r="M85" s="187"/>
      <c r="N85" s="130">
        <f t="shared" si="144"/>
        <v>200</v>
      </c>
      <c r="O85" s="130">
        <f t="shared" si="145"/>
        <v>190</v>
      </c>
      <c r="P85" s="130">
        <v>440</v>
      </c>
      <c r="Q85" s="130">
        <v>420</v>
      </c>
      <c r="R85" s="119">
        <v>1.1299999999999999</v>
      </c>
      <c r="S85" s="136">
        <f t="shared" si="146"/>
        <v>250</v>
      </c>
      <c r="T85" s="136">
        <f t="shared" si="147"/>
        <v>220</v>
      </c>
      <c r="U85" s="136">
        <f t="shared" si="148"/>
        <v>200</v>
      </c>
      <c r="V85" s="136">
        <f t="shared" si="149"/>
        <v>180</v>
      </c>
      <c r="W85" s="132">
        <f t="shared" si="124"/>
        <v>830</v>
      </c>
      <c r="X85" s="132">
        <f t="shared" si="125"/>
        <v>550</v>
      </c>
      <c r="Y85" s="132">
        <f t="shared" si="126"/>
        <v>440</v>
      </c>
      <c r="Z85" s="132">
        <f t="shared" si="127"/>
        <v>320</v>
      </c>
      <c r="AA85" s="133">
        <f>'ĐẤT PNN'!U85</f>
        <v>1</v>
      </c>
      <c r="AB85" s="137">
        <f t="shared" si="150"/>
        <v>230</v>
      </c>
      <c r="AC85" s="137">
        <f t="shared" si="151"/>
        <v>210</v>
      </c>
      <c r="AD85" s="137">
        <f t="shared" si="152"/>
        <v>190</v>
      </c>
      <c r="AE85" s="137">
        <f t="shared" si="153"/>
        <v>170</v>
      </c>
      <c r="AF85" s="132">
        <f t="shared" si="128"/>
        <v>770</v>
      </c>
      <c r="AG85" s="132">
        <f t="shared" si="129"/>
        <v>530</v>
      </c>
      <c r="AH85" s="132">
        <f t="shared" si="130"/>
        <v>420</v>
      </c>
      <c r="AI85" s="132">
        <f t="shared" si="131"/>
        <v>310</v>
      </c>
      <c r="AJ85" s="135">
        <f>'ĐẤT PNN'!I85-'ĐẤT NN'!P85</f>
        <v>1560</v>
      </c>
    </row>
    <row r="86" spans="1:36" s="17" customFormat="1" ht="96" customHeight="1" x14ac:dyDescent="0.25">
      <c r="A86" s="128">
        <f>'ĐẤT PNN'!A86</f>
        <v>81</v>
      </c>
      <c r="B86" s="128" t="str">
        <f>'ĐẤT PNN'!B86</f>
        <v>VT4</v>
      </c>
      <c r="C86" s="32" t="str">
        <f t="shared" si="143"/>
        <v>TB42DT</v>
      </c>
      <c r="D86" s="51" t="s">
        <v>358</v>
      </c>
      <c r="E86" s="51" t="s">
        <v>265</v>
      </c>
      <c r="F86" s="51" t="s">
        <v>359</v>
      </c>
      <c r="G86" s="51" t="s">
        <v>353</v>
      </c>
      <c r="H86" s="128" t="str">
        <f t="shared" si="123"/>
        <v>Xã Trảng BomTTTBVị trí 1250</v>
      </c>
      <c r="I86" s="128"/>
      <c r="J86" s="128"/>
      <c r="K86" s="187" t="str">
        <f>'ĐẤT PNN'!D86</f>
        <v>Các tuyến đường giao thông đấu nối trực tiếp ra Đường Phan Đăng Lưu đoạn từ Đường 3 tháng 2 đến Đường Cách mạng tháng 8 có hiện trạng là đường nhựa, bê tông xi măng:
- Có bề rộng từ ≥3m đến &lt;5m, cách đường giao thông &gt;600m.
- Có bề rộng &lt;3m, cách đường giao thông &gt;200m.</v>
      </c>
      <c r="L86" s="187"/>
      <c r="M86" s="187"/>
      <c r="N86" s="130">
        <f t="shared" si="144"/>
        <v>180</v>
      </c>
      <c r="O86" s="130">
        <f t="shared" si="145"/>
        <v>170</v>
      </c>
      <c r="P86" s="130">
        <v>320</v>
      </c>
      <c r="Q86" s="130">
        <v>310</v>
      </c>
      <c r="R86" s="119">
        <v>1.1299999999999999</v>
      </c>
      <c r="S86" s="136">
        <f t="shared" si="146"/>
        <v>250</v>
      </c>
      <c r="T86" s="136">
        <f t="shared" si="147"/>
        <v>220</v>
      </c>
      <c r="U86" s="136">
        <f t="shared" si="148"/>
        <v>200</v>
      </c>
      <c r="V86" s="136">
        <f t="shared" si="149"/>
        <v>180</v>
      </c>
      <c r="W86" s="132">
        <f t="shared" si="124"/>
        <v>830</v>
      </c>
      <c r="X86" s="132">
        <f t="shared" si="125"/>
        <v>550</v>
      </c>
      <c r="Y86" s="132">
        <f t="shared" si="126"/>
        <v>440</v>
      </c>
      <c r="Z86" s="132">
        <f t="shared" si="127"/>
        <v>320</v>
      </c>
      <c r="AA86" s="133">
        <f>'ĐẤT PNN'!U86</f>
        <v>1</v>
      </c>
      <c r="AB86" s="137">
        <f t="shared" si="150"/>
        <v>230</v>
      </c>
      <c r="AC86" s="137">
        <f t="shared" si="151"/>
        <v>210</v>
      </c>
      <c r="AD86" s="137">
        <f t="shared" si="152"/>
        <v>190</v>
      </c>
      <c r="AE86" s="137">
        <f t="shared" si="153"/>
        <v>170</v>
      </c>
      <c r="AF86" s="132">
        <f t="shared" si="128"/>
        <v>770</v>
      </c>
      <c r="AG86" s="132">
        <f t="shared" si="129"/>
        <v>530</v>
      </c>
      <c r="AH86" s="132">
        <f t="shared" si="130"/>
        <v>420</v>
      </c>
      <c r="AI86" s="132">
        <f t="shared" si="131"/>
        <v>310</v>
      </c>
      <c r="AJ86" s="135">
        <f>'ĐẤT PNN'!I86-'ĐẤT NN'!P86</f>
        <v>880</v>
      </c>
    </row>
    <row r="87" spans="1:36" s="17" customFormat="1" ht="96" customHeight="1" x14ac:dyDescent="0.25">
      <c r="A87" s="128">
        <f>'ĐẤT PNN'!A87</f>
        <v>82</v>
      </c>
      <c r="B87" s="128" t="str">
        <f>'ĐẤT PNN'!B87</f>
        <v>VT2*0,8</v>
      </c>
      <c r="C87" s="32" t="str">
        <f t="shared" si="143"/>
        <v>TB42DT</v>
      </c>
      <c r="D87" s="51" t="s">
        <v>354</v>
      </c>
      <c r="E87" s="51" t="s">
        <v>265</v>
      </c>
      <c r="F87" s="51" t="s">
        <v>355</v>
      </c>
      <c r="G87" s="51" t="s">
        <v>353</v>
      </c>
      <c r="H87" s="128" t="str">
        <f t="shared" si="123"/>
        <v>Xã Trảng BomTTTBVị trí 1250</v>
      </c>
      <c r="I87" s="128"/>
      <c r="J87" s="128"/>
      <c r="K87" s="187" t="str">
        <f>'ĐẤT PNN'!D87</f>
        <v>Các tuyến đường giao thông không đấu nối trực tiếp và thông ra Đường Phan Đăng Lưu đoạn từ Đường 3 tháng 2 đến Đường Cách mạng tháng 8 có hiện trạng là đường nhựa, bê tông xi măng:
- Có bề rộng ≥5m, cách đường giao thông ≤600m.
- Có bề rộng từ ≥3m đến &lt;5m, cách đường giao thông ≤400m.</v>
      </c>
      <c r="L87" s="187"/>
      <c r="M87" s="187"/>
      <c r="N87" s="130">
        <f t="shared" si="144"/>
        <v>220</v>
      </c>
      <c r="O87" s="130">
        <f t="shared" si="145"/>
        <v>210</v>
      </c>
      <c r="P87" s="130">
        <v>550</v>
      </c>
      <c r="Q87" s="130">
        <v>530</v>
      </c>
      <c r="R87" s="119">
        <v>1.1299999999999999</v>
      </c>
      <c r="S87" s="136">
        <f t="shared" si="146"/>
        <v>250</v>
      </c>
      <c r="T87" s="136">
        <f t="shared" si="147"/>
        <v>220</v>
      </c>
      <c r="U87" s="136">
        <f t="shared" si="148"/>
        <v>200</v>
      </c>
      <c r="V87" s="136">
        <f t="shared" si="149"/>
        <v>180</v>
      </c>
      <c r="W87" s="132">
        <f t="shared" si="124"/>
        <v>830</v>
      </c>
      <c r="X87" s="132">
        <f t="shared" si="125"/>
        <v>550</v>
      </c>
      <c r="Y87" s="132">
        <f t="shared" si="126"/>
        <v>440</v>
      </c>
      <c r="Z87" s="132">
        <f t="shared" si="127"/>
        <v>320</v>
      </c>
      <c r="AA87" s="133">
        <f>'ĐẤT PNN'!U87</f>
        <v>1</v>
      </c>
      <c r="AB87" s="137">
        <f t="shared" si="150"/>
        <v>230</v>
      </c>
      <c r="AC87" s="137">
        <f t="shared" si="151"/>
        <v>210</v>
      </c>
      <c r="AD87" s="137">
        <f t="shared" si="152"/>
        <v>190</v>
      </c>
      <c r="AE87" s="137">
        <f t="shared" si="153"/>
        <v>170</v>
      </c>
      <c r="AF87" s="132">
        <f t="shared" si="128"/>
        <v>770</v>
      </c>
      <c r="AG87" s="132">
        <f t="shared" si="129"/>
        <v>530</v>
      </c>
      <c r="AH87" s="132">
        <f t="shared" si="130"/>
        <v>420</v>
      </c>
      <c r="AI87" s="132">
        <f t="shared" si="131"/>
        <v>310</v>
      </c>
      <c r="AJ87" s="135">
        <f>'ĐẤT PNN'!I87-'ĐẤT NN'!P87</f>
        <v>1950</v>
      </c>
    </row>
    <row r="88" spans="1:36" s="17" customFormat="1" ht="96" customHeight="1" x14ac:dyDescent="0.25">
      <c r="A88" s="128">
        <f>'ĐẤT PNN'!A88</f>
        <v>83</v>
      </c>
      <c r="B88" s="128" t="str">
        <f>'ĐẤT PNN'!B88</f>
        <v>VT3*0,8</v>
      </c>
      <c r="C88" s="32" t="str">
        <f t="shared" si="143"/>
        <v>TB42DT</v>
      </c>
      <c r="D88" s="51" t="s">
        <v>356</v>
      </c>
      <c r="E88" s="51" t="s">
        <v>265</v>
      </c>
      <c r="F88" s="51" t="s">
        <v>357</v>
      </c>
      <c r="G88" s="51" t="s">
        <v>353</v>
      </c>
      <c r="H88" s="128" t="str">
        <f t="shared" si="123"/>
        <v>Xã Trảng BomTTTBVị trí 1250</v>
      </c>
      <c r="I88" s="128"/>
      <c r="J88" s="128"/>
      <c r="K88" s="187" t="str">
        <f>'ĐẤT PNN'!D88</f>
        <v>Các tuyến đường giao thông không đấu nối trực tiếp và thông ra Đường Phan Đăng Lưu đoạn từ Đường 3 tháng 2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88" s="187"/>
      <c r="M88" s="187"/>
      <c r="N88" s="130">
        <f t="shared" si="144"/>
        <v>200</v>
      </c>
      <c r="O88" s="130">
        <f t="shared" si="145"/>
        <v>190</v>
      </c>
      <c r="P88" s="130">
        <v>440</v>
      </c>
      <c r="Q88" s="130">
        <v>420</v>
      </c>
      <c r="R88" s="119">
        <v>1.1299999999999999</v>
      </c>
      <c r="S88" s="136">
        <f t="shared" si="146"/>
        <v>250</v>
      </c>
      <c r="T88" s="136">
        <f t="shared" si="147"/>
        <v>220</v>
      </c>
      <c r="U88" s="136">
        <f t="shared" si="148"/>
        <v>200</v>
      </c>
      <c r="V88" s="136">
        <f t="shared" si="149"/>
        <v>180</v>
      </c>
      <c r="W88" s="132">
        <f t="shared" si="124"/>
        <v>830</v>
      </c>
      <c r="X88" s="132">
        <f t="shared" si="125"/>
        <v>550</v>
      </c>
      <c r="Y88" s="132">
        <f t="shared" si="126"/>
        <v>440</v>
      </c>
      <c r="Z88" s="132">
        <f t="shared" si="127"/>
        <v>320</v>
      </c>
      <c r="AA88" s="133">
        <f>'ĐẤT PNN'!U88</f>
        <v>1</v>
      </c>
      <c r="AB88" s="137">
        <f t="shared" si="150"/>
        <v>230</v>
      </c>
      <c r="AC88" s="137">
        <f t="shared" si="151"/>
        <v>210</v>
      </c>
      <c r="AD88" s="137">
        <f t="shared" si="152"/>
        <v>190</v>
      </c>
      <c r="AE88" s="137">
        <f t="shared" si="153"/>
        <v>170</v>
      </c>
      <c r="AF88" s="132">
        <f t="shared" si="128"/>
        <v>770</v>
      </c>
      <c r="AG88" s="132">
        <f t="shared" si="129"/>
        <v>530</v>
      </c>
      <c r="AH88" s="132">
        <f t="shared" si="130"/>
        <v>420</v>
      </c>
      <c r="AI88" s="132">
        <f t="shared" si="131"/>
        <v>310</v>
      </c>
      <c r="AJ88" s="135">
        <f>'ĐẤT PNN'!I88-'ĐẤT NN'!P88</f>
        <v>1360</v>
      </c>
    </row>
    <row r="89" spans="1:36" s="17" customFormat="1" ht="96" customHeight="1" x14ac:dyDescent="0.25">
      <c r="A89" s="128">
        <f>'ĐẤT PNN'!A89</f>
        <v>84</v>
      </c>
      <c r="B89" s="128" t="str">
        <f>'ĐẤT PNN'!B89</f>
        <v>VT4*0,8</v>
      </c>
      <c r="C89" s="32" t="str">
        <f t="shared" si="143"/>
        <v>TB42DT</v>
      </c>
      <c r="D89" s="51" t="s">
        <v>358</v>
      </c>
      <c r="E89" s="51" t="s">
        <v>265</v>
      </c>
      <c r="F89" s="51" t="s">
        <v>359</v>
      </c>
      <c r="G89" s="51" t="s">
        <v>353</v>
      </c>
      <c r="H89" s="128" t="str">
        <f t="shared" si="123"/>
        <v>Xã Trảng BomTTTBVị trí 1250</v>
      </c>
      <c r="I89" s="128"/>
      <c r="J89" s="128"/>
      <c r="K89" s="187" t="str">
        <f>'ĐẤT PNN'!D89</f>
        <v>Các tuyến đường giao thông không đấu nối trực tiếp và thông ra Đường Phan Đăng Lưu đoạn từ Đường 3 tháng 2 đến Đường Cách mạng tháng 8 có hiện trạng là đường nhựa, bê tông xi măng:
- Có bề rộng từ ≥3m đến &lt;5m, cách đường giao thông &gt;600m.
- Có bề rộng &lt;3m, cách đường giao thông &gt;200m.</v>
      </c>
      <c r="L89" s="187"/>
      <c r="M89" s="187"/>
      <c r="N89" s="130">
        <f t="shared" si="144"/>
        <v>180</v>
      </c>
      <c r="O89" s="130">
        <f t="shared" si="145"/>
        <v>170</v>
      </c>
      <c r="P89" s="130">
        <v>320</v>
      </c>
      <c r="Q89" s="130">
        <v>310</v>
      </c>
      <c r="R89" s="119">
        <v>1.1299999999999999</v>
      </c>
      <c r="S89" s="136">
        <f t="shared" si="146"/>
        <v>250</v>
      </c>
      <c r="T89" s="136">
        <f t="shared" si="147"/>
        <v>220</v>
      </c>
      <c r="U89" s="136">
        <f t="shared" si="148"/>
        <v>200</v>
      </c>
      <c r="V89" s="136">
        <f t="shared" si="149"/>
        <v>180</v>
      </c>
      <c r="W89" s="132">
        <f t="shared" si="124"/>
        <v>830</v>
      </c>
      <c r="X89" s="132">
        <f t="shared" si="125"/>
        <v>550</v>
      </c>
      <c r="Y89" s="132">
        <f t="shared" si="126"/>
        <v>440</v>
      </c>
      <c r="Z89" s="132">
        <f t="shared" si="127"/>
        <v>320</v>
      </c>
      <c r="AA89" s="133">
        <f>'ĐẤT PNN'!U89</f>
        <v>1</v>
      </c>
      <c r="AB89" s="137">
        <f t="shared" si="150"/>
        <v>230</v>
      </c>
      <c r="AC89" s="137">
        <f t="shared" si="151"/>
        <v>210</v>
      </c>
      <c r="AD89" s="137">
        <f t="shared" si="152"/>
        <v>190</v>
      </c>
      <c r="AE89" s="137">
        <f t="shared" si="153"/>
        <v>170</v>
      </c>
      <c r="AF89" s="132">
        <f t="shared" si="128"/>
        <v>770</v>
      </c>
      <c r="AG89" s="132">
        <f t="shared" si="129"/>
        <v>530</v>
      </c>
      <c r="AH89" s="132">
        <f t="shared" si="130"/>
        <v>420</v>
      </c>
      <c r="AI89" s="132">
        <f t="shared" si="131"/>
        <v>310</v>
      </c>
      <c r="AJ89" s="135">
        <f>'ĐẤT PNN'!I89-'ĐẤT NN'!P89</f>
        <v>780</v>
      </c>
    </row>
    <row r="90" spans="1:36" s="17" customFormat="1" ht="47.25" x14ac:dyDescent="0.25">
      <c r="A90" s="128">
        <f>'ĐẤT PNN'!A90</f>
        <v>85</v>
      </c>
      <c r="B90" s="128" t="str">
        <f>'ĐẤT PNN'!B90</f>
        <v>TB18DT</v>
      </c>
      <c r="C90" s="32" t="str">
        <f>$B$90</f>
        <v>TB18DT</v>
      </c>
      <c r="D90" s="51" t="s">
        <v>351</v>
      </c>
      <c r="E90" s="51" t="s">
        <v>265</v>
      </c>
      <c r="F90" s="51" t="s">
        <v>352</v>
      </c>
      <c r="G90" s="51" t="s">
        <v>353</v>
      </c>
      <c r="H90" s="128" t="str">
        <f t="shared" si="123"/>
        <v>Xã Trảng BomTTTBVị trí 1250</v>
      </c>
      <c r="I90" s="118" t="s">
        <v>341</v>
      </c>
      <c r="J90" s="118" t="s">
        <v>342</v>
      </c>
      <c r="K90" s="129" t="str">
        <f>'ĐẤT PNN'!D90</f>
        <v>Đường Lê Duẩn</v>
      </c>
      <c r="L90" s="129" t="str">
        <f>'ĐẤT PNN'!E90</f>
        <v>Quốc lộ 1</v>
      </c>
      <c r="M90" s="129" t="str">
        <f>'ĐẤT PNN'!F90</f>
        <v>Giáp ranh xã An Viễn</v>
      </c>
      <c r="N90" s="130">
        <f>S90</f>
        <v>250</v>
      </c>
      <c r="O90" s="130">
        <f>AB90</f>
        <v>230</v>
      </c>
      <c r="P90" s="130">
        <v>780</v>
      </c>
      <c r="Q90" s="130">
        <v>710</v>
      </c>
      <c r="R90" s="119">
        <v>1.1299999999999999</v>
      </c>
      <c r="S90" s="131">
        <v>250</v>
      </c>
      <c r="T90" s="131">
        <v>220</v>
      </c>
      <c r="U90" s="131">
        <v>200</v>
      </c>
      <c r="V90" s="131">
        <v>180</v>
      </c>
      <c r="W90" s="132">
        <f>ROUND(S90*3.1,-1)</f>
        <v>780</v>
      </c>
      <c r="X90" s="132">
        <f>ROUND(T90*2.2,-1)</f>
        <v>480</v>
      </c>
      <c r="Y90" s="132">
        <f>ROUND(U90*2,-1)</f>
        <v>400</v>
      </c>
      <c r="Z90" s="132">
        <f>ROUND(V90*1.7,-1)</f>
        <v>310</v>
      </c>
      <c r="AA90" s="133">
        <f>'ĐẤT PNN'!U90</f>
        <v>1</v>
      </c>
      <c r="AB90" s="134">
        <v>230</v>
      </c>
      <c r="AC90" s="134">
        <v>210</v>
      </c>
      <c r="AD90" s="134">
        <v>190</v>
      </c>
      <c r="AE90" s="134">
        <v>170</v>
      </c>
      <c r="AF90" s="132">
        <f>ROUND(AB90*3.1,-1)</f>
        <v>710</v>
      </c>
      <c r="AG90" s="132">
        <f>ROUND(AC90*2.2,-1)</f>
        <v>460</v>
      </c>
      <c r="AH90" s="132">
        <f>ROUND(AD90*2,-1)</f>
        <v>380</v>
      </c>
      <c r="AI90" s="132">
        <f>ROUND(AE90*1.7,-1)</f>
        <v>290</v>
      </c>
      <c r="AJ90" s="135">
        <f>'ĐẤT PNN'!I90-'ĐẤT NN'!P90</f>
        <v>5420</v>
      </c>
    </row>
    <row r="91" spans="1:36" s="17" customFormat="1" ht="96" customHeight="1" x14ac:dyDescent="0.25">
      <c r="A91" s="128">
        <f>'ĐẤT PNN'!A91</f>
        <v>86</v>
      </c>
      <c r="B91" s="128" t="str">
        <f>'ĐẤT PNN'!B91</f>
        <v>VT2</v>
      </c>
      <c r="C91" s="32" t="str">
        <f t="shared" ref="C91:C96" si="154">$B$90</f>
        <v>TB18DT</v>
      </c>
      <c r="D91" s="51" t="s">
        <v>354</v>
      </c>
      <c r="E91" s="51" t="s">
        <v>265</v>
      </c>
      <c r="F91" s="51" t="s">
        <v>355</v>
      </c>
      <c r="G91" s="51" t="s">
        <v>353</v>
      </c>
      <c r="H91" s="128" t="str">
        <f t="shared" si="123"/>
        <v>Xã Trảng BomTTTBVị trí 1250</v>
      </c>
      <c r="I91" s="128"/>
      <c r="J91" s="128"/>
      <c r="K91" s="187" t="str">
        <f>'ĐẤT PNN'!D91</f>
        <v>Các tuyến đường giao thông đấu nối trực tiếp ra Đường Lê Duẩn đoạn từ Quốc lộ 1 đến Giáp ranh xã An Viễn có hiện trạng là đường nhựa, bê tông xi măng:
- Có bề rộng ≥5m, cách đường giao thông ≤600m.
- Có bề rộng từ ≥3m đến &lt;5m, cách đường giao thông ≤400m.</v>
      </c>
      <c r="L91" s="187"/>
      <c r="M91" s="187"/>
      <c r="N91" s="130">
        <f t="shared" ref="N91:N96" si="155">IF(B91="VT2",T91,IF(B91="VT3",U91,IF(B91="VT2*0,8",T91,IF(B91="VT3*0,8",U91,V91))))</f>
        <v>220</v>
      </c>
      <c r="O91" s="130">
        <f t="shared" ref="O91:O96" si="156">IF(B91="VT2",AC91,IF(B91="VT3",AD91,IF(B91="VT2*0,8",AC91,IF(B91="VT3*0,8",AD91,AE91))))</f>
        <v>210</v>
      </c>
      <c r="P91" s="130">
        <v>550</v>
      </c>
      <c r="Q91" s="130">
        <v>530</v>
      </c>
      <c r="R91" s="119">
        <v>1.1299999999999999</v>
      </c>
      <c r="S91" s="136">
        <f t="shared" ref="S91:S96" si="157">S90</f>
        <v>250</v>
      </c>
      <c r="T91" s="136">
        <f t="shared" ref="T91:T96" si="158">T90</f>
        <v>220</v>
      </c>
      <c r="U91" s="136">
        <f t="shared" ref="U91:U96" si="159">U90</f>
        <v>200</v>
      </c>
      <c r="V91" s="136">
        <f t="shared" ref="V91:V96" si="160">V90</f>
        <v>180</v>
      </c>
      <c r="W91" s="132">
        <f t="shared" si="124"/>
        <v>830</v>
      </c>
      <c r="X91" s="132">
        <f t="shared" si="125"/>
        <v>550</v>
      </c>
      <c r="Y91" s="132">
        <f t="shared" si="126"/>
        <v>440</v>
      </c>
      <c r="Z91" s="132">
        <f t="shared" si="127"/>
        <v>320</v>
      </c>
      <c r="AA91" s="133">
        <f>'ĐẤT PNN'!U91</f>
        <v>1</v>
      </c>
      <c r="AB91" s="137">
        <f t="shared" ref="AB91:AB96" si="161">AB90</f>
        <v>230</v>
      </c>
      <c r="AC91" s="137">
        <f t="shared" ref="AC91:AC96" si="162">AC90</f>
        <v>210</v>
      </c>
      <c r="AD91" s="137">
        <f t="shared" ref="AD91:AD96" si="163">AD90</f>
        <v>190</v>
      </c>
      <c r="AE91" s="137">
        <f t="shared" ref="AE91:AE96" si="164">AE90</f>
        <v>170</v>
      </c>
      <c r="AF91" s="132">
        <f t="shared" si="128"/>
        <v>770</v>
      </c>
      <c r="AG91" s="132">
        <f t="shared" si="129"/>
        <v>530</v>
      </c>
      <c r="AH91" s="132">
        <f t="shared" si="130"/>
        <v>420</v>
      </c>
      <c r="AI91" s="132">
        <f t="shared" si="131"/>
        <v>310</v>
      </c>
      <c r="AJ91" s="135">
        <f>'ĐẤT PNN'!I91-'ĐẤT NN'!P91</f>
        <v>2250</v>
      </c>
    </row>
    <row r="92" spans="1:36" s="17" customFormat="1" ht="96" customHeight="1" x14ac:dyDescent="0.25">
      <c r="A92" s="128">
        <f>'ĐẤT PNN'!A92</f>
        <v>87</v>
      </c>
      <c r="B92" s="128" t="str">
        <f>'ĐẤT PNN'!B92</f>
        <v>VT3</v>
      </c>
      <c r="C92" s="32" t="str">
        <f t="shared" si="154"/>
        <v>TB18DT</v>
      </c>
      <c r="D92" s="51" t="s">
        <v>356</v>
      </c>
      <c r="E92" s="51" t="s">
        <v>265</v>
      </c>
      <c r="F92" s="51" t="s">
        <v>357</v>
      </c>
      <c r="G92" s="51" t="s">
        <v>353</v>
      </c>
      <c r="H92" s="128" t="str">
        <f t="shared" si="123"/>
        <v>Xã Trảng BomTTTBVị trí 1250</v>
      </c>
      <c r="I92" s="128"/>
      <c r="J92" s="128"/>
      <c r="K92" s="187" t="str">
        <f>'ĐẤT PNN'!D92</f>
        <v>Các tuyến đường giao thông đấu nối trực tiếp ra Đường Lê Duẩn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L92" s="187"/>
      <c r="M92" s="187"/>
      <c r="N92" s="130">
        <f t="shared" si="155"/>
        <v>200</v>
      </c>
      <c r="O92" s="130">
        <f t="shared" si="156"/>
        <v>190</v>
      </c>
      <c r="P92" s="130">
        <v>440</v>
      </c>
      <c r="Q92" s="130">
        <v>420</v>
      </c>
      <c r="R92" s="119">
        <v>1.1299999999999999</v>
      </c>
      <c r="S92" s="136">
        <f t="shared" si="157"/>
        <v>250</v>
      </c>
      <c r="T92" s="136">
        <f t="shared" si="158"/>
        <v>220</v>
      </c>
      <c r="U92" s="136">
        <f t="shared" si="159"/>
        <v>200</v>
      </c>
      <c r="V92" s="136">
        <f t="shared" si="160"/>
        <v>180</v>
      </c>
      <c r="W92" s="132">
        <f t="shared" si="124"/>
        <v>830</v>
      </c>
      <c r="X92" s="132">
        <f t="shared" si="125"/>
        <v>550</v>
      </c>
      <c r="Y92" s="132">
        <f t="shared" si="126"/>
        <v>440</v>
      </c>
      <c r="Z92" s="132">
        <f t="shared" si="127"/>
        <v>320</v>
      </c>
      <c r="AA92" s="133">
        <f>'ĐẤT PNN'!U92</f>
        <v>1</v>
      </c>
      <c r="AB92" s="137">
        <f t="shared" si="161"/>
        <v>230</v>
      </c>
      <c r="AC92" s="137">
        <f t="shared" si="162"/>
        <v>210</v>
      </c>
      <c r="AD92" s="137">
        <f t="shared" si="163"/>
        <v>190</v>
      </c>
      <c r="AE92" s="137">
        <f t="shared" si="164"/>
        <v>170</v>
      </c>
      <c r="AF92" s="132">
        <f t="shared" si="128"/>
        <v>770</v>
      </c>
      <c r="AG92" s="132">
        <f t="shared" si="129"/>
        <v>530</v>
      </c>
      <c r="AH92" s="132">
        <f t="shared" si="130"/>
        <v>420</v>
      </c>
      <c r="AI92" s="132">
        <f t="shared" si="131"/>
        <v>310</v>
      </c>
      <c r="AJ92" s="135">
        <f>'ĐẤT PNN'!I92-'ĐẤT NN'!P92</f>
        <v>1560</v>
      </c>
    </row>
    <row r="93" spans="1:36" s="17" customFormat="1" ht="96" customHeight="1" x14ac:dyDescent="0.25">
      <c r="A93" s="128">
        <f>'ĐẤT PNN'!A93</f>
        <v>88</v>
      </c>
      <c r="B93" s="128" t="str">
        <f>'ĐẤT PNN'!B93</f>
        <v>VT4</v>
      </c>
      <c r="C93" s="32" t="str">
        <f t="shared" si="154"/>
        <v>TB18DT</v>
      </c>
      <c r="D93" s="51" t="s">
        <v>358</v>
      </c>
      <c r="E93" s="51" t="s">
        <v>265</v>
      </c>
      <c r="F93" s="51" t="s">
        <v>359</v>
      </c>
      <c r="G93" s="51" t="s">
        <v>353</v>
      </c>
      <c r="H93" s="128" t="str">
        <f t="shared" si="123"/>
        <v>Xã Trảng BomTTTBVị trí 1250</v>
      </c>
      <c r="I93" s="128"/>
      <c r="J93" s="128"/>
      <c r="K93" s="187" t="str">
        <f>'ĐẤT PNN'!D93</f>
        <v>Các tuyến đường giao thông đấu nối trực tiếp ra Đường Lê Duẩn đoạn từ Quốc lộ 1 đến Giáp ranh xã An Viễn có hiện trạng là đường nhựa, bê tông xi măng:
- Có bề rộng từ ≥3m đến &lt;5m, cách đường giao thông &gt;600m.
- Có bề rộng &lt;3m, cách đường giao thông &gt;200m.</v>
      </c>
      <c r="L93" s="187"/>
      <c r="M93" s="187"/>
      <c r="N93" s="130">
        <f t="shared" si="155"/>
        <v>180</v>
      </c>
      <c r="O93" s="130">
        <f t="shared" si="156"/>
        <v>170</v>
      </c>
      <c r="P93" s="130">
        <v>320</v>
      </c>
      <c r="Q93" s="130">
        <v>310</v>
      </c>
      <c r="R93" s="119">
        <v>1.1299999999999999</v>
      </c>
      <c r="S93" s="136">
        <f t="shared" si="157"/>
        <v>250</v>
      </c>
      <c r="T93" s="136">
        <f t="shared" si="158"/>
        <v>220</v>
      </c>
      <c r="U93" s="136">
        <f t="shared" si="159"/>
        <v>200</v>
      </c>
      <c r="V93" s="136">
        <f t="shared" si="160"/>
        <v>180</v>
      </c>
      <c r="W93" s="132">
        <f t="shared" si="124"/>
        <v>830</v>
      </c>
      <c r="X93" s="132">
        <f t="shared" si="125"/>
        <v>550</v>
      </c>
      <c r="Y93" s="132">
        <f t="shared" si="126"/>
        <v>440</v>
      </c>
      <c r="Z93" s="132">
        <f t="shared" si="127"/>
        <v>320</v>
      </c>
      <c r="AA93" s="133">
        <f>'ĐẤT PNN'!U93</f>
        <v>1</v>
      </c>
      <c r="AB93" s="137">
        <f t="shared" si="161"/>
        <v>230</v>
      </c>
      <c r="AC93" s="137">
        <f t="shared" si="162"/>
        <v>210</v>
      </c>
      <c r="AD93" s="137">
        <f t="shared" si="163"/>
        <v>190</v>
      </c>
      <c r="AE93" s="137">
        <f t="shared" si="164"/>
        <v>170</v>
      </c>
      <c r="AF93" s="132">
        <f t="shared" si="128"/>
        <v>770</v>
      </c>
      <c r="AG93" s="132">
        <f t="shared" si="129"/>
        <v>530</v>
      </c>
      <c r="AH93" s="132">
        <f t="shared" si="130"/>
        <v>420</v>
      </c>
      <c r="AI93" s="132">
        <f t="shared" si="131"/>
        <v>310</v>
      </c>
      <c r="AJ93" s="135">
        <f>'ĐẤT PNN'!I93-'ĐẤT NN'!P93</f>
        <v>880</v>
      </c>
    </row>
    <row r="94" spans="1:36" s="17" customFormat="1" ht="96" customHeight="1" x14ac:dyDescent="0.25">
      <c r="A94" s="128">
        <f>'ĐẤT PNN'!A94</f>
        <v>89</v>
      </c>
      <c r="B94" s="128" t="str">
        <f>'ĐẤT PNN'!B94</f>
        <v>VT2*0,8</v>
      </c>
      <c r="C94" s="32" t="str">
        <f t="shared" si="154"/>
        <v>TB18DT</v>
      </c>
      <c r="D94" s="51" t="s">
        <v>354</v>
      </c>
      <c r="E94" s="51" t="s">
        <v>265</v>
      </c>
      <c r="F94" s="51" t="s">
        <v>355</v>
      </c>
      <c r="G94" s="51" t="s">
        <v>353</v>
      </c>
      <c r="H94" s="128" t="str">
        <f t="shared" si="123"/>
        <v>Xã Trảng BomTTTBVị trí 1250</v>
      </c>
      <c r="I94" s="128"/>
      <c r="J94" s="128"/>
      <c r="K94" s="187" t="str">
        <f>'ĐẤT PNN'!D94</f>
        <v>Các tuyến đường giao thông không đấu nối trực tiếp và thông ra Đường Lê Duẩn đoạn từ Quốc lộ 1 đến Giáp ranh xã An Viễn có hiện trạng là đường nhựa, bê tông xi măng:
- Có bề rộng ≥5m, cách đường giao thông ≤600m.
- Có bề rộng từ ≥3m đến &lt;5m, cách đường giao thông ≤400m.</v>
      </c>
      <c r="L94" s="187"/>
      <c r="M94" s="187"/>
      <c r="N94" s="130">
        <f t="shared" si="155"/>
        <v>220</v>
      </c>
      <c r="O94" s="130">
        <f t="shared" si="156"/>
        <v>210</v>
      </c>
      <c r="P94" s="130">
        <v>550</v>
      </c>
      <c r="Q94" s="130">
        <v>530</v>
      </c>
      <c r="R94" s="119">
        <v>1.1299999999999999</v>
      </c>
      <c r="S94" s="136">
        <f t="shared" si="157"/>
        <v>250</v>
      </c>
      <c r="T94" s="136">
        <f t="shared" si="158"/>
        <v>220</v>
      </c>
      <c r="U94" s="136">
        <f t="shared" si="159"/>
        <v>200</v>
      </c>
      <c r="V94" s="136">
        <f t="shared" si="160"/>
        <v>180</v>
      </c>
      <c r="W94" s="132">
        <f t="shared" si="124"/>
        <v>830</v>
      </c>
      <c r="X94" s="132">
        <f t="shared" si="125"/>
        <v>550</v>
      </c>
      <c r="Y94" s="132">
        <f t="shared" si="126"/>
        <v>440</v>
      </c>
      <c r="Z94" s="132">
        <f t="shared" si="127"/>
        <v>320</v>
      </c>
      <c r="AA94" s="133">
        <f>'ĐẤT PNN'!U94</f>
        <v>1</v>
      </c>
      <c r="AB94" s="137">
        <f t="shared" si="161"/>
        <v>230</v>
      </c>
      <c r="AC94" s="137">
        <f t="shared" si="162"/>
        <v>210</v>
      </c>
      <c r="AD94" s="137">
        <f t="shared" si="163"/>
        <v>190</v>
      </c>
      <c r="AE94" s="137">
        <f t="shared" si="164"/>
        <v>170</v>
      </c>
      <c r="AF94" s="132">
        <f t="shared" si="128"/>
        <v>770</v>
      </c>
      <c r="AG94" s="132">
        <f t="shared" si="129"/>
        <v>530</v>
      </c>
      <c r="AH94" s="132">
        <f t="shared" si="130"/>
        <v>420</v>
      </c>
      <c r="AI94" s="132">
        <f t="shared" si="131"/>
        <v>310</v>
      </c>
      <c r="AJ94" s="135">
        <f>'ĐẤT PNN'!I94-'ĐẤT NN'!P94</f>
        <v>1950</v>
      </c>
    </row>
    <row r="95" spans="1:36" s="17" customFormat="1" ht="96" customHeight="1" x14ac:dyDescent="0.25">
      <c r="A95" s="128">
        <f>'ĐẤT PNN'!A95</f>
        <v>90</v>
      </c>
      <c r="B95" s="128" t="str">
        <f>'ĐẤT PNN'!B95</f>
        <v>VT3*0,8</v>
      </c>
      <c r="C95" s="32" t="str">
        <f t="shared" si="154"/>
        <v>TB18DT</v>
      </c>
      <c r="D95" s="51" t="s">
        <v>356</v>
      </c>
      <c r="E95" s="51" t="s">
        <v>265</v>
      </c>
      <c r="F95" s="51" t="s">
        <v>357</v>
      </c>
      <c r="G95" s="51" t="s">
        <v>353</v>
      </c>
      <c r="H95" s="128" t="str">
        <f t="shared" si="123"/>
        <v>Xã Trảng BomTTTBVị trí 1250</v>
      </c>
      <c r="I95" s="128"/>
      <c r="J95" s="128"/>
      <c r="K95" s="187" t="str">
        <f>'ĐẤT PNN'!D95</f>
        <v>Các tuyến đường giao thông không đấu nối trực tiếp và thông ra Đường Lê Duẩn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L95" s="187"/>
      <c r="M95" s="187"/>
      <c r="N95" s="130">
        <f t="shared" si="155"/>
        <v>200</v>
      </c>
      <c r="O95" s="130">
        <f t="shared" si="156"/>
        <v>190</v>
      </c>
      <c r="P95" s="130">
        <v>440</v>
      </c>
      <c r="Q95" s="130">
        <v>420</v>
      </c>
      <c r="R95" s="119">
        <v>1.1299999999999999</v>
      </c>
      <c r="S95" s="136">
        <f t="shared" si="157"/>
        <v>250</v>
      </c>
      <c r="T95" s="136">
        <f t="shared" si="158"/>
        <v>220</v>
      </c>
      <c r="U95" s="136">
        <f t="shared" si="159"/>
        <v>200</v>
      </c>
      <c r="V95" s="136">
        <f t="shared" si="160"/>
        <v>180</v>
      </c>
      <c r="W95" s="132">
        <f t="shared" si="124"/>
        <v>830</v>
      </c>
      <c r="X95" s="132">
        <f t="shared" si="125"/>
        <v>550</v>
      </c>
      <c r="Y95" s="132">
        <f t="shared" si="126"/>
        <v>440</v>
      </c>
      <c r="Z95" s="132">
        <f t="shared" si="127"/>
        <v>320</v>
      </c>
      <c r="AA95" s="133">
        <f>'ĐẤT PNN'!U95</f>
        <v>1</v>
      </c>
      <c r="AB95" s="137">
        <f t="shared" si="161"/>
        <v>230</v>
      </c>
      <c r="AC95" s="137">
        <f t="shared" si="162"/>
        <v>210</v>
      </c>
      <c r="AD95" s="137">
        <f t="shared" si="163"/>
        <v>190</v>
      </c>
      <c r="AE95" s="137">
        <f t="shared" si="164"/>
        <v>170</v>
      </c>
      <c r="AF95" s="132">
        <f t="shared" si="128"/>
        <v>770</v>
      </c>
      <c r="AG95" s="132">
        <f t="shared" si="129"/>
        <v>530</v>
      </c>
      <c r="AH95" s="132">
        <f t="shared" si="130"/>
        <v>420</v>
      </c>
      <c r="AI95" s="132">
        <f t="shared" si="131"/>
        <v>310</v>
      </c>
      <c r="AJ95" s="135">
        <f>'ĐẤT PNN'!I95-'ĐẤT NN'!P95</f>
        <v>1360</v>
      </c>
    </row>
    <row r="96" spans="1:36" s="17" customFormat="1" ht="96" customHeight="1" x14ac:dyDescent="0.25">
      <c r="A96" s="128">
        <f>'ĐẤT PNN'!A96</f>
        <v>91</v>
      </c>
      <c r="B96" s="128" t="str">
        <f>'ĐẤT PNN'!B96</f>
        <v>VT4*0,8</v>
      </c>
      <c r="C96" s="32" t="str">
        <f t="shared" si="154"/>
        <v>TB18DT</v>
      </c>
      <c r="D96" s="51" t="s">
        <v>358</v>
      </c>
      <c r="E96" s="51" t="s">
        <v>265</v>
      </c>
      <c r="F96" s="51" t="s">
        <v>359</v>
      </c>
      <c r="G96" s="51" t="s">
        <v>353</v>
      </c>
      <c r="H96" s="128" t="str">
        <f t="shared" si="123"/>
        <v>Xã Trảng BomTTTBVị trí 1250</v>
      </c>
      <c r="I96" s="128"/>
      <c r="J96" s="128"/>
      <c r="K96" s="187" t="str">
        <f>'ĐẤT PNN'!D96</f>
        <v>Các tuyến đường giao thông không đấu nối trực tiếp và thông ra Đường Lê Duẩn đoạn từ Quốc lộ 1 đến Giáp ranh xã An Viễn có hiện trạng là đường nhựa, bê tông xi măng:
- Có bề rộng từ ≥3m đến &lt;5m, cách đường giao thông &gt;600m.
- Có bề rộng &lt;3m, cách đường giao thông &gt;200m.</v>
      </c>
      <c r="L96" s="187"/>
      <c r="M96" s="187"/>
      <c r="N96" s="130">
        <f t="shared" si="155"/>
        <v>180</v>
      </c>
      <c r="O96" s="130">
        <f t="shared" si="156"/>
        <v>170</v>
      </c>
      <c r="P96" s="130">
        <v>320</v>
      </c>
      <c r="Q96" s="130">
        <v>310</v>
      </c>
      <c r="R96" s="119">
        <v>1.1299999999999999</v>
      </c>
      <c r="S96" s="136">
        <f t="shared" si="157"/>
        <v>250</v>
      </c>
      <c r="T96" s="136">
        <f t="shared" si="158"/>
        <v>220</v>
      </c>
      <c r="U96" s="136">
        <f t="shared" si="159"/>
        <v>200</v>
      </c>
      <c r="V96" s="136">
        <f t="shared" si="160"/>
        <v>180</v>
      </c>
      <c r="W96" s="132">
        <f t="shared" si="124"/>
        <v>830</v>
      </c>
      <c r="X96" s="132">
        <f t="shared" si="125"/>
        <v>550</v>
      </c>
      <c r="Y96" s="132">
        <f t="shared" si="126"/>
        <v>440</v>
      </c>
      <c r="Z96" s="132">
        <f t="shared" si="127"/>
        <v>320</v>
      </c>
      <c r="AA96" s="133">
        <f>'ĐẤT PNN'!U96</f>
        <v>1</v>
      </c>
      <c r="AB96" s="137">
        <f t="shared" si="161"/>
        <v>230</v>
      </c>
      <c r="AC96" s="137">
        <f t="shared" si="162"/>
        <v>210</v>
      </c>
      <c r="AD96" s="137">
        <f t="shared" si="163"/>
        <v>190</v>
      </c>
      <c r="AE96" s="137">
        <f t="shared" si="164"/>
        <v>170</v>
      </c>
      <c r="AF96" s="132">
        <f t="shared" si="128"/>
        <v>770</v>
      </c>
      <c r="AG96" s="132">
        <f t="shared" si="129"/>
        <v>530</v>
      </c>
      <c r="AH96" s="132">
        <f t="shared" si="130"/>
        <v>420</v>
      </c>
      <c r="AI96" s="132">
        <f t="shared" si="131"/>
        <v>310</v>
      </c>
      <c r="AJ96" s="135">
        <f>'ĐẤT PNN'!I96-'ĐẤT NN'!P96</f>
        <v>780</v>
      </c>
    </row>
    <row r="97" spans="1:36" s="17" customFormat="1" ht="63" x14ac:dyDescent="0.25">
      <c r="A97" s="128">
        <f>'ĐẤT PNN'!A97</f>
        <v>92</v>
      </c>
      <c r="B97" s="128" t="str">
        <f>'ĐẤT PNN'!B97</f>
        <v>TB56DT</v>
      </c>
      <c r="C97" s="32" t="str">
        <f>$B$97</f>
        <v>TB56DT</v>
      </c>
      <c r="D97" s="51" t="s">
        <v>351</v>
      </c>
      <c r="E97" s="51" t="s">
        <v>265</v>
      </c>
      <c r="F97" s="51" t="s">
        <v>352</v>
      </c>
      <c r="G97" s="51" t="s">
        <v>353</v>
      </c>
      <c r="H97" s="128" t="str">
        <f t="shared" si="123"/>
        <v>Xã Trảng BomTTTBVị trí 1250</v>
      </c>
      <c r="I97" s="118" t="s">
        <v>341</v>
      </c>
      <c r="J97" s="118" t="s">
        <v>342</v>
      </c>
      <c r="K97" s="129" t="str">
        <f>'ĐẤT PNN'!D97</f>
        <v>Đường Hà Huy Giáp</v>
      </c>
      <c r="L97" s="129" t="str">
        <f>'ĐẤT PNN'!E97</f>
        <v>Đường 29 tháng 4</v>
      </c>
      <c r="M97" s="129" t="str">
        <f>'ĐẤT PNN'!F97</f>
        <v>Bên phải, đến hết ranh thửa đất số 261 tờ BĐĐC số 30; Bên trái, đến hết ranh thửa đất số 145, tờ BĐĐC số 30 (xã Trảng Bom)</v>
      </c>
      <c r="N97" s="130">
        <f>S97</f>
        <v>250</v>
      </c>
      <c r="O97" s="130">
        <f>AB97</f>
        <v>230</v>
      </c>
      <c r="P97" s="130">
        <v>780</v>
      </c>
      <c r="Q97" s="130">
        <v>710</v>
      </c>
      <c r="R97" s="119">
        <v>1.1299999999999999</v>
      </c>
      <c r="S97" s="131">
        <v>250</v>
      </c>
      <c r="T97" s="131">
        <v>220</v>
      </c>
      <c r="U97" s="131">
        <v>200</v>
      </c>
      <c r="V97" s="131">
        <v>180</v>
      </c>
      <c r="W97" s="132">
        <f>ROUND(S97*3.1,-1)</f>
        <v>780</v>
      </c>
      <c r="X97" s="132">
        <f>ROUND(T97*2.2,-1)</f>
        <v>480</v>
      </c>
      <c r="Y97" s="132">
        <f>ROUND(U97*2,-1)</f>
        <v>400</v>
      </c>
      <c r="Z97" s="132">
        <f>ROUND(V97*1.7,-1)</f>
        <v>310</v>
      </c>
      <c r="AA97" s="133">
        <f>'ĐẤT PNN'!U97</f>
        <v>3</v>
      </c>
      <c r="AB97" s="134">
        <v>230</v>
      </c>
      <c r="AC97" s="134">
        <v>210</v>
      </c>
      <c r="AD97" s="134">
        <v>190</v>
      </c>
      <c r="AE97" s="134">
        <v>170</v>
      </c>
      <c r="AF97" s="132">
        <f>ROUND(AB97*3.1,-1)</f>
        <v>710</v>
      </c>
      <c r="AG97" s="132">
        <f>ROUND(AC97*2.2,-1)</f>
        <v>460</v>
      </c>
      <c r="AH97" s="132">
        <f>ROUND(AD97*2,-1)</f>
        <v>380</v>
      </c>
      <c r="AI97" s="132">
        <f>ROUND(AE97*1.7,-1)</f>
        <v>290</v>
      </c>
      <c r="AJ97" s="135">
        <f>'ĐẤT PNN'!I97-'ĐẤT NN'!P97</f>
        <v>2420</v>
      </c>
    </row>
    <row r="98" spans="1:36" s="17" customFormat="1" ht="96" customHeight="1" x14ac:dyDescent="0.25">
      <c r="A98" s="128">
        <f>'ĐẤT PNN'!A98</f>
        <v>93</v>
      </c>
      <c r="B98" s="128" t="str">
        <f>'ĐẤT PNN'!B98</f>
        <v>VT2</v>
      </c>
      <c r="C98" s="32" t="str">
        <f t="shared" ref="C98:C103" si="165">$B$97</f>
        <v>TB56DT</v>
      </c>
      <c r="D98" s="51" t="s">
        <v>354</v>
      </c>
      <c r="E98" s="51" t="s">
        <v>265</v>
      </c>
      <c r="F98" s="51" t="s">
        <v>355</v>
      </c>
      <c r="G98" s="51" t="s">
        <v>353</v>
      </c>
      <c r="H98" s="128" t="str">
        <f t="shared" si="123"/>
        <v>Xã Trảng BomTTTBVị trí 1250</v>
      </c>
      <c r="I98" s="128"/>
      <c r="J98" s="128"/>
      <c r="K98" s="187" t="str">
        <f>'ĐẤT PNN'!D98</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≤600m.
- Có bề rộng từ ≥3m đến &lt;5m, cách đường giao thông ≤400m.</v>
      </c>
      <c r="L98" s="187"/>
      <c r="M98" s="187"/>
      <c r="N98" s="130">
        <f t="shared" ref="N98:N103" si="166">IF(B98="VT2",T98,IF(B98="VT3",U98,IF(B98="VT2*0,8",T98,IF(B98="VT3*0,8",U98,V98))))</f>
        <v>220</v>
      </c>
      <c r="O98" s="130">
        <f t="shared" ref="O98:O103" si="167">IF(B98="VT2",AC98,IF(B98="VT3",AD98,IF(B98="VT2*0,8",AC98,IF(B98="VT3*0,8",AD98,AE98))))</f>
        <v>210</v>
      </c>
      <c r="P98" s="130">
        <v>550</v>
      </c>
      <c r="Q98" s="130">
        <v>530</v>
      </c>
      <c r="R98" s="119">
        <v>1.1299999999999999</v>
      </c>
      <c r="S98" s="136">
        <f t="shared" ref="S98:S103" si="168">S97</f>
        <v>250</v>
      </c>
      <c r="T98" s="136">
        <f t="shared" ref="T98:T103" si="169">T97</f>
        <v>220</v>
      </c>
      <c r="U98" s="136">
        <f t="shared" ref="U98:U103" si="170">U97</f>
        <v>200</v>
      </c>
      <c r="V98" s="136">
        <f t="shared" ref="V98:V103" si="171">V97</f>
        <v>180</v>
      </c>
      <c r="W98" s="132">
        <f t="shared" si="124"/>
        <v>830</v>
      </c>
      <c r="X98" s="132">
        <f t="shared" si="125"/>
        <v>550</v>
      </c>
      <c r="Y98" s="132">
        <f t="shared" si="126"/>
        <v>440</v>
      </c>
      <c r="Z98" s="132">
        <f t="shared" si="127"/>
        <v>320</v>
      </c>
      <c r="AA98" s="133">
        <f>'ĐẤT PNN'!U98</f>
        <v>3</v>
      </c>
      <c r="AB98" s="137">
        <f t="shared" ref="AB98:AB103" si="172">AB97</f>
        <v>230</v>
      </c>
      <c r="AC98" s="137">
        <f t="shared" ref="AC98:AC103" si="173">AC97</f>
        <v>210</v>
      </c>
      <c r="AD98" s="137">
        <f t="shared" ref="AD98:AD103" si="174">AD97</f>
        <v>190</v>
      </c>
      <c r="AE98" s="137">
        <f t="shared" ref="AE98:AE103" si="175">AE97</f>
        <v>170</v>
      </c>
      <c r="AF98" s="132">
        <f t="shared" si="128"/>
        <v>770</v>
      </c>
      <c r="AG98" s="132">
        <f t="shared" si="129"/>
        <v>530</v>
      </c>
      <c r="AH98" s="132">
        <f t="shared" si="130"/>
        <v>420</v>
      </c>
      <c r="AI98" s="132">
        <f t="shared" si="131"/>
        <v>310</v>
      </c>
      <c r="AJ98" s="135">
        <f>'ĐẤT PNN'!I98-'ĐẤT NN'!P98</f>
        <v>1050</v>
      </c>
    </row>
    <row r="99" spans="1:36" s="17" customFormat="1" ht="96" customHeight="1" x14ac:dyDescent="0.25">
      <c r="A99" s="128">
        <f>'ĐẤT PNN'!A99</f>
        <v>94</v>
      </c>
      <c r="B99" s="128" t="str">
        <f>'ĐẤT PNN'!B99</f>
        <v>VT3</v>
      </c>
      <c r="C99" s="32" t="str">
        <f t="shared" si="165"/>
        <v>TB56DT</v>
      </c>
      <c r="D99" s="51" t="s">
        <v>356</v>
      </c>
      <c r="E99" s="51" t="s">
        <v>265</v>
      </c>
      <c r="F99" s="51" t="s">
        <v>357</v>
      </c>
      <c r="G99" s="51" t="s">
        <v>353</v>
      </c>
      <c r="H99" s="128" t="str">
        <f t="shared" si="123"/>
        <v>Xã Trảng BomTTTBVị trí 1250</v>
      </c>
      <c r="I99" s="128"/>
      <c r="J99" s="128"/>
      <c r="K99" s="187" t="str">
        <f>'ĐẤT PNN'!D99</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99" s="187"/>
      <c r="M99" s="187"/>
      <c r="N99" s="130">
        <f t="shared" si="166"/>
        <v>200</v>
      </c>
      <c r="O99" s="130">
        <f t="shared" si="167"/>
        <v>190</v>
      </c>
      <c r="P99" s="130">
        <v>440</v>
      </c>
      <c r="Q99" s="130">
        <v>420</v>
      </c>
      <c r="R99" s="119">
        <v>1.1299999999999999</v>
      </c>
      <c r="S99" s="136">
        <f t="shared" si="168"/>
        <v>250</v>
      </c>
      <c r="T99" s="136">
        <f t="shared" si="169"/>
        <v>220</v>
      </c>
      <c r="U99" s="136">
        <f t="shared" si="170"/>
        <v>200</v>
      </c>
      <c r="V99" s="136">
        <f t="shared" si="171"/>
        <v>180</v>
      </c>
      <c r="W99" s="132">
        <f t="shared" si="124"/>
        <v>830</v>
      </c>
      <c r="X99" s="132">
        <f t="shared" si="125"/>
        <v>550</v>
      </c>
      <c r="Y99" s="132">
        <f t="shared" si="126"/>
        <v>440</v>
      </c>
      <c r="Z99" s="132">
        <f t="shared" si="127"/>
        <v>320</v>
      </c>
      <c r="AA99" s="133">
        <f>'ĐẤT PNN'!U99</f>
        <v>3</v>
      </c>
      <c r="AB99" s="137">
        <f t="shared" si="172"/>
        <v>230</v>
      </c>
      <c r="AC99" s="137">
        <f t="shared" si="173"/>
        <v>210</v>
      </c>
      <c r="AD99" s="137">
        <f t="shared" si="174"/>
        <v>190</v>
      </c>
      <c r="AE99" s="137">
        <f t="shared" si="175"/>
        <v>170</v>
      </c>
      <c r="AF99" s="132">
        <f t="shared" si="128"/>
        <v>770</v>
      </c>
      <c r="AG99" s="132">
        <f t="shared" si="129"/>
        <v>530</v>
      </c>
      <c r="AH99" s="132">
        <f t="shared" si="130"/>
        <v>420</v>
      </c>
      <c r="AI99" s="132">
        <f t="shared" si="131"/>
        <v>310</v>
      </c>
      <c r="AJ99" s="135">
        <f>'ĐẤT PNN'!I99-'ĐẤT NN'!P99</f>
        <v>760</v>
      </c>
    </row>
    <row r="100" spans="1:36" s="17" customFormat="1" ht="96" customHeight="1" x14ac:dyDescent="0.25">
      <c r="A100" s="128">
        <f>'ĐẤT PNN'!A100</f>
        <v>95</v>
      </c>
      <c r="B100" s="128" t="str">
        <f>'ĐẤT PNN'!B100</f>
        <v>VT4</v>
      </c>
      <c r="C100" s="32" t="str">
        <f t="shared" si="165"/>
        <v>TB56DT</v>
      </c>
      <c r="D100" s="51" t="s">
        <v>358</v>
      </c>
      <c r="E100" s="51" t="s">
        <v>265</v>
      </c>
      <c r="F100" s="51" t="s">
        <v>359</v>
      </c>
      <c r="G100" s="51" t="s">
        <v>353</v>
      </c>
      <c r="H100" s="128" t="str">
        <f t="shared" si="123"/>
        <v>Xã Trảng BomTTTBVị trí 1250</v>
      </c>
      <c r="I100" s="128"/>
      <c r="J100" s="128"/>
      <c r="K100" s="187" t="str">
        <f>'ĐẤT PNN'!D100</f>
        <v>Các tuyến đường giao thông đấu nối trực tiếp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từ ≥3m đến &lt;5m, cách đường giao thông &gt;600m.
- Có bề rộng &lt;3m, cách đường giao thông &gt;200m.</v>
      </c>
      <c r="L100" s="187"/>
      <c r="M100" s="187"/>
      <c r="N100" s="130">
        <f t="shared" si="166"/>
        <v>180</v>
      </c>
      <c r="O100" s="130">
        <f t="shared" si="167"/>
        <v>170</v>
      </c>
      <c r="P100" s="130">
        <v>320</v>
      </c>
      <c r="Q100" s="130">
        <v>310</v>
      </c>
      <c r="R100" s="119">
        <v>1.1299999999999999</v>
      </c>
      <c r="S100" s="136">
        <f t="shared" si="168"/>
        <v>250</v>
      </c>
      <c r="T100" s="136">
        <f t="shared" si="169"/>
        <v>220</v>
      </c>
      <c r="U100" s="136">
        <f t="shared" si="170"/>
        <v>200</v>
      </c>
      <c r="V100" s="136">
        <f t="shared" si="171"/>
        <v>180</v>
      </c>
      <c r="W100" s="132">
        <f t="shared" si="124"/>
        <v>830</v>
      </c>
      <c r="X100" s="132">
        <f t="shared" si="125"/>
        <v>550</v>
      </c>
      <c r="Y100" s="132">
        <f t="shared" si="126"/>
        <v>440</v>
      </c>
      <c r="Z100" s="132">
        <f t="shared" si="127"/>
        <v>320</v>
      </c>
      <c r="AA100" s="133">
        <f>'ĐẤT PNN'!U100</f>
        <v>3</v>
      </c>
      <c r="AB100" s="137">
        <f t="shared" si="172"/>
        <v>230</v>
      </c>
      <c r="AC100" s="137">
        <f t="shared" si="173"/>
        <v>210</v>
      </c>
      <c r="AD100" s="137">
        <f t="shared" si="174"/>
        <v>190</v>
      </c>
      <c r="AE100" s="137">
        <f t="shared" si="175"/>
        <v>170</v>
      </c>
      <c r="AF100" s="132">
        <f t="shared" si="128"/>
        <v>770</v>
      </c>
      <c r="AG100" s="132">
        <f t="shared" si="129"/>
        <v>530</v>
      </c>
      <c r="AH100" s="132">
        <f t="shared" si="130"/>
        <v>420</v>
      </c>
      <c r="AI100" s="132">
        <f t="shared" si="131"/>
        <v>310</v>
      </c>
      <c r="AJ100" s="135">
        <f>'ĐẤT PNN'!I100-'ĐẤT NN'!P100</f>
        <v>680</v>
      </c>
    </row>
    <row r="101" spans="1:36" s="17" customFormat="1" ht="96" customHeight="1" x14ac:dyDescent="0.25">
      <c r="A101" s="128">
        <f>'ĐẤT PNN'!A101</f>
        <v>96</v>
      </c>
      <c r="B101" s="128" t="str">
        <f>'ĐẤT PNN'!B101</f>
        <v>VT2*0,8</v>
      </c>
      <c r="C101" s="32" t="str">
        <f t="shared" si="165"/>
        <v>TB56DT</v>
      </c>
      <c r="D101" s="51" t="s">
        <v>354</v>
      </c>
      <c r="E101" s="51" t="s">
        <v>265</v>
      </c>
      <c r="F101" s="51" t="s">
        <v>355</v>
      </c>
      <c r="G101" s="51" t="s">
        <v>353</v>
      </c>
      <c r="H101" s="128" t="str">
        <f t="shared" si="123"/>
        <v>Xã Trảng BomTTTBVị trí 1250</v>
      </c>
      <c r="I101" s="128"/>
      <c r="J101" s="128"/>
      <c r="K101" s="187" t="str">
        <f>'ĐẤT PNN'!D101</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≤600m.
- Có bề rộng từ ≥3m đến &lt;5m, cách đường giao thông ≤400m.</v>
      </c>
      <c r="L101" s="187"/>
      <c r="M101" s="187"/>
      <c r="N101" s="130">
        <f t="shared" si="166"/>
        <v>220</v>
      </c>
      <c r="O101" s="130">
        <f t="shared" si="167"/>
        <v>210</v>
      </c>
      <c r="P101" s="130">
        <v>550</v>
      </c>
      <c r="Q101" s="130">
        <v>530</v>
      </c>
      <c r="R101" s="119">
        <v>1.1299999999999999</v>
      </c>
      <c r="S101" s="136">
        <f t="shared" si="168"/>
        <v>250</v>
      </c>
      <c r="T101" s="136">
        <f t="shared" si="169"/>
        <v>220</v>
      </c>
      <c r="U101" s="136">
        <f t="shared" si="170"/>
        <v>200</v>
      </c>
      <c r="V101" s="136">
        <f t="shared" si="171"/>
        <v>180</v>
      </c>
      <c r="W101" s="132">
        <f t="shared" si="124"/>
        <v>830</v>
      </c>
      <c r="X101" s="132">
        <f t="shared" si="125"/>
        <v>550</v>
      </c>
      <c r="Y101" s="132">
        <f t="shared" si="126"/>
        <v>440</v>
      </c>
      <c r="Z101" s="132">
        <f t="shared" si="127"/>
        <v>320</v>
      </c>
      <c r="AA101" s="133">
        <f>'ĐẤT PNN'!U101</f>
        <v>3</v>
      </c>
      <c r="AB101" s="137">
        <f t="shared" si="172"/>
        <v>230</v>
      </c>
      <c r="AC101" s="137">
        <f t="shared" si="173"/>
        <v>210</v>
      </c>
      <c r="AD101" s="137">
        <f t="shared" si="174"/>
        <v>190</v>
      </c>
      <c r="AE101" s="137">
        <f t="shared" si="175"/>
        <v>170</v>
      </c>
      <c r="AF101" s="132">
        <f t="shared" si="128"/>
        <v>770</v>
      </c>
      <c r="AG101" s="132">
        <f t="shared" si="129"/>
        <v>530</v>
      </c>
      <c r="AH101" s="132">
        <f t="shared" si="130"/>
        <v>420</v>
      </c>
      <c r="AI101" s="132">
        <f t="shared" si="131"/>
        <v>310</v>
      </c>
      <c r="AJ101" s="135">
        <f>'ĐẤT PNN'!I101-'ĐẤT NN'!P101</f>
        <v>850</v>
      </c>
    </row>
    <row r="102" spans="1:36" s="17" customFormat="1" ht="96" customHeight="1" x14ac:dyDescent="0.25">
      <c r="A102" s="128">
        <f>'ĐẤT PNN'!A102</f>
        <v>97</v>
      </c>
      <c r="B102" s="128" t="str">
        <f>'ĐẤT PNN'!B102</f>
        <v>VT3*0,8</v>
      </c>
      <c r="C102" s="32" t="str">
        <f t="shared" si="165"/>
        <v>TB56DT</v>
      </c>
      <c r="D102" s="51" t="s">
        <v>356</v>
      </c>
      <c r="E102" s="51" t="s">
        <v>265</v>
      </c>
      <c r="F102" s="51" t="s">
        <v>357</v>
      </c>
      <c r="G102" s="51" t="s">
        <v>353</v>
      </c>
      <c r="H102" s="128" t="str">
        <f t="shared" si="123"/>
        <v>Xã Trảng BomTTTBVị trí 1250</v>
      </c>
      <c r="I102" s="128"/>
      <c r="J102" s="128"/>
      <c r="K102" s="187" t="str">
        <f>'ĐẤT PNN'!D102</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102" s="187"/>
      <c r="M102" s="187"/>
      <c r="N102" s="130">
        <f t="shared" si="166"/>
        <v>200</v>
      </c>
      <c r="O102" s="130">
        <f t="shared" si="167"/>
        <v>190</v>
      </c>
      <c r="P102" s="130">
        <v>440</v>
      </c>
      <c r="Q102" s="130">
        <v>420</v>
      </c>
      <c r="R102" s="119">
        <v>1.1299999999999999</v>
      </c>
      <c r="S102" s="136">
        <f t="shared" si="168"/>
        <v>250</v>
      </c>
      <c r="T102" s="136">
        <f t="shared" si="169"/>
        <v>220</v>
      </c>
      <c r="U102" s="136">
        <f t="shared" si="170"/>
        <v>200</v>
      </c>
      <c r="V102" s="136">
        <f t="shared" si="171"/>
        <v>180</v>
      </c>
      <c r="W102" s="132">
        <f t="shared" si="124"/>
        <v>830</v>
      </c>
      <c r="X102" s="132">
        <f t="shared" si="125"/>
        <v>550</v>
      </c>
      <c r="Y102" s="132">
        <f t="shared" si="126"/>
        <v>440</v>
      </c>
      <c r="Z102" s="132">
        <f t="shared" si="127"/>
        <v>320</v>
      </c>
      <c r="AA102" s="133">
        <f>'ĐẤT PNN'!U102</f>
        <v>3</v>
      </c>
      <c r="AB102" s="137">
        <f t="shared" si="172"/>
        <v>230</v>
      </c>
      <c r="AC102" s="137">
        <f t="shared" si="173"/>
        <v>210</v>
      </c>
      <c r="AD102" s="137">
        <f t="shared" si="174"/>
        <v>190</v>
      </c>
      <c r="AE102" s="137">
        <f t="shared" si="175"/>
        <v>170</v>
      </c>
      <c r="AF102" s="132">
        <f t="shared" si="128"/>
        <v>770</v>
      </c>
      <c r="AG102" s="132">
        <f t="shared" si="129"/>
        <v>530</v>
      </c>
      <c r="AH102" s="132">
        <f t="shared" si="130"/>
        <v>420</v>
      </c>
      <c r="AI102" s="132">
        <f t="shared" si="131"/>
        <v>310</v>
      </c>
      <c r="AJ102" s="135">
        <f>'ĐẤT PNN'!I102-'ĐẤT NN'!P102</f>
        <v>660</v>
      </c>
    </row>
    <row r="103" spans="1:36" s="17" customFormat="1" ht="96" customHeight="1" x14ac:dyDescent="0.25">
      <c r="A103" s="128">
        <f>'ĐẤT PNN'!A103</f>
        <v>98</v>
      </c>
      <c r="B103" s="128" t="str">
        <f>'ĐẤT PNN'!B103</f>
        <v>VT4*0,8</v>
      </c>
      <c r="C103" s="32" t="str">
        <f t="shared" si="165"/>
        <v>TB56DT</v>
      </c>
      <c r="D103" s="51" t="s">
        <v>358</v>
      </c>
      <c r="E103" s="51" t="s">
        <v>265</v>
      </c>
      <c r="F103" s="51" t="s">
        <v>359</v>
      </c>
      <c r="G103" s="51" t="s">
        <v>353</v>
      </c>
      <c r="H103" s="128" t="str">
        <f t="shared" si="123"/>
        <v>Xã Trảng BomTTTBVị trí 1250</v>
      </c>
      <c r="I103" s="128"/>
      <c r="J103" s="128"/>
      <c r="K103" s="187" t="str">
        <f>'ĐẤT PNN'!D103</f>
        <v>Các tuyến đường giao thông không đấu nối trực tiếp và thông ra Đường Hà Huy Giáp đoạn từ Đường 29 tháng 4 đến Bên phải, đến hết ranh thửa đất số 261 tờ BĐĐC số 30; Bên trái, đến hết ranh thửa đất số 145, tờ BĐĐC số 30 (xã Trảng Bom) có hiện trạng là đường nhựa, bê tông xi măng:
- Có bề rộng từ ≥3m đến &lt;5m, cách đường giao thông &gt;600m.
- Có bề rộng &lt;3m, cách đường giao thông &gt;200m.</v>
      </c>
      <c r="L103" s="187"/>
      <c r="M103" s="187"/>
      <c r="N103" s="130">
        <f t="shared" si="166"/>
        <v>180</v>
      </c>
      <c r="O103" s="130">
        <f t="shared" si="167"/>
        <v>170</v>
      </c>
      <c r="P103" s="130">
        <v>320</v>
      </c>
      <c r="Q103" s="130">
        <v>310</v>
      </c>
      <c r="R103" s="119">
        <v>1.1299999999999999</v>
      </c>
      <c r="S103" s="136">
        <f t="shared" si="168"/>
        <v>250</v>
      </c>
      <c r="T103" s="136">
        <f t="shared" si="169"/>
        <v>220</v>
      </c>
      <c r="U103" s="136">
        <f t="shared" si="170"/>
        <v>200</v>
      </c>
      <c r="V103" s="136">
        <f t="shared" si="171"/>
        <v>180</v>
      </c>
      <c r="W103" s="132">
        <f t="shared" si="124"/>
        <v>830</v>
      </c>
      <c r="X103" s="132">
        <f t="shared" si="125"/>
        <v>550</v>
      </c>
      <c r="Y103" s="132">
        <f t="shared" si="126"/>
        <v>440</v>
      </c>
      <c r="Z103" s="132">
        <f t="shared" si="127"/>
        <v>320</v>
      </c>
      <c r="AA103" s="133">
        <f>'ĐẤT PNN'!U103</f>
        <v>3</v>
      </c>
      <c r="AB103" s="137">
        <f t="shared" si="172"/>
        <v>230</v>
      </c>
      <c r="AC103" s="137">
        <f t="shared" si="173"/>
        <v>210</v>
      </c>
      <c r="AD103" s="137">
        <f t="shared" si="174"/>
        <v>190</v>
      </c>
      <c r="AE103" s="137">
        <f t="shared" si="175"/>
        <v>170</v>
      </c>
      <c r="AF103" s="132">
        <f t="shared" si="128"/>
        <v>770</v>
      </c>
      <c r="AG103" s="132">
        <f t="shared" si="129"/>
        <v>530</v>
      </c>
      <c r="AH103" s="132">
        <f t="shared" si="130"/>
        <v>420</v>
      </c>
      <c r="AI103" s="132">
        <f t="shared" si="131"/>
        <v>310</v>
      </c>
      <c r="AJ103" s="135">
        <f>'ĐẤT PNN'!I103-'ĐẤT NN'!P103</f>
        <v>580</v>
      </c>
    </row>
    <row r="104" spans="1:36" s="17" customFormat="1" ht="47.25" x14ac:dyDescent="0.25">
      <c r="A104" s="128">
        <f>'ĐẤT PNN'!A104</f>
        <v>99</v>
      </c>
      <c r="B104" s="128" t="str">
        <f>'ĐẤT PNN'!B104</f>
        <v>TB65DT</v>
      </c>
      <c r="C104" s="32" t="str">
        <f>$B$104</f>
        <v>TB65DT</v>
      </c>
      <c r="D104" s="51" t="s">
        <v>351</v>
      </c>
      <c r="E104" s="51" t="s">
        <v>265</v>
      </c>
      <c r="F104" s="51" t="s">
        <v>352</v>
      </c>
      <c r="G104" s="51" t="s">
        <v>353</v>
      </c>
      <c r="H104" s="128" t="str">
        <f t="shared" si="123"/>
        <v>Xã Trảng BomTTTBVị trí 1250</v>
      </c>
      <c r="I104" s="118" t="s">
        <v>341</v>
      </c>
      <c r="J104" s="118" t="s">
        <v>342</v>
      </c>
      <c r="K104" s="129" t="str">
        <f>'ĐẤT PNN'!D104</f>
        <v>Đường Dương Bạch Mai</v>
      </c>
      <c r="L104" s="129" t="str">
        <f>'ĐẤT PNN'!E104</f>
        <v>Đường 29 tháng 4</v>
      </c>
      <c r="M104" s="129" t="str">
        <f>'ĐẤT PNN'!F104</f>
        <v>Đường 3 tháng 2</v>
      </c>
      <c r="N104" s="130">
        <f>S104</f>
        <v>250</v>
      </c>
      <c r="O104" s="130">
        <f>AB104</f>
        <v>230</v>
      </c>
      <c r="P104" s="130">
        <v>780</v>
      </c>
      <c r="Q104" s="130">
        <v>710</v>
      </c>
      <c r="R104" s="119">
        <v>1.1299999999999999</v>
      </c>
      <c r="S104" s="131">
        <v>250</v>
      </c>
      <c r="T104" s="131">
        <v>220</v>
      </c>
      <c r="U104" s="131">
        <v>200</v>
      </c>
      <c r="V104" s="131">
        <v>180</v>
      </c>
      <c r="W104" s="132">
        <f>ROUND(S104*3.1,-1)</f>
        <v>780</v>
      </c>
      <c r="X104" s="132">
        <f>ROUND(T104*2.2,-1)</f>
        <v>480</v>
      </c>
      <c r="Y104" s="132">
        <f>ROUND(U104*2,-1)</f>
        <v>400</v>
      </c>
      <c r="Z104" s="132">
        <f>ROUND(V104*1.7,-1)</f>
        <v>310</v>
      </c>
      <c r="AA104" s="133">
        <f>'ĐẤT PNN'!U104</f>
        <v>3</v>
      </c>
      <c r="AB104" s="134">
        <v>230</v>
      </c>
      <c r="AC104" s="134">
        <v>210</v>
      </c>
      <c r="AD104" s="134">
        <v>190</v>
      </c>
      <c r="AE104" s="134">
        <v>170</v>
      </c>
      <c r="AF104" s="132">
        <f>ROUND(AB104*3.1,-1)</f>
        <v>710</v>
      </c>
      <c r="AG104" s="132">
        <f>ROUND(AC104*2.2,-1)</f>
        <v>460</v>
      </c>
      <c r="AH104" s="132">
        <f>ROUND(AD104*2,-1)</f>
        <v>380</v>
      </c>
      <c r="AI104" s="132">
        <f>ROUND(AE104*1.7,-1)</f>
        <v>290</v>
      </c>
      <c r="AJ104" s="135">
        <f>'ĐẤT PNN'!I104-'ĐẤT NN'!P104</f>
        <v>2120</v>
      </c>
    </row>
    <row r="105" spans="1:36" s="17" customFormat="1" ht="96" customHeight="1" x14ac:dyDescent="0.25">
      <c r="A105" s="128">
        <f>'ĐẤT PNN'!A105</f>
        <v>100</v>
      </c>
      <c r="B105" s="128" t="str">
        <f>'ĐẤT PNN'!B105</f>
        <v>VT2</v>
      </c>
      <c r="C105" s="32" t="str">
        <f t="shared" ref="C105:C110" si="176">$B$104</f>
        <v>TB65DT</v>
      </c>
      <c r="D105" s="51" t="s">
        <v>354</v>
      </c>
      <c r="E105" s="51" t="s">
        <v>265</v>
      </c>
      <c r="F105" s="51" t="s">
        <v>355</v>
      </c>
      <c r="G105" s="51" t="s">
        <v>353</v>
      </c>
      <c r="H105" s="128" t="str">
        <f t="shared" si="123"/>
        <v>Xã Trảng BomTTTBVị trí 1250</v>
      </c>
      <c r="I105" s="128"/>
      <c r="J105" s="128"/>
      <c r="K105" s="187" t="str">
        <f>'ĐẤT PNN'!D105</f>
        <v>Các tuyến đường giao thông đấu nối trực tiếp ra Đường Dương Bạch Mai đoạn từ Đường 29 tháng 4 đến Đường 3 tháng 2 có hiện trạng là đường nhựa, bê tông xi măng:
- Có bề rộng ≥5m, cách đường giao thông ≤600m.
- Có bề rộng từ ≥3m đến &lt;5m, cách đường giao thông ≤400m.</v>
      </c>
      <c r="L105" s="187"/>
      <c r="M105" s="187"/>
      <c r="N105" s="130">
        <f t="shared" ref="N105:N110" si="177">IF(B105="VT2",T105,IF(B105="VT3",U105,IF(B105="VT2*0,8",T105,IF(B105="VT3*0,8",U105,V105))))</f>
        <v>220</v>
      </c>
      <c r="O105" s="130">
        <f t="shared" ref="O105:O110" si="178">IF(B105="VT2",AC105,IF(B105="VT3",AD105,IF(B105="VT2*0,8",AC105,IF(B105="VT3*0,8",AD105,AE105))))</f>
        <v>210</v>
      </c>
      <c r="P105" s="130">
        <v>550</v>
      </c>
      <c r="Q105" s="130">
        <v>530</v>
      </c>
      <c r="R105" s="119">
        <v>1.1299999999999999</v>
      </c>
      <c r="S105" s="136">
        <f t="shared" ref="S105:S110" si="179">S104</f>
        <v>250</v>
      </c>
      <c r="T105" s="136">
        <f t="shared" ref="T105:T110" si="180">T104</f>
        <v>220</v>
      </c>
      <c r="U105" s="136">
        <f t="shared" ref="U105:U110" si="181">U104</f>
        <v>200</v>
      </c>
      <c r="V105" s="136">
        <f t="shared" ref="V105:V110" si="182">V104</f>
        <v>180</v>
      </c>
      <c r="W105" s="132">
        <f t="shared" si="124"/>
        <v>830</v>
      </c>
      <c r="X105" s="132">
        <f t="shared" si="125"/>
        <v>550</v>
      </c>
      <c r="Y105" s="132">
        <f t="shared" si="126"/>
        <v>440</v>
      </c>
      <c r="Z105" s="132">
        <f t="shared" si="127"/>
        <v>320</v>
      </c>
      <c r="AA105" s="133">
        <f>'ĐẤT PNN'!U105</f>
        <v>3</v>
      </c>
      <c r="AB105" s="137">
        <f t="shared" ref="AB105:AB110" si="183">AB104</f>
        <v>230</v>
      </c>
      <c r="AC105" s="137">
        <f t="shared" ref="AC105:AC110" si="184">AC104</f>
        <v>210</v>
      </c>
      <c r="AD105" s="137">
        <f t="shared" ref="AD105:AD110" si="185">AD104</f>
        <v>190</v>
      </c>
      <c r="AE105" s="137">
        <f t="shared" ref="AE105:AE110" si="186">AE104</f>
        <v>170</v>
      </c>
      <c r="AF105" s="132">
        <f t="shared" si="128"/>
        <v>770</v>
      </c>
      <c r="AG105" s="132">
        <f t="shared" si="129"/>
        <v>530</v>
      </c>
      <c r="AH105" s="132">
        <f t="shared" si="130"/>
        <v>420</v>
      </c>
      <c r="AI105" s="132">
        <f t="shared" si="131"/>
        <v>310</v>
      </c>
      <c r="AJ105" s="135">
        <f>'ĐẤT PNN'!I105-'ĐẤT NN'!P105</f>
        <v>850</v>
      </c>
    </row>
    <row r="106" spans="1:36" s="17" customFormat="1" ht="96" customHeight="1" x14ac:dyDescent="0.25">
      <c r="A106" s="128">
        <f>'ĐẤT PNN'!A106</f>
        <v>101</v>
      </c>
      <c r="B106" s="128" t="str">
        <f>'ĐẤT PNN'!B106</f>
        <v>VT3</v>
      </c>
      <c r="C106" s="32" t="str">
        <f t="shared" si="176"/>
        <v>TB65DT</v>
      </c>
      <c r="D106" s="51" t="s">
        <v>356</v>
      </c>
      <c r="E106" s="51" t="s">
        <v>265</v>
      </c>
      <c r="F106" s="51" t="s">
        <v>357</v>
      </c>
      <c r="G106" s="51" t="s">
        <v>353</v>
      </c>
      <c r="H106" s="128" t="str">
        <f t="shared" si="123"/>
        <v>Xã Trảng BomTTTBVị trí 1250</v>
      </c>
      <c r="I106" s="128"/>
      <c r="J106" s="128"/>
      <c r="K106" s="187" t="str">
        <f>'ĐẤT PNN'!D106</f>
        <v>Các tuyến đường giao thông đấu nối trực tiếp ra Đường Dương Bạch Mai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L106" s="187"/>
      <c r="M106" s="187"/>
      <c r="N106" s="130">
        <f t="shared" si="177"/>
        <v>200</v>
      </c>
      <c r="O106" s="130">
        <f t="shared" si="178"/>
        <v>190</v>
      </c>
      <c r="P106" s="130">
        <v>440</v>
      </c>
      <c r="Q106" s="130">
        <v>420</v>
      </c>
      <c r="R106" s="119">
        <v>1.1299999999999999</v>
      </c>
      <c r="S106" s="136">
        <f t="shared" si="179"/>
        <v>250</v>
      </c>
      <c r="T106" s="136">
        <f t="shared" si="180"/>
        <v>220</v>
      </c>
      <c r="U106" s="136">
        <f t="shared" si="181"/>
        <v>200</v>
      </c>
      <c r="V106" s="136">
        <f t="shared" si="182"/>
        <v>180</v>
      </c>
      <c r="W106" s="132">
        <f t="shared" si="124"/>
        <v>830</v>
      </c>
      <c r="X106" s="132">
        <f t="shared" si="125"/>
        <v>550</v>
      </c>
      <c r="Y106" s="132">
        <f t="shared" si="126"/>
        <v>440</v>
      </c>
      <c r="Z106" s="132">
        <f t="shared" si="127"/>
        <v>320</v>
      </c>
      <c r="AA106" s="133">
        <f>'ĐẤT PNN'!U106</f>
        <v>3</v>
      </c>
      <c r="AB106" s="137">
        <f t="shared" si="183"/>
        <v>230</v>
      </c>
      <c r="AC106" s="137">
        <f t="shared" si="184"/>
        <v>210</v>
      </c>
      <c r="AD106" s="137">
        <f t="shared" si="185"/>
        <v>190</v>
      </c>
      <c r="AE106" s="137">
        <f t="shared" si="186"/>
        <v>170</v>
      </c>
      <c r="AF106" s="132">
        <f t="shared" si="128"/>
        <v>770</v>
      </c>
      <c r="AG106" s="132">
        <f t="shared" si="129"/>
        <v>530</v>
      </c>
      <c r="AH106" s="132">
        <f t="shared" si="130"/>
        <v>420</v>
      </c>
      <c r="AI106" s="132">
        <f t="shared" si="131"/>
        <v>310</v>
      </c>
      <c r="AJ106" s="135">
        <f>'ĐẤT PNN'!I106-'ĐẤT NN'!P106</f>
        <v>660</v>
      </c>
    </row>
    <row r="107" spans="1:36" s="17" customFormat="1" ht="96" customHeight="1" x14ac:dyDescent="0.25">
      <c r="A107" s="128">
        <f>'ĐẤT PNN'!A107</f>
        <v>102</v>
      </c>
      <c r="B107" s="128" t="str">
        <f>'ĐẤT PNN'!B107</f>
        <v>VT4</v>
      </c>
      <c r="C107" s="32" t="str">
        <f t="shared" si="176"/>
        <v>TB65DT</v>
      </c>
      <c r="D107" s="51" t="s">
        <v>358</v>
      </c>
      <c r="E107" s="51" t="s">
        <v>265</v>
      </c>
      <c r="F107" s="51" t="s">
        <v>359</v>
      </c>
      <c r="G107" s="51" t="s">
        <v>353</v>
      </c>
      <c r="H107" s="128" t="str">
        <f t="shared" si="123"/>
        <v>Xã Trảng BomTTTBVị trí 1250</v>
      </c>
      <c r="I107" s="128"/>
      <c r="J107" s="128"/>
      <c r="K107" s="187" t="str">
        <f>'ĐẤT PNN'!D107</f>
        <v>Các tuyến đường giao thông đấu nối trực tiếp ra Đường Dương Bạch Mai đoạn từ Đường 29 tháng 4 đến Đường 3 tháng 2 có hiện trạng là đường nhựa, bê tông xi măng:
- Có bề rộng từ ≥3m đến &lt;5m, cách đường giao thông &gt;600m.
- Có bề rộng &lt;3m, cách đường giao thông &gt;200m.</v>
      </c>
      <c r="L107" s="187"/>
      <c r="M107" s="187"/>
      <c r="N107" s="130">
        <f t="shared" si="177"/>
        <v>180</v>
      </c>
      <c r="O107" s="130">
        <f t="shared" si="178"/>
        <v>170</v>
      </c>
      <c r="P107" s="130">
        <v>320</v>
      </c>
      <c r="Q107" s="130">
        <v>310</v>
      </c>
      <c r="R107" s="119">
        <v>1.1299999999999999</v>
      </c>
      <c r="S107" s="136">
        <f t="shared" si="179"/>
        <v>250</v>
      </c>
      <c r="T107" s="136">
        <f t="shared" si="180"/>
        <v>220</v>
      </c>
      <c r="U107" s="136">
        <f t="shared" si="181"/>
        <v>200</v>
      </c>
      <c r="V107" s="136">
        <f t="shared" si="182"/>
        <v>180</v>
      </c>
      <c r="W107" s="132">
        <f t="shared" si="124"/>
        <v>830</v>
      </c>
      <c r="X107" s="132">
        <f t="shared" si="125"/>
        <v>550</v>
      </c>
      <c r="Y107" s="132">
        <f t="shared" si="126"/>
        <v>440</v>
      </c>
      <c r="Z107" s="132">
        <f t="shared" si="127"/>
        <v>320</v>
      </c>
      <c r="AA107" s="133">
        <f>'ĐẤT PNN'!U107</f>
        <v>3</v>
      </c>
      <c r="AB107" s="137">
        <f t="shared" si="183"/>
        <v>230</v>
      </c>
      <c r="AC107" s="137">
        <f t="shared" si="184"/>
        <v>210</v>
      </c>
      <c r="AD107" s="137">
        <f t="shared" si="185"/>
        <v>190</v>
      </c>
      <c r="AE107" s="137">
        <f t="shared" si="186"/>
        <v>170</v>
      </c>
      <c r="AF107" s="132">
        <f t="shared" si="128"/>
        <v>770</v>
      </c>
      <c r="AG107" s="132">
        <f t="shared" si="129"/>
        <v>530</v>
      </c>
      <c r="AH107" s="132">
        <f t="shared" si="130"/>
        <v>420</v>
      </c>
      <c r="AI107" s="132">
        <f t="shared" si="131"/>
        <v>310</v>
      </c>
      <c r="AJ107" s="135">
        <f>'ĐẤT PNN'!I107-'ĐẤT NN'!P107</f>
        <v>640</v>
      </c>
    </row>
    <row r="108" spans="1:36" s="17" customFormat="1" ht="96" customHeight="1" x14ac:dyDescent="0.25">
      <c r="A108" s="128">
        <f>'ĐẤT PNN'!A108</f>
        <v>103</v>
      </c>
      <c r="B108" s="128" t="str">
        <f>'ĐẤT PNN'!B108</f>
        <v>VT2*0,8</v>
      </c>
      <c r="C108" s="32" t="str">
        <f t="shared" si="176"/>
        <v>TB65DT</v>
      </c>
      <c r="D108" s="51" t="s">
        <v>354</v>
      </c>
      <c r="E108" s="51" t="s">
        <v>265</v>
      </c>
      <c r="F108" s="51" t="s">
        <v>355</v>
      </c>
      <c r="G108" s="51" t="s">
        <v>353</v>
      </c>
      <c r="H108" s="128" t="str">
        <f t="shared" si="123"/>
        <v>Xã Trảng BomTTTBVị trí 1250</v>
      </c>
      <c r="I108" s="128"/>
      <c r="J108" s="128"/>
      <c r="K108" s="187" t="str">
        <f>'ĐẤT PNN'!D108</f>
        <v>Các tuyến đường giao thông không đấu nối trực tiếp và thông ra Đường Dương Bạch Mai đoạn từ Đường 29 tháng 4 đến Đường 3 tháng 2 có hiện trạng là đường nhựa, bê tông xi măng:
- Có bề rộng ≥5m, cách đường giao thông ≤600m.
- Có bề rộng từ ≥3m đến &lt;5m, cách đường giao thông ≤400m.</v>
      </c>
      <c r="L108" s="187"/>
      <c r="M108" s="187"/>
      <c r="N108" s="130">
        <f t="shared" si="177"/>
        <v>220</v>
      </c>
      <c r="O108" s="130">
        <f t="shared" si="178"/>
        <v>210</v>
      </c>
      <c r="P108" s="130">
        <v>550</v>
      </c>
      <c r="Q108" s="130">
        <v>530</v>
      </c>
      <c r="R108" s="119">
        <v>1.1299999999999999</v>
      </c>
      <c r="S108" s="136">
        <f t="shared" si="179"/>
        <v>250</v>
      </c>
      <c r="T108" s="136">
        <f t="shared" si="180"/>
        <v>220</v>
      </c>
      <c r="U108" s="136">
        <f t="shared" si="181"/>
        <v>200</v>
      </c>
      <c r="V108" s="136">
        <f t="shared" si="182"/>
        <v>180</v>
      </c>
      <c r="W108" s="132">
        <f t="shared" si="124"/>
        <v>830</v>
      </c>
      <c r="X108" s="132">
        <f t="shared" si="125"/>
        <v>550</v>
      </c>
      <c r="Y108" s="132">
        <f t="shared" si="126"/>
        <v>440</v>
      </c>
      <c r="Z108" s="132">
        <f t="shared" si="127"/>
        <v>320</v>
      </c>
      <c r="AA108" s="133">
        <f>'ĐẤT PNN'!U108</f>
        <v>3</v>
      </c>
      <c r="AB108" s="137">
        <f t="shared" si="183"/>
        <v>230</v>
      </c>
      <c r="AC108" s="137">
        <f t="shared" si="184"/>
        <v>210</v>
      </c>
      <c r="AD108" s="137">
        <f t="shared" si="185"/>
        <v>190</v>
      </c>
      <c r="AE108" s="137">
        <f t="shared" si="186"/>
        <v>170</v>
      </c>
      <c r="AF108" s="132">
        <f t="shared" si="128"/>
        <v>770</v>
      </c>
      <c r="AG108" s="132">
        <f t="shared" si="129"/>
        <v>530</v>
      </c>
      <c r="AH108" s="132">
        <f t="shared" si="130"/>
        <v>420</v>
      </c>
      <c r="AI108" s="132">
        <f t="shared" si="131"/>
        <v>310</v>
      </c>
      <c r="AJ108" s="135">
        <f>'ĐẤT PNN'!I108-'ĐẤT NN'!P108</f>
        <v>750</v>
      </c>
    </row>
    <row r="109" spans="1:36" s="17" customFormat="1" ht="96" customHeight="1" x14ac:dyDescent="0.25">
      <c r="A109" s="128">
        <f>'ĐẤT PNN'!A109</f>
        <v>104</v>
      </c>
      <c r="B109" s="128" t="str">
        <f>'ĐẤT PNN'!B109</f>
        <v>VT3*0,8</v>
      </c>
      <c r="C109" s="32" t="str">
        <f t="shared" si="176"/>
        <v>TB65DT</v>
      </c>
      <c r="D109" s="51" t="s">
        <v>356</v>
      </c>
      <c r="E109" s="51" t="s">
        <v>265</v>
      </c>
      <c r="F109" s="51" t="s">
        <v>357</v>
      </c>
      <c r="G109" s="51" t="s">
        <v>353</v>
      </c>
      <c r="H109" s="128" t="str">
        <f t="shared" si="123"/>
        <v>Xã Trảng BomTTTBVị trí 1250</v>
      </c>
      <c r="I109" s="128"/>
      <c r="J109" s="128"/>
      <c r="K109" s="187" t="str">
        <f>'ĐẤT PNN'!D109</f>
        <v>Các tuyến đường giao thông không đấu nối trực tiếp và thông ra Đường Dương Bạch Mai đoạn từ Đường 29 tháng 4 đến Đường 3 tháng 2 có hiện trạng là đường nhựa, bê tông xi măng:
- Có bề rộng ≥5m, cách đường giao thông &gt;600m.
- Có bề rộng từ ≥3m đến &lt;5m, cách đường giao thông từ &gt;400m đến ≤600m.
- Có bề rộng &lt;3m, cách đường giao thông ≤200m.</v>
      </c>
      <c r="L109" s="187"/>
      <c r="M109" s="187"/>
      <c r="N109" s="130">
        <f t="shared" si="177"/>
        <v>200</v>
      </c>
      <c r="O109" s="130">
        <f t="shared" si="178"/>
        <v>190</v>
      </c>
      <c r="P109" s="130">
        <v>440</v>
      </c>
      <c r="Q109" s="130">
        <v>420</v>
      </c>
      <c r="R109" s="119">
        <v>1.1299999999999999</v>
      </c>
      <c r="S109" s="136">
        <f t="shared" si="179"/>
        <v>250</v>
      </c>
      <c r="T109" s="136">
        <f t="shared" si="180"/>
        <v>220</v>
      </c>
      <c r="U109" s="136">
        <f t="shared" si="181"/>
        <v>200</v>
      </c>
      <c r="V109" s="136">
        <f t="shared" si="182"/>
        <v>180</v>
      </c>
      <c r="W109" s="132">
        <f t="shared" si="124"/>
        <v>830</v>
      </c>
      <c r="X109" s="132">
        <f t="shared" si="125"/>
        <v>550</v>
      </c>
      <c r="Y109" s="132">
        <f t="shared" si="126"/>
        <v>440</v>
      </c>
      <c r="Z109" s="132">
        <f t="shared" si="127"/>
        <v>320</v>
      </c>
      <c r="AA109" s="133">
        <f>'ĐẤT PNN'!U109</f>
        <v>3</v>
      </c>
      <c r="AB109" s="137">
        <f t="shared" si="183"/>
        <v>230</v>
      </c>
      <c r="AC109" s="137">
        <f t="shared" si="184"/>
        <v>210</v>
      </c>
      <c r="AD109" s="137">
        <f t="shared" si="185"/>
        <v>190</v>
      </c>
      <c r="AE109" s="137">
        <f t="shared" si="186"/>
        <v>170</v>
      </c>
      <c r="AF109" s="132">
        <f t="shared" si="128"/>
        <v>770</v>
      </c>
      <c r="AG109" s="132">
        <f t="shared" si="129"/>
        <v>530</v>
      </c>
      <c r="AH109" s="132">
        <f t="shared" si="130"/>
        <v>420</v>
      </c>
      <c r="AI109" s="132">
        <f t="shared" si="131"/>
        <v>310</v>
      </c>
      <c r="AJ109" s="135">
        <f>'ĐẤT PNN'!I109-'ĐẤT NN'!P109</f>
        <v>520</v>
      </c>
    </row>
    <row r="110" spans="1:36" s="17" customFormat="1" ht="96" customHeight="1" x14ac:dyDescent="0.25">
      <c r="A110" s="128">
        <f>'ĐẤT PNN'!A110</f>
        <v>105</v>
      </c>
      <c r="B110" s="128" t="str">
        <f>'ĐẤT PNN'!B110</f>
        <v>VT4*0,8</v>
      </c>
      <c r="C110" s="32" t="str">
        <f t="shared" si="176"/>
        <v>TB65DT</v>
      </c>
      <c r="D110" s="51" t="s">
        <v>358</v>
      </c>
      <c r="E110" s="51" t="s">
        <v>265</v>
      </c>
      <c r="F110" s="51" t="s">
        <v>359</v>
      </c>
      <c r="G110" s="51" t="s">
        <v>353</v>
      </c>
      <c r="H110" s="128" t="str">
        <f t="shared" si="123"/>
        <v>Xã Trảng BomTTTBVị trí 1250</v>
      </c>
      <c r="I110" s="128"/>
      <c r="J110" s="128"/>
      <c r="K110" s="187" t="str">
        <f>'ĐẤT PNN'!D110</f>
        <v>Các tuyến đường giao thông không đấu nối trực tiếp và thông ra Đường Dương Bạch Mai đoạn từ Đường 29 tháng 4 đến Đường 3 tháng 2 có hiện trạng là đường nhựa, bê tông xi măng:
- Có bề rộng từ ≥3m đến &lt;5m, cách đường giao thông &gt;600m.
- Có bề rộng &lt;3m, cách đường giao thông &gt;200m.</v>
      </c>
      <c r="L110" s="187"/>
      <c r="M110" s="187"/>
      <c r="N110" s="130">
        <f t="shared" si="177"/>
        <v>180</v>
      </c>
      <c r="O110" s="130">
        <f t="shared" si="178"/>
        <v>170</v>
      </c>
      <c r="P110" s="130">
        <v>320</v>
      </c>
      <c r="Q110" s="130">
        <v>310</v>
      </c>
      <c r="R110" s="119">
        <v>1.1299999999999999</v>
      </c>
      <c r="S110" s="136">
        <f t="shared" si="179"/>
        <v>250</v>
      </c>
      <c r="T110" s="136">
        <f t="shared" si="180"/>
        <v>220</v>
      </c>
      <c r="U110" s="136">
        <f t="shared" si="181"/>
        <v>200</v>
      </c>
      <c r="V110" s="136">
        <f t="shared" si="182"/>
        <v>180</v>
      </c>
      <c r="W110" s="132">
        <f t="shared" si="124"/>
        <v>830</v>
      </c>
      <c r="X110" s="132">
        <f t="shared" si="125"/>
        <v>550</v>
      </c>
      <c r="Y110" s="132">
        <f t="shared" si="126"/>
        <v>440</v>
      </c>
      <c r="Z110" s="132">
        <f t="shared" si="127"/>
        <v>320</v>
      </c>
      <c r="AA110" s="133">
        <f>'ĐẤT PNN'!U110</f>
        <v>3</v>
      </c>
      <c r="AB110" s="137">
        <f t="shared" si="183"/>
        <v>230</v>
      </c>
      <c r="AC110" s="137">
        <f t="shared" si="184"/>
        <v>210</v>
      </c>
      <c r="AD110" s="137">
        <f t="shared" si="185"/>
        <v>190</v>
      </c>
      <c r="AE110" s="137">
        <f t="shared" si="186"/>
        <v>170</v>
      </c>
      <c r="AF110" s="132">
        <f t="shared" si="128"/>
        <v>770</v>
      </c>
      <c r="AG110" s="132">
        <f t="shared" si="129"/>
        <v>530</v>
      </c>
      <c r="AH110" s="132">
        <f t="shared" si="130"/>
        <v>420</v>
      </c>
      <c r="AI110" s="132">
        <f t="shared" si="131"/>
        <v>310</v>
      </c>
      <c r="AJ110" s="135">
        <f>'ĐẤT PNN'!I110-'ĐẤT NN'!P110</f>
        <v>520</v>
      </c>
    </row>
    <row r="111" spans="1:36" s="17" customFormat="1" ht="47.25" x14ac:dyDescent="0.25">
      <c r="A111" s="128">
        <f>'ĐẤT PNN'!A111</f>
        <v>106</v>
      </c>
      <c r="B111" s="128" t="str">
        <f>'ĐẤT PNN'!B111</f>
        <v>TB5DT</v>
      </c>
      <c r="C111" s="32" t="str">
        <f>$B$111</f>
        <v>TB5DT</v>
      </c>
      <c r="D111" s="51" t="s">
        <v>351</v>
      </c>
      <c r="E111" s="51" t="s">
        <v>265</v>
      </c>
      <c r="F111" s="51" t="s">
        <v>352</v>
      </c>
      <c r="G111" s="51" t="s">
        <v>353</v>
      </c>
      <c r="H111" s="128" t="str">
        <f t="shared" si="123"/>
        <v>Xã Trảng BomTTTBVị trí 1250</v>
      </c>
      <c r="I111" s="118" t="s">
        <v>341</v>
      </c>
      <c r="J111" s="118" t="s">
        <v>342</v>
      </c>
      <c r="K111" s="129" t="str">
        <f>'ĐẤT PNN'!D111</f>
        <v>Đường 19 tháng 8</v>
      </c>
      <c r="L111" s="129" t="str">
        <f>'ĐẤT PNN'!E111</f>
        <v>Đường Trần Phú</v>
      </c>
      <c r="M111" s="129" t="str">
        <f>'ĐẤT PNN'!F111</f>
        <v>Đường Lê Hồng Phong</v>
      </c>
      <c r="N111" s="130">
        <f>S111</f>
        <v>250</v>
      </c>
      <c r="O111" s="130">
        <f>AB111</f>
        <v>230</v>
      </c>
      <c r="P111" s="130">
        <v>780</v>
      </c>
      <c r="Q111" s="130">
        <v>710</v>
      </c>
      <c r="R111" s="119">
        <v>1.1299999999999999</v>
      </c>
      <c r="S111" s="131">
        <v>250</v>
      </c>
      <c r="T111" s="131">
        <v>220</v>
      </c>
      <c r="U111" s="131">
        <v>200</v>
      </c>
      <c r="V111" s="131">
        <v>180</v>
      </c>
      <c r="W111" s="132">
        <f>ROUND(S111*3.1,-1)</f>
        <v>780</v>
      </c>
      <c r="X111" s="132">
        <f>ROUND(T111*2.2,-1)</f>
        <v>480</v>
      </c>
      <c r="Y111" s="132">
        <f>ROUND(U111*2,-1)</f>
        <v>400</v>
      </c>
      <c r="Z111" s="132">
        <f>ROUND(V111*1.7,-1)</f>
        <v>310</v>
      </c>
      <c r="AA111" s="133">
        <f>'ĐẤT PNN'!U111</f>
        <v>3</v>
      </c>
      <c r="AB111" s="134">
        <v>230</v>
      </c>
      <c r="AC111" s="134">
        <v>210</v>
      </c>
      <c r="AD111" s="134">
        <v>190</v>
      </c>
      <c r="AE111" s="134">
        <v>170</v>
      </c>
      <c r="AF111" s="132">
        <f>ROUND(AB111*3.1,-1)</f>
        <v>710</v>
      </c>
      <c r="AG111" s="132">
        <f>ROUND(AC111*2.2,-1)</f>
        <v>460</v>
      </c>
      <c r="AH111" s="132">
        <f>ROUND(AD111*2,-1)</f>
        <v>380</v>
      </c>
      <c r="AI111" s="132">
        <f>ROUND(AE111*1.7,-1)</f>
        <v>290</v>
      </c>
      <c r="AJ111" s="135">
        <f>'ĐẤT PNN'!I111-'ĐẤT NN'!P111</f>
        <v>2320</v>
      </c>
    </row>
    <row r="112" spans="1:36" s="17" customFormat="1" ht="96" customHeight="1" x14ac:dyDescent="0.25">
      <c r="A112" s="128">
        <f>'ĐẤT PNN'!A112</f>
        <v>107</v>
      </c>
      <c r="B112" s="128" t="str">
        <f>'ĐẤT PNN'!B112</f>
        <v>VT2</v>
      </c>
      <c r="C112" s="32" t="str">
        <f t="shared" ref="C112:C117" si="187">$B$111</f>
        <v>TB5DT</v>
      </c>
      <c r="D112" s="51" t="s">
        <v>354</v>
      </c>
      <c r="E112" s="51" t="s">
        <v>265</v>
      </c>
      <c r="F112" s="51" t="s">
        <v>355</v>
      </c>
      <c r="G112" s="51" t="s">
        <v>353</v>
      </c>
      <c r="H112" s="128" t="str">
        <f t="shared" si="123"/>
        <v>Xã Trảng BomTTTBVị trí 1250</v>
      </c>
      <c r="I112" s="128"/>
      <c r="J112" s="128"/>
      <c r="K112" s="187" t="str">
        <f>'ĐẤT PNN'!D112</f>
        <v>Các tuyến đường giao thông đấu nối trực tiếp ra Đường 19 tháng 8 đoạn từ Đường Trần Phú đến Đường Lê Hồng Phong có hiện trạng là đường nhựa, bê tông xi măng:
- Có bề rộng ≥5m, cách đường giao thông ≤600m.
- Có bề rộng từ ≥3m đến &lt;5m, cách đường giao thông ≤400m.</v>
      </c>
      <c r="L112" s="187"/>
      <c r="M112" s="187"/>
      <c r="N112" s="130">
        <f t="shared" ref="N112:N117" si="188">IF(B112="VT2",T112,IF(B112="VT3",U112,IF(B112="VT2*0,8",T112,IF(B112="VT3*0,8",U112,V112))))</f>
        <v>220</v>
      </c>
      <c r="O112" s="130">
        <f t="shared" ref="O112:O117" si="189">IF(B112="VT2",AC112,IF(B112="VT3",AD112,IF(B112="VT2*0,8",AC112,IF(B112="VT3*0,8",AD112,AE112))))</f>
        <v>210</v>
      </c>
      <c r="P112" s="130">
        <v>550</v>
      </c>
      <c r="Q112" s="130">
        <v>530</v>
      </c>
      <c r="R112" s="119">
        <v>1.1299999999999999</v>
      </c>
      <c r="S112" s="136">
        <f t="shared" ref="S112:S117" si="190">S111</f>
        <v>250</v>
      </c>
      <c r="T112" s="136">
        <f t="shared" ref="T112:T117" si="191">T111</f>
        <v>220</v>
      </c>
      <c r="U112" s="136">
        <f t="shared" ref="U112:U117" si="192">U111</f>
        <v>200</v>
      </c>
      <c r="V112" s="136">
        <f t="shared" ref="V112:V117" si="193">V111</f>
        <v>180</v>
      </c>
      <c r="W112" s="132">
        <f t="shared" si="124"/>
        <v>830</v>
      </c>
      <c r="X112" s="132">
        <f t="shared" si="125"/>
        <v>550</v>
      </c>
      <c r="Y112" s="132">
        <f t="shared" si="126"/>
        <v>440</v>
      </c>
      <c r="Z112" s="132">
        <f t="shared" si="127"/>
        <v>320</v>
      </c>
      <c r="AA112" s="133">
        <f>'ĐẤT PNN'!U112</f>
        <v>3</v>
      </c>
      <c r="AB112" s="137">
        <f t="shared" ref="AB112:AB117" si="194">AB111</f>
        <v>230</v>
      </c>
      <c r="AC112" s="137">
        <f t="shared" ref="AC112:AC117" si="195">AC111</f>
        <v>210</v>
      </c>
      <c r="AD112" s="137">
        <f t="shared" ref="AD112:AD117" si="196">AD111</f>
        <v>190</v>
      </c>
      <c r="AE112" s="137">
        <f t="shared" ref="AE112:AE117" si="197">AE111</f>
        <v>170</v>
      </c>
      <c r="AF112" s="132">
        <f t="shared" si="128"/>
        <v>770</v>
      </c>
      <c r="AG112" s="132">
        <f t="shared" si="129"/>
        <v>530</v>
      </c>
      <c r="AH112" s="132">
        <f t="shared" si="130"/>
        <v>420</v>
      </c>
      <c r="AI112" s="132">
        <f t="shared" si="131"/>
        <v>310</v>
      </c>
      <c r="AJ112" s="135">
        <f>'ĐẤT PNN'!I112-'ĐẤT NN'!P112</f>
        <v>1050</v>
      </c>
    </row>
    <row r="113" spans="1:36" s="17" customFormat="1" ht="96" customHeight="1" x14ac:dyDescent="0.25">
      <c r="A113" s="128">
        <f>'ĐẤT PNN'!A113</f>
        <v>108</v>
      </c>
      <c r="B113" s="128" t="str">
        <f>'ĐẤT PNN'!B113</f>
        <v>VT3</v>
      </c>
      <c r="C113" s="32" t="str">
        <f t="shared" si="187"/>
        <v>TB5DT</v>
      </c>
      <c r="D113" s="51" t="s">
        <v>356</v>
      </c>
      <c r="E113" s="51" t="s">
        <v>265</v>
      </c>
      <c r="F113" s="51" t="s">
        <v>357</v>
      </c>
      <c r="G113" s="51" t="s">
        <v>353</v>
      </c>
      <c r="H113" s="128" t="str">
        <f t="shared" si="123"/>
        <v>Xã Trảng BomTTTBVị trí 1250</v>
      </c>
      <c r="I113" s="128"/>
      <c r="J113" s="128"/>
      <c r="K113" s="187" t="str">
        <f>'ĐẤT PNN'!D113</f>
        <v>Các tuyến đường giao thông đấu nối trực tiếp ra Đường 19 tháng 8 đoạn từ Đường Trần Phú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13" s="187"/>
      <c r="M113" s="187"/>
      <c r="N113" s="130">
        <f t="shared" si="188"/>
        <v>200</v>
      </c>
      <c r="O113" s="130">
        <f t="shared" si="189"/>
        <v>190</v>
      </c>
      <c r="P113" s="130">
        <v>440</v>
      </c>
      <c r="Q113" s="130">
        <v>420</v>
      </c>
      <c r="R113" s="119">
        <v>1.1299999999999999</v>
      </c>
      <c r="S113" s="136">
        <f t="shared" si="190"/>
        <v>250</v>
      </c>
      <c r="T113" s="136">
        <f t="shared" si="191"/>
        <v>220</v>
      </c>
      <c r="U113" s="136">
        <f t="shared" si="192"/>
        <v>200</v>
      </c>
      <c r="V113" s="136">
        <f t="shared" si="193"/>
        <v>180</v>
      </c>
      <c r="W113" s="132">
        <f t="shared" si="124"/>
        <v>830</v>
      </c>
      <c r="X113" s="132">
        <f t="shared" si="125"/>
        <v>550</v>
      </c>
      <c r="Y113" s="132">
        <f t="shared" si="126"/>
        <v>440</v>
      </c>
      <c r="Z113" s="132">
        <f t="shared" si="127"/>
        <v>320</v>
      </c>
      <c r="AA113" s="133">
        <f>'ĐẤT PNN'!U113</f>
        <v>3</v>
      </c>
      <c r="AB113" s="137">
        <f t="shared" si="194"/>
        <v>230</v>
      </c>
      <c r="AC113" s="137">
        <f t="shared" si="195"/>
        <v>210</v>
      </c>
      <c r="AD113" s="137">
        <f t="shared" si="196"/>
        <v>190</v>
      </c>
      <c r="AE113" s="137">
        <f t="shared" si="197"/>
        <v>170</v>
      </c>
      <c r="AF113" s="132">
        <f t="shared" si="128"/>
        <v>770</v>
      </c>
      <c r="AG113" s="132">
        <f t="shared" si="129"/>
        <v>530</v>
      </c>
      <c r="AH113" s="132">
        <f t="shared" si="130"/>
        <v>420</v>
      </c>
      <c r="AI113" s="132">
        <f t="shared" si="131"/>
        <v>310</v>
      </c>
      <c r="AJ113" s="135">
        <f>'ĐẤT PNN'!I113-'ĐẤT NN'!P113</f>
        <v>860</v>
      </c>
    </row>
    <row r="114" spans="1:36" s="17" customFormat="1" ht="96" customHeight="1" x14ac:dyDescent="0.25">
      <c r="A114" s="128">
        <f>'ĐẤT PNN'!A114</f>
        <v>109</v>
      </c>
      <c r="B114" s="128" t="str">
        <f>'ĐẤT PNN'!B114</f>
        <v>VT4</v>
      </c>
      <c r="C114" s="32" t="str">
        <f t="shared" si="187"/>
        <v>TB5DT</v>
      </c>
      <c r="D114" s="51" t="s">
        <v>358</v>
      </c>
      <c r="E114" s="51" t="s">
        <v>265</v>
      </c>
      <c r="F114" s="51" t="s">
        <v>359</v>
      </c>
      <c r="G114" s="51" t="s">
        <v>353</v>
      </c>
      <c r="H114" s="128" t="str">
        <f t="shared" si="123"/>
        <v>Xã Trảng BomTTTBVị trí 1250</v>
      </c>
      <c r="I114" s="128"/>
      <c r="J114" s="128"/>
      <c r="K114" s="187" t="str">
        <f>'ĐẤT PNN'!D114</f>
        <v>Các tuyến đường giao thông đấu nối trực tiếp ra Đường 19 tháng 8 đoạn từ Đường Trần Phú đến Đường Lê Hồng Phong có hiện trạng là đường nhựa, bê tông xi măng:
- Có bề rộng từ ≥3m đến &lt;5m, cách đường giao thông &gt;600m.
- Có bề rộng &lt;3m, cách đường giao thông &gt;200m.</v>
      </c>
      <c r="L114" s="187"/>
      <c r="M114" s="187"/>
      <c r="N114" s="130">
        <f t="shared" si="188"/>
        <v>180</v>
      </c>
      <c r="O114" s="130">
        <f t="shared" si="189"/>
        <v>170</v>
      </c>
      <c r="P114" s="130">
        <v>320</v>
      </c>
      <c r="Q114" s="130">
        <v>310</v>
      </c>
      <c r="R114" s="119">
        <v>1.1299999999999999</v>
      </c>
      <c r="S114" s="136">
        <f t="shared" si="190"/>
        <v>250</v>
      </c>
      <c r="T114" s="136">
        <f t="shared" si="191"/>
        <v>220</v>
      </c>
      <c r="U114" s="136">
        <f t="shared" si="192"/>
        <v>200</v>
      </c>
      <c r="V114" s="136">
        <f t="shared" si="193"/>
        <v>180</v>
      </c>
      <c r="W114" s="132">
        <f t="shared" si="124"/>
        <v>830</v>
      </c>
      <c r="X114" s="132">
        <f t="shared" si="125"/>
        <v>550</v>
      </c>
      <c r="Y114" s="132">
        <f t="shared" si="126"/>
        <v>440</v>
      </c>
      <c r="Z114" s="132">
        <f t="shared" si="127"/>
        <v>320</v>
      </c>
      <c r="AA114" s="133">
        <f>'ĐẤT PNN'!U114</f>
        <v>3</v>
      </c>
      <c r="AB114" s="137">
        <f t="shared" si="194"/>
        <v>230</v>
      </c>
      <c r="AC114" s="137">
        <f t="shared" si="195"/>
        <v>210</v>
      </c>
      <c r="AD114" s="137">
        <f t="shared" si="196"/>
        <v>190</v>
      </c>
      <c r="AE114" s="137">
        <f t="shared" si="197"/>
        <v>170</v>
      </c>
      <c r="AF114" s="132">
        <f t="shared" si="128"/>
        <v>770</v>
      </c>
      <c r="AG114" s="132">
        <f t="shared" si="129"/>
        <v>530</v>
      </c>
      <c r="AH114" s="132">
        <f t="shared" si="130"/>
        <v>420</v>
      </c>
      <c r="AI114" s="132">
        <f t="shared" si="131"/>
        <v>310</v>
      </c>
      <c r="AJ114" s="135">
        <f>'ĐẤT PNN'!I114-'ĐẤT NN'!P114</f>
        <v>680</v>
      </c>
    </row>
    <row r="115" spans="1:36" s="17" customFormat="1" ht="96" customHeight="1" x14ac:dyDescent="0.25">
      <c r="A115" s="128">
        <f>'ĐẤT PNN'!A115</f>
        <v>110</v>
      </c>
      <c r="B115" s="128" t="str">
        <f>'ĐẤT PNN'!B115</f>
        <v>VT2*0,8</v>
      </c>
      <c r="C115" s="32" t="str">
        <f t="shared" si="187"/>
        <v>TB5DT</v>
      </c>
      <c r="D115" s="51" t="s">
        <v>354</v>
      </c>
      <c r="E115" s="51" t="s">
        <v>265</v>
      </c>
      <c r="F115" s="51" t="s">
        <v>355</v>
      </c>
      <c r="G115" s="51" t="s">
        <v>353</v>
      </c>
      <c r="H115" s="128" t="str">
        <f t="shared" si="123"/>
        <v>Xã Trảng BomTTTBVị trí 1250</v>
      </c>
      <c r="I115" s="128"/>
      <c r="J115" s="128"/>
      <c r="K115" s="187" t="str">
        <f>'ĐẤT PNN'!D115</f>
        <v>Các tuyến đường giao thông không đấu nối trực tiếp và thông ra Đường 19 tháng 8 đoạn từ Đường Trần Phú đến Đường Lê Hồng Phong có hiện trạng là đường nhựa, bê tông xi măng:
- Có bề rộng ≥5m, cách đường giao thông ≤600m.
- Có bề rộng từ ≥3m đến &lt;5m, cách đường giao thông ≤400m.</v>
      </c>
      <c r="L115" s="187"/>
      <c r="M115" s="187"/>
      <c r="N115" s="130">
        <f t="shared" si="188"/>
        <v>220</v>
      </c>
      <c r="O115" s="130">
        <f t="shared" si="189"/>
        <v>210</v>
      </c>
      <c r="P115" s="130">
        <v>550</v>
      </c>
      <c r="Q115" s="130">
        <v>530</v>
      </c>
      <c r="R115" s="119">
        <v>1.1299999999999999</v>
      </c>
      <c r="S115" s="136">
        <f t="shared" si="190"/>
        <v>250</v>
      </c>
      <c r="T115" s="136">
        <f t="shared" si="191"/>
        <v>220</v>
      </c>
      <c r="U115" s="136">
        <f t="shared" si="192"/>
        <v>200</v>
      </c>
      <c r="V115" s="136">
        <f t="shared" si="193"/>
        <v>180</v>
      </c>
      <c r="W115" s="132">
        <f t="shared" si="124"/>
        <v>830</v>
      </c>
      <c r="X115" s="132">
        <f t="shared" si="125"/>
        <v>550</v>
      </c>
      <c r="Y115" s="132">
        <f t="shared" si="126"/>
        <v>440</v>
      </c>
      <c r="Z115" s="132">
        <f t="shared" si="127"/>
        <v>320</v>
      </c>
      <c r="AA115" s="133">
        <f>'ĐẤT PNN'!U115</f>
        <v>3</v>
      </c>
      <c r="AB115" s="137">
        <f t="shared" si="194"/>
        <v>230</v>
      </c>
      <c r="AC115" s="137">
        <f t="shared" si="195"/>
        <v>210</v>
      </c>
      <c r="AD115" s="137">
        <f t="shared" si="196"/>
        <v>190</v>
      </c>
      <c r="AE115" s="137">
        <f t="shared" si="197"/>
        <v>170</v>
      </c>
      <c r="AF115" s="132">
        <f t="shared" si="128"/>
        <v>770</v>
      </c>
      <c r="AG115" s="132">
        <f t="shared" si="129"/>
        <v>530</v>
      </c>
      <c r="AH115" s="132">
        <f t="shared" si="130"/>
        <v>420</v>
      </c>
      <c r="AI115" s="132">
        <f t="shared" si="131"/>
        <v>310</v>
      </c>
      <c r="AJ115" s="135">
        <f>'ĐẤT PNN'!I115-'ĐẤT NN'!P115</f>
        <v>850</v>
      </c>
    </row>
    <row r="116" spans="1:36" s="17" customFormat="1" ht="96" customHeight="1" x14ac:dyDescent="0.25">
      <c r="A116" s="128">
        <f>'ĐẤT PNN'!A116</f>
        <v>111</v>
      </c>
      <c r="B116" s="128" t="str">
        <f>'ĐẤT PNN'!B116</f>
        <v>VT3*0,8</v>
      </c>
      <c r="C116" s="32" t="str">
        <f t="shared" si="187"/>
        <v>TB5DT</v>
      </c>
      <c r="D116" s="51" t="s">
        <v>356</v>
      </c>
      <c r="E116" s="51" t="s">
        <v>265</v>
      </c>
      <c r="F116" s="51" t="s">
        <v>357</v>
      </c>
      <c r="G116" s="51" t="s">
        <v>353</v>
      </c>
      <c r="H116" s="128" t="str">
        <f t="shared" si="123"/>
        <v>Xã Trảng BomTTTBVị trí 1250</v>
      </c>
      <c r="I116" s="128"/>
      <c r="J116" s="128"/>
      <c r="K116" s="187" t="str">
        <f>'ĐẤT PNN'!D116</f>
        <v>Các tuyến đường giao thông không đấu nối trực tiếp và thông ra Đường 19 tháng 8 đoạn từ Đường Trần Phú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16" s="187"/>
      <c r="M116" s="187"/>
      <c r="N116" s="130">
        <f t="shared" si="188"/>
        <v>200</v>
      </c>
      <c r="O116" s="130">
        <f t="shared" si="189"/>
        <v>190</v>
      </c>
      <c r="P116" s="130">
        <v>440</v>
      </c>
      <c r="Q116" s="130">
        <v>420</v>
      </c>
      <c r="R116" s="119">
        <v>1.1299999999999999</v>
      </c>
      <c r="S116" s="136">
        <f t="shared" si="190"/>
        <v>250</v>
      </c>
      <c r="T116" s="136">
        <f t="shared" si="191"/>
        <v>220</v>
      </c>
      <c r="U116" s="136">
        <f t="shared" si="192"/>
        <v>200</v>
      </c>
      <c r="V116" s="136">
        <f t="shared" si="193"/>
        <v>180</v>
      </c>
      <c r="W116" s="132">
        <f t="shared" si="124"/>
        <v>830</v>
      </c>
      <c r="X116" s="132">
        <f t="shared" si="125"/>
        <v>550</v>
      </c>
      <c r="Y116" s="132">
        <f t="shared" si="126"/>
        <v>440</v>
      </c>
      <c r="Z116" s="132">
        <f t="shared" si="127"/>
        <v>320</v>
      </c>
      <c r="AA116" s="133">
        <f>'ĐẤT PNN'!U116</f>
        <v>3</v>
      </c>
      <c r="AB116" s="137">
        <f t="shared" si="194"/>
        <v>230</v>
      </c>
      <c r="AC116" s="137">
        <f t="shared" si="195"/>
        <v>210</v>
      </c>
      <c r="AD116" s="137">
        <f t="shared" si="196"/>
        <v>190</v>
      </c>
      <c r="AE116" s="137">
        <f t="shared" si="197"/>
        <v>170</v>
      </c>
      <c r="AF116" s="132">
        <f t="shared" si="128"/>
        <v>770</v>
      </c>
      <c r="AG116" s="132">
        <f t="shared" si="129"/>
        <v>530</v>
      </c>
      <c r="AH116" s="132">
        <f t="shared" si="130"/>
        <v>420</v>
      </c>
      <c r="AI116" s="132">
        <f t="shared" si="131"/>
        <v>310</v>
      </c>
      <c r="AJ116" s="135">
        <f>'ĐẤT PNN'!I116-'ĐẤT NN'!P116</f>
        <v>660</v>
      </c>
    </row>
    <row r="117" spans="1:36" s="17" customFormat="1" ht="96" customHeight="1" x14ac:dyDescent="0.25">
      <c r="A117" s="128">
        <f>'ĐẤT PNN'!A117</f>
        <v>112</v>
      </c>
      <c r="B117" s="128" t="str">
        <f>'ĐẤT PNN'!B117</f>
        <v>VT4*0,8</v>
      </c>
      <c r="C117" s="32" t="str">
        <f t="shared" si="187"/>
        <v>TB5DT</v>
      </c>
      <c r="D117" s="51" t="s">
        <v>358</v>
      </c>
      <c r="E117" s="51" t="s">
        <v>265</v>
      </c>
      <c r="F117" s="51" t="s">
        <v>359</v>
      </c>
      <c r="G117" s="51" t="s">
        <v>353</v>
      </c>
      <c r="H117" s="128" t="str">
        <f t="shared" si="123"/>
        <v>Xã Trảng BomTTTBVị trí 1250</v>
      </c>
      <c r="I117" s="128"/>
      <c r="J117" s="128"/>
      <c r="K117" s="187" t="str">
        <f>'ĐẤT PNN'!D117</f>
        <v>Các tuyến đường giao thông không đấu nối trực tiếp và thông ra Đường 19 tháng 8 đoạn từ Đường Trần Phú đến Đường Lê Hồng Phong có hiện trạng là đường nhựa, bê tông xi măng:
- Có bề rộng từ ≥3m đến &lt;5m, cách đường giao thông &gt;600m.
- Có bề rộng &lt;3m, cách đường giao thông &gt;200m.</v>
      </c>
      <c r="L117" s="187"/>
      <c r="M117" s="187"/>
      <c r="N117" s="130">
        <f t="shared" si="188"/>
        <v>180</v>
      </c>
      <c r="O117" s="130">
        <f t="shared" si="189"/>
        <v>170</v>
      </c>
      <c r="P117" s="130">
        <v>320</v>
      </c>
      <c r="Q117" s="130">
        <v>310</v>
      </c>
      <c r="R117" s="119">
        <v>1.1299999999999999</v>
      </c>
      <c r="S117" s="136">
        <f t="shared" si="190"/>
        <v>250</v>
      </c>
      <c r="T117" s="136">
        <f t="shared" si="191"/>
        <v>220</v>
      </c>
      <c r="U117" s="136">
        <f t="shared" si="192"/>
        <v>200</v>
      </c>
      <c r="V117" s="136">
        <f t="shared" si="193"/>
        <v>180</v>
      </c>
      <c r="W117" s="132">
        <f t="shared" si="124"/>
        <v>830</v>
      </c>
      <c r="X117" s="132">
        <f t="shared" si="125"/>
        <v>550</v>
      </c>
      <c r="Y117" s="132">
        <f t="shared" si="126"/>
        <v>440</v>
      </c>
      <c r="Z117" s="132">
        <f t="shared" si="127"/>
        <v>320</v>
      </c>
      <c r="AA117" s="133">
        <f>'ĐẤT PNN'!U117</f>
        <v>3</v>
      </c>
      <c r="AB117" s="137">
        <f t="shared" si="194"/>
        <v>230</v>
      </c>
      <c r="AC117" s="137">
        <f t="shared" si="195"/>
        <v>210</v>
      </c>
      <c r="AD117" s="137">
        <f t="shared" si="196"/>
        <v>190</v>
      </c>
      <c r="AE117" s="137">
        <f t="shared" si="197"/>
        <v>170</v>
      </c>
      <c r="AF117" s="132">
        <f t="shared" si="128"/>
        <v>770</v>
      </c>
      <c r="AG117" s="132">
        <f t="shared" si="129"/>
        <v>530</v>
      </c>
      <c r="AH117" s="132">
        <f t="shared" si="130"/>
        <v>420</v>
      </c>
      <c r="AI117" s="132">
        <f t="shared" si="131"/>
        <v>310</v>
      </c>
      <c r="AJ117" s="135">
        <f>'ĐẤT PNN'!I117-'ĐẤT NN'!P117</f>
        <v>580</v>
      </c>
    </row>
    <row r="118" spans="1:36" s="17" customFormat="1" ht="47.25" x14ac:dyDescent="0.25">
      <c r="A118" s="128">
        <f>'ĐẤT PNN'!A118</f>
        <v>113</v>
      </c>
      <c r="B118" s="128" t="str">
        <f>'ĐẤT PNN'!B118</f>
        <v>TB13DT</v>
      </c>
      <c r="C118" s="32" t="str">
        <f>$B$118</f>
        <v>TB13DT</v>
      </c>
      <c r="D118" s="51" t="s">
        <v>351</v>
      </c>
      <c r="E118" s="51" t="s">
        <v>265</v>
      </c>
      <c r="F118" s="51" t="s">
        <v>352</v>
      </c>
      <c r="G118" s="51" t="s">
        <v>353</v>
      </c>
      <c r="H118" s="128" t="str">
        <f t="shared" si="123"/>
        <v>Xã Trảng BomTTTBVị trí 1250</v>
      </c>
      <c r="I118" s="118" t="s">
        <v>341</v>
      </c>
      <c r="J118" s="118" t="s">
        <v>342</v>
      </c>
      <c r="K118" s="129" t="str">
        <f>'ĐẤT PNN'!D118</f>
        <v>Đường Hoàng Tam Kỳ</v>
      </c>
      <c r="L118" s="129" t="str">
        <f>'ĐẤT PNN'!E118</f>
        <v>Đường Lê Hồng Phong</v>
      </c>
      <c r="M118" s="129" t="str">
        <f>'ĐẤT PNN'!F118</f>
        <v>Đường Nguyễn Văn Cừ</v>
      </c>
      <c r="N118" s="130">
        <f>S118</f>
        <v>250</v>
      </c>
      <c r="O118" s="130">
        <f>AB118</f>
        <v>230</v>
      </c>
      <c r="P118" s="130">
        <v>780</v>
      </c>
      <c r="Q118" s="130">
        <v>710</v>
      </c>
      <c r="R118" s="119">
        <v>1.1299999999999999</v>
      </c>
      <c r="S118" s="131">
        <v>250</v>
      </c>
      <c r="T118" s="131">
        <v>220</v>
      </c>
      <c r="U118" s="131">
        <v>200</v>
      </c>
      <c r="V118" s="131">
        <v>180</v>
      </c>
      <c r="W118" s="132">
        <f>ROUND(S118*3.1,-1)</f>
        <v>780</v>
      </c>
      <c r="X118" s="132">
        <f>ROUND(T118*2.2,-1)</f>
        <v>480</v>
      </c>
      <c r="Y118" s="132">
        <f>ROUND(U118*2,-1)</f>
        <v>400</v>
      </c>
      <c r="Z118" s="132">
        <f>ROUND(V118*1.7,-1)</f>
        <v>310</v>
      </c>
      <c r="AA118" s="133">
        <f>'ĐẤT PNN'!U118</f>
        <v>2</v>
      </c>
      <c r="AB118" s="134">
        <v>230</v>
      </c>
      <c r="AC118" s="134">
        <v>210</v>
      </c>
      <c r="AD118" s="134">
        <v>190</v>
      </c>
      <c r="AE118" s="134">
        <v>170</v>
      </c>
      <c r="AF118" s="132">
        <f>ROUND(AB118*3.1,-1)</f>
        <v>710</v>
      </c>
      <c r="AG118" s="132">
        <f>ROUND(AC118*2.2,-1)</f>
        <v>460</v>
      </c>
      <c r="AH118" s="132">
        <f>ROUND(AD118*2,-1)</f>
        <v>380</v>
      </c>
      <c r="AI118" s="132">
        <f>ROUND(AE118*1.7,-1)</f>
        <v>290</v>
      </c>
      <c r="AJ118" s="135">
        <f>'ĐẤT PNN'!I118-'ĐẤT NN'!P118</f>
        <v>2620</v>
      </c>
    </row>
    <row r="119" spans="1:36" s="17" customFormat="1" ht="96" customHeight="1" x14ac:dyDescent="0.25">
      <c r="A119" s="128">
        <f>'ĐẤT PNN'!A119</f>
        <v>114</v>
      </c>
      <c r="B119" s="128" t="str">
        <f>'ĐẤT PNN'!B119</f>
        <v>VT2</v>
      </c>
      <c r="C119" s="32" t="str">
        <f t="shared" ref="C119:C124" si="198">$B$118</f>
        <v>TB13DT</v>
      </c>
      <c r="D119" s="51" t="s">
        <v>354</v>
      </c>
      <c r="E119" s="51" t="s">
        <v>265</v>
      </c>
      <c r="F119" s="51" t="s">
        <v>355</v>
      </c>
      <c r="G119" s="51" t="s">
        <v>353</v>
      </c>
      <c r="H119" s="128" t="str">
        <f t="shared" si="123"/>
        <v>Xã Trảng BomTTTBVị trí 1250</v>
      </c>
      <c r="I119" s="128"/>
      <c r="J119" s="128"/>
      <c r="K119" s="187" t="str">
        <f>'ĐẤT PNN'!D119</f>
        <v>Các tuyến đường giao thông đấu nối trực tiếp ra Đường Hoàng Tam Kỳ đoạn từ Đường Lê Hồng Phong đến Đường Nguyễn Văn Cừ có hiện trạng là đường nhựa, bê tông xi măng:
- Có bề rộng ≥5m, cách đường giao thông ≤600m.
- Có bề rộng từ ≥3m đến &lt;5m, cách đường giao thông ≤400m.</v>
      </c>
      <c r="L119" s="187"/>
      <c r="M119" s="187"/>
      <c r="N119" s="130">
        <f t="shared" ref="N119:N124" si="199">IF(B119="VT2",T119,IF(B119="VT3",U119,IF(B119="VT2*0,8",T119,IF(B119="VT3*0,8",U119,V119))))</f>
        <v>220</v>
      </c>
      <c r="O119" s="130">
        <f t="shared" ref="O119:O124" si="200">IF(B119="VT2",AC119,IF(B119="VT3",AD119,IF(B119="VT2*0,8",AC119,IF(B119="VT3*0,8",AD119,AE119))))</f>
        <v>210</v>
      </c>
      <c r="P119" s="130">
        <v>550</v>
      </c>
      <c r="Q119" s="130">
        <v>530</v>
      </c>
      <c r="R119" s="119">
        <v>1.1299999999999999</v>
      </c>
      <c r="S119" s="136">
        <f t="shared" ref="S119:S124" si="201">S118</f>
        <v>250</v>
      </c>
      <c r="T119" s="136">
        <f t="shared" ref="T119:T124" si="202">T118</f>
        <v>220</v>
      </c>
      <c r="U119" s="136">
        <f t="shared" ref="U119:U124" si="203">U118</f>
        <v>200</v>
      </c>
      <c r="V119" s="136">
        <f t="shared" ref="V119:V124" si="204">V118</f>
        <v>180</v>
      </c>
      <c r="W119" s="132">
        <f t="shared" si="124"/>
        <v>830</v>
      </c>
      <c r="X119" s="132">
        <f t="shared" si="125"/>
        <v>550</v>
      </c>
      <c r="Y119" s="132">
        <f t="shared" si="126"/>
        <v>440</v>
      </c>
      <c r="Z119" s="132">
        <f t="shared" si="127"/>
        <v>320</v>
      </c>
      <c r="AA119" s="133">
        <f>'ĐẤT PNN'!U119</f>
        <v>2</v>
      </c>
      <c r="AB119" s="137">
        <f t="shared" ref="AB119:AB124" si="205">AB118</f>
        <v>230</v>
      </c>
      <c r="AC119" s="137">
        <f t="shared" ref="AC119:AC124" si="206">AC118</f>
        <v>210</v>
      </c>
      <c r="AD119" s="137">
        <f t="shared" ref="AD119:AD124" si="207">AD118</f>
        <v>190</v>
      </c>
      <c r="AE119" s="137">
        <f t="shared" ref="AE119:AE124" si="208">AE118</f>
        <v>170</v>
      </c>
      <c r="AF119" s="132">
        <f t="shared" si="128"/>
        <v>770</v>
      </c>
      <c r="AG119" s="132">
        <f t="shared" si="129"/>
        <v>530</v>
      </c>
      <c r="AH119" s="132">
        <f t="shared" si="130"/>
        <v>420</v>
      </c>
      <c r="AI119" s="132">
        <f t="shared" si="131"/>
        <v>310</v>
      </c>
      <c r="AJ119" s="135">
        <f>'ĐẤT PNN'!I119-'ĐẤT NN'!P119</f>
        <v>1450</v>
      </c>
    </row>
    <row r="120" spans="1:36" s="17" customFormat="1" ht="96" customHeight="1" x14ac:dyDescent="0.25">
      <c r="A120" s="128">
        <f>'ĐẤT PNN'!A120</f>
        <v>115</v>
      </c>
      <c r="B120" s="128" t="str">
        <f>'ĐẤT PNN'!B120</f>
        <v>VT3</v>
      </c>
      <c r="C120" s="32" t="str">
        <f t="shared" si="198"/>
        <v>TB13DT</v>
      </c>
      <c r="D120" s="51" t="s">
        <v>356</v>
      </c>
      <c r="E120" s="51" t="s">
        <v>265</v>
      </c>
      <c r="F120" s="51" t="s">
        <v>357</v>
      </c>
      <c r="G120" s="51" t="s">
        <v>353</v>
      </c>
      <c r="H120" s="128" t="str">
        <f t="shared" si="123"/>
        <v>Xã Trảng BomTTTBVị trí 1250</v>
      </c>
      <c r="I120" s="128"/>
      <c r="J120" s="128"/>
      <c r="K120" s="187" t="str">
        <f>'ĐẤT PNN'!D120</f>
        <v>Các tuyến đường giao thông đấu nối trực tiếp ra Đường Hoàng Tam Kỳ đoạn từ Đường Lê Hồng Phong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120" s="187"/>
      <c r="M120" s="187"/>
      <c r="N120" s="130">
        <f t="shared" si="199"/>
        <v>200</v>
      </c>
      <c r="O120" s="130">
        <f t="shared" si="200"/>
        <v>190</v>
      </c>
      <c r="P120" s="130">
        <v>440</v>
      </c>
      <c r="Q120" s="130">
        <v>420</v>
      </c>
      <c r="R120" s="119">
        <v>1.1299999999999999</v>
      </c>
      <c r="S120" s="136">
        <f t="shared" si="201"/>
        <v>250</v>
      </c>
      <c r="T120" s="136">
        <f t="shared" si="202"/>
        <v>220</v>
      </c>
      <c r="U120" s="136">
        <f t="shared" si="203"/>
        <v>200</v>
      </c>
      <c r="V120" s="136">
        <f t="shared" si="204"/>
        <v>180</v>
      </c>
      <c r="W120" s="132">
        <f t="shared" si="124"/>
        <v>830</v>
      </c>
      <c r="X120" s="132">
        <f t="shared" si="125"/>
        <v>550</v>
      </c>
      <c r="Y120" s="132">
        <f t="shared" si="126"/>
        <v>440</v>
      </c>
      <c r="Z120" s="132">
        <f t="shared" si="127"/>
        <v>320</v>
      </c>
      <c r="AA120" s="133">
        <f>'ĐẤT PNN'!U120</f>
        <v>2</v>
      </c>
      <c r="AB120" s="137">
        <f t="shared" si="205"/>
        <v>230</v>
      </c>
      <c r="AC120" s="137">
        <f t="shared" si="206"/>
        <v>210</v>
      </c>
      <c r="AD120" s="137">
        <f t="shared" si="207"/>
        <v>190</v>
      </c>
      <c r="AE120" s="137">
        <f t="shared" si="208"/>
        <v>170</v>
      </c>
      <c r="AF120" s="132">
        <f t="shared" si="128"/>
        <v>770</v>
      </c>
      <c r="AG120" s="132">
        <f t="shared" si="129"/>
        <v>530</v>
      </c>
      <c r="AH120" s="132">
        <f t="shared" si="130"/>
        <v>420</v>
      </c>
      <c r="AI120" s="132">
        <f t="shared" si="131"/>
        <v>310</v>
      </c>
      <c r="AJ120" s="135">
        <f>'ĐẤT PNN'!I120-'ĐẤT NN'!P120</f>
        <v>1060</v>
      </c>
    </row>
    <row r="121" spans="1:36" s="17" customFormat="1" ht="96" customHeight="1" x14ac:dyDescent="0.25">
      <c r="A121" s="128">
        <f>'ĐẤT PNN'!A121</f>
        <v>116</v>
      </c>
      <c r="B121" s="128" t="str">
        <f>'ĐẤT PNN'!B121</f>
        <v>VT4</v>
      </c>
      <c r="C121" s="32" t="str">
        <f t="shared" si="198"/>
        <v>TB13DT</v>
      </c>
      <c r="D121" s="51" t="s">
        <v>358</v>
      </c>
      <c r="E121" s="51" t="s">
        <v>265</v>
      </c>
      <c r="F121" s="51" t="s">
        <v>359</v>
      </c>
      <c r="G121" s="51" t="s">
        <v>353</v>
      </c>
      <c r="H121" s="128" t="str">
        <f t="shared" si="123"/>
        <v>Xã Trảng BomTTTBVị trí 1250</v>
      </c>
      <c r="I121" s="128"/>
      <c r="J121" s="128"/>
      <c r="K121" s="187" t="str">
        <f>'ĐẤT PNN'!D121</f>
        <v>Các tuyến đường giao thông đấu nối trực tiếp ra Đường Hoàng Tam Kỳ đoạn từ Đường Lê Hồng Phong đến Đường Nguyễn Văn Cừ có hiện trạng là đường nhựa, bê tông xi măng:
- Có bề rộng từ ≥3m đến &lt;5m, cách đường giao thông &gt;600m.
- Có bề rộng &lt;3m, cách đường giao thông &gt;200m.</v>
      </c>
      <c r="L121" s="187"/>
      <c r="M121" s="187"/>
      <c r="N121" s="130">
        <f t="shared" si="199"/>
        <v>180</v>
      </c>
      <c r="O121" s="130">
        <f t="shared" si="200"/>
        <v>170</v>
      </c>
      <c r="P121" s="130">
        <v>320</v>
      </c>
      <c r="Q121" s="130">
        <v>310</v>
      </c>
      <c r="R121" s="119">
        <v>1.1299999999999999</v>
      </c>
      <c r="S121" s="136">
        <f t="shared" si="201"/>
        <v>250</v>
      </c>
      <c r="T121" s="136">
        <f t="shared" si="202"/>
        <v>220</v>
      </c>
      <c r="U121" s="136">
        <f t="shared" si="203"/>
        <v>200</v>
      </c>
      <c r="V121" s="136">
        <f t="shared" si="204"/>
        <v>180</v>
      </c>
      <c r="W121" s="132">
        <f t="shared" si="124"/>
        <v>830</v>
      </c>
      <c r="X121" s="132">
        <f t="shared" si="125"/>
        <v>550</v>
      </c>
      <c r="Y121" s="132">
        <f t="shared" si="126"/>
        <v>440</v>
      </c>
      <c r="Z121" s="132">
        <f t="shared" si="127"/>
        <v>320</v>
      </c>
      <c r="AA121" s="133">
        <f>'ĐẤT PNN'!U121</f>
        <v>2</v>
      </c>
      <c r="AB121" s="137">
        <f t="shared" si="205"/>
        <v>230</v>
      </c>
      <c r="AC121" s="137">
        <f t="shared" si="206"/>
        <v>210</v>
      </c>
      <c r="AD121" s="137">
        <f t="shared" si="207"/>
        <v>190</v>
      </c>
      <c r="AE121" s="137">
        <f t="shared" si="208"/>
        <v>170</v>
      </c>
      <c r="AF121" s="132">
        <f t="shared" si="128"/>
        <v>770</v>
      </c>
      <c r="AG121" s="132">
        <f t="shared" si="129"/>
        <v>530</v>
      </c>
      <c r="AH121" s="132">
        <f t="shared" si="130"/>
        <v>420</v>
      </c>
      <c r="AI121" s="132">
        <f t="shared" si="131"/>
        <v>310</v>
      </c>
      <c r="AJ121" s="135">
        <f>'ĐẤT PNN'!I121-'ĐẤT NN'!P121</f>
        <v>640</v>
      </c>
    </row>
    <row r="122" spans="1:36" s="17" customFormat="1" ht="96" customHeight="1" x14ac:dyDescent="0.25">
      <c r="A122" s="128">
        <f>'ĐẤT PNN'!A122</f>
        <v>117</v>
      </c>
      <c r="B122" s="128" t="str">
        <f>'ĐẤT PNN'!B122</f>
        <v>VT2*0,8</v>
      </c>
      <c r="C122" s="32" t="str">
        <f t="shared" si="198"/>
        <v>TB13DT</v>
      </c>
      <c r="D122" s="51" t="s">
        <v>354</v>
      </c>
      <c r="E122" s="51" t="s">
        <v>265</v>
      </c>
      <c r="F122" s="51" t="s">
        <v>355</v>
      </c>
      <c r="G122" s="51" t="s">
        <v>353</v>
      </c>
      <c r="H122" s="128" t="str">
        <f t="shared" si="123"/>
        <v>Xã Trảng BomTTTBVị trí 1250</v>
      </c>
      <c r="I122" s="128"/>
      <c r="J122" s="128"/>
      <c r="K122" s="187" t="str">
        <f>'ĐẤT PNN'!D122</f>
        <v>Các tuyến đường giao thông không đấu nối trực tiếp và thông ra Đường Hoàng Tam Kỳ đoạn từ Đường Lê Hồng Phong đến Đường Nguyễn Văn Cừ có hiện trạng là đường nhựa, bê tông xi măng:
- Có bề rộng ≥5m, cách đường giao thông ≤600m.
- Có bề rộng từ ≥3m đến &lt;5m, cách đường giao thông ≤400m.</v>
      </c>
      <c r="L122" s="187"/>
      <c r="M122" s="187"/>
      <c r="N122" s="130">
        <f t="shared" si="199"/>
        <v>220</v>
      </c>
      <c r="O122" s="130">
        <f t="shared" si="200"/>
        <v>210</v>
      </c>
      <c r="P122" s="130">
        <v>550</v>
      </c>
      <c r="Q122" s="130">
        <v>530</v>
      </c>
      <c r="R122" s="119">
        <v>1.1299999999999999</v>
      </c>
      <c r="S122" s="136">
        <f t="shared" si="201"/>
        <v>250</v>
      </c>
      <c r="T122" s="136">
        <f t="shared" si="202"/>
        <v>220</v>
      </c>
      <c r="U122" s="136">
        <f t="shared" si="203"/>
        <v>200</v>
      </c>
      <c r="V122" s="136">
        <f t="shared" si="204"/>
        <v>180</v>
      </c>
      <c r="W122" s="132">
        <f t="shared" si="124"/>
        <v>830</v>
      </c>
      <c r="X122" s="132">
        <f t="shared" si="125"/>
        <v>550</v>
      </c>
      <c r="Y122" s="132">
        <f t="shared" si="126"/>
        <v>440</v>
      </c>
      <c r="Z122" s="132">
        <f t="shared" si="127"/>
        <v>320</v>
      </c>
      <c r="AA122" s="133">
        <f>'ĐẤT PNN'!U122</f>
        <v>2</v>
      </c>
      <c r="AB122" s="137">
        <f t="shared" si="205"/>
        <v>230</v>
      </c>
      <c r="AC122" s="137">
        <f t="shared" si="206"/>
        <v>210</v>
      </c>
      <c r="AD122" s="137">
        <f t="shared" si="207"/>
        <v>190</v>
      </c>
      <c r="AE122" s="137">
        <f t="shared" si="208"/>
        <v>170</v>
      </c>
      <c r="AF122" s="132">
        <f t="shared" si="128"/>
        <v>770</v>
      </c>
      <c r="AG122" s="132">
        <f t="shared" si="129"/>
        <v>530</v>
      </c>
      <c r="AH122" s="132">
        <f t="shared" si="130"/>
        <v>420</v>
      </c>
      <c r="AI122" s="132">
        <f t="shared" si="131"/>
        <v>310</v>
      </c>
      <c r="AJ122" s="135">
        <f>'ĐẤT PNN'!I122-'ĐẤT NN'!P122</f>
        <v>1350</v>
      </c>
    </row>
    <row r="123" spans="1:36" s="17" customFormat="1" ht="96" customHeight="1" x14ac:dyDescent="0.25">
      <c r="A123" s="128">
        <f>'ĐẤT PNN'!A123</f>
        <v>118</v>
      </c>
      <c r="B123" s="128" t="str">
        <f>'ĐẤT PNN'!B123</f>
        <v>VT3*0,8</v>
      </c>
      <c r="C123" s="32" t="str">
        <f t="shared" si="198"/>
        <v>TB13DT</v>
      </c>
      <c r="D123" s="51" t="s">
        <v>356</v>
      </c>
      <c r="E123" s="51" t="s">
        <v>265</v>
      </c>
      <c r="F123" s="51" t="s">
        <v>357</v>
      </c>
      <c r="G123" s="51" t="s">
        <v>353</v>
      </c>
      <c r="H123" s="128" t="str">
        <f t="shared" si="123"/>
        <v>Xã Trảng BomTTTBVị trí 1250</v>
      </c>
      <c r="I123" s="128"/>
      <c r="J123" s="128"/>
      <c r="K123" s="187" t="str">
        <f>'ĐẤT PNN'!D123</f>
        <v>Các tuyến đường giao thông không đấu nối trực tiếp và thông ra Đường Hoàng Tam Kỳ đoạn từ Đường Lê Hồng Phong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123" s="187"/>
      <c r="M123" s="187"/>
      <c r="N123" s="130">
        <f t="shared" si="199"/>
        <v>200</v>
      </c>
      <c r="O123" s="130">
        <f t="shared" si="200"/>
        <v>190</v>
      </c>
      <c r="P123" s="130">
        <v>440</v>
      </c>
      <c r="Q123" s="130">
        <v>420</v>
      </c>
      <c r="R123" s="119">
        <v>1.1299999999999999</v>
      </c>
      <c r="S123" s="136">
        <f t="shared" si="201"/>
        <v>250</v>
      </c>
      <c r="T123" s="136">
        <f t="shared" si="202"/>
        <v>220</v>
      </c>
      <c r="U123" s="136">
        <f t="shared" si="203"/>
        <v>200</v>
      </c>
      <c r="V123" s="136">
        <f t="shared" si="204"/>
        <v>180</v>
      </c>
      <c r="W123" s="132">
        <f t="shared" si="124"/>
        <v>830</v>
      </c>
      <c r="X123" s="132">
        <f t="shared" si="125"/>
        <v>550</v>
      </c>
      <c r="Y123" s="132">
        <f t="shared" si="126"/>
        <v>440</v>
      </c>
      <c r="Z123" s="132">
        <f t="shared" si="127"/>
        <v>320</v>
      </c>
      <c r="AA123" s="133">
        <f>'ĐẤT PNN'!U123</f>
        <v>2</v>
      </c>
      <c r="AB123" s="137">
        <f t="shared" si="205"/>
        <v>230</v>
      </c>
      <c r="AC123" s="137">
        <f t="shared" si="206"/>
        <v>210</v>
      </c>
      <c r="AD123" s="137">
        <f t="shared" si="207"/>
        <v>190</v>
      </c>
      <c r="AE123" s="137">
        <f t="shared" si="208"/>
        <v>170</v>
      </c>
      <c r="AF123" s="132">
        <f t="shared" si="128"/>
        <v>770</v>
      </c>
      <c r="AG123" s="132">
        <f t="shared" si="129"/>
        <v>530</v>
      </c>
      <c r="AH123" s="132">
        <f t="shared" si="130"/>
        <v>420</v>
      </c>
      <c r="AI123" s="132">
        <f t="shared" si="131"/>
        <v>310</v>
      </c>
      <c r="AJ123" s="135">
        <f>'ĐẤT PNN'!I123-'ĐẤT NN'!P123</f>
        <v>960</v>
      </c>
    </row>
    <row r="124" spans="1:36" s="17" customFormat="1" ht="96" customHeight="1" x14ac:dyDescent="0.25">
      <c r="A124" s="128">
        <f>'ĐẤT PNN'!A124</f>
        <v>119</v>
      </c>
      <c r="B124" s="128" t="str">
        <f>'ĐẤT PNN'!B124</f>
        <v>VT4*0,8</v>
      </c>
      <c r="C124" s="32" t="str">
        <f t="shared" si="198"/>
        <v>TB13DT</v>
      </c>
      <c r="D124" s="51" t="s">
        <v>358</v>
      </c>
      <c r="E124" s="51" t="s">
        <v>265</v>
      </c>
      <c r="F124" s="51" t="s">
        <v>359</v>
      </c>
      <c r="G124" s="51" t="s">
        <v>353</v>
      </c>
      <c r="H124" s="128" t="str">
        <f t="shared" si="123"/>
        <v>Xã Trảng BomTTTBVị trí 1250</v>
      </c>
      <c r="I124" s="128"/>
      <c r="J124" s="128"/>
      <c r="K124" s="187" t="str">
        <f>'ĐẤT PNN'!D124</f>
        <v>Các tuyến đường giao thông không đấu nối trực tiếp và thông ra Đường Hoàng Tam Kỳ đoạn từ Đường Lê Hồng Phong đến Đường Nguyễn Văn Cừ có hiện trạng là đường nhựa, bê tông xi măng:
- Có bề rộng từ ≥3m đến &lt;5m, cách đường giao thông &gt;600m.
- Có bề rộng &lt;3m, cách đường giao thông &gt;200m.</v>
      </c>
      <c r="L124" s="187"/>
      <c r="M124" s="187"/>
      <c r="N124" s="130">
        <f t="shared" si="199"/>
        <v>180</v>
      </c>
      <c r="O124" s="130">
        <f t="shared" si="200"/>
        <v>170</v>
      </c>
      <c r="P124" s="130">
        <v>320</v>
      </c>
      <c r="Q124" s="130">
        <v>310</v>
      </c>
      <c r="R124" s="119">
        <v>1.1299999999999999</v>
      </c>
      <c r="S124" s="136">
        <f t="shared" si="201"/>
        <v>250</v>
      </c>
      <c r="T124" s="136">
        <f t="shared" si="202"/>
        <v>220</v>
      </c>
      <c r="U124" s="136">
        <f t="shared" si="203"/>
        <v>200</v>
      </c>
      <c r="V124" s="136">
        <f t="shared" si="204"/>
        <v>180</v>
      </c>
      <c r="W124" s="132">
        <f t="shared" si="124"/>
        <v>830</v>
      </c>
      <c r="X124" s="132">
        <f t="shared" si="125"/>
        <v>550</v>
      </c>
      <c r="Y124" s="132">
        <f t="shared" si="126"/>
        <v>440</v>
      </c>
      <c r="Z124" s="132">
        <f t="shared" si="127"/>
        <v>320</v>
      </c>
      <c r="AA124" s="133">
        <f>'ĐẤT PNN'!U124</f>
        <v>2</v>
      </c>
      <c r="AB124" s="137">
        <f t="shared" si="205"/>
        <v>230</v>
      </c>
      <c r="AC124" s="137">
        <f t="shared" si="206"/>
        <v>210</v>
      </c>
      <c r="AD124" s="137">
        <f t="shared" si="207"/>
        <v>190</v>
      </c>
      <c r="AE124" s="137">
        <f t="shared" si="208"/>
        <v>170</v>
      </c>
      <c r="AF124" s="132">
        <f t="shared" si="128"/>
        <v>770</v>
      </c>
      <c r="AG124" s="132">
        <f t="shared" si="129"/>
        <v>530</v>
      </c>
      <c r="AH124" s="132">
        <f t="shared" si="130"/>
        <v>420</v>
      </c>
      <c r="AI124" s="132">
        <f t="shared" si="131"/>
        <v>310</v>
      </c>
      <c r="AJ124" s="135">
        <f>'ĐẤT PNN'!I124-'ĐẤT NN'!P124</f>
        <v>520</v>
      </c>
    </row>
    <row r="125" spans="1:36" s="17" customFormat="1" ht="47.25" x14ac:dyDescent="0.25">
      <c r="A125" s="128">
        <f>'ĐẤT PNN'!A125</f>
        <v>120</v>
      </c>
      <c r="B125" s="128" t="str">
        <f>'ĐẤT PNN'!B125</f>
        <v>TB14DT</v>
      </c>
      <c r="C125" s="32" t="str">
        <f>$B$125</f>
        <v>TB14DT</v>
      </c>
      <c r="D125" s="51" t="s">
        <v>351</v>
      </c>
      <c r="E125" s="51" t="s">
        <v>265</v>
      </c>
      <c r="F125" s="51" t="s">
        <v>352</v>
      </c>
      <c r="G125" s="51" t="s">
        <v>353</v>
      </c>
      <c r="H125" s="128" t="str">
        <f t="shared" si="123"/>
        <v>Xã Trảng BomTTTBVị trí 1250</v>
      </c>
      <c r="I125" s="118" t="s">
        <v>341</v>
      </c>
      <c r="J125" s="118" t="s">
        <v>342</v>
      </c>
      <c r="K125" s="129" t="str">
        <f>'ĐẤT PNN'!D125</f>
        <v>Đường Hoàng Việt</v>
      </c>
      <c r="L125" s="129" t="str">
        <f>'ĐẤT PNN'!E125</f>
        <v>Đường Nguyễn Văn Cừ</v>
      </c>
      <c r="M125" s="129" t="str">
        <f>'ĐẤT PNN'!F125</f>
        <v>Đường 30 tháng 4</v>
      </c>
      <c r="N125" s="130">
        <f>S125</f>
        <v>250</v>
      </c>
      <c r="O125" s="130">
        <f>AB125</f>
        <v>230</v>
      </c>
      <c r="P125" s="130">
        <v>780</v>
      </c>
      <c r="Q125" s="130">
        <v>710</v>
      </c>
      <c r="R125" s="119">
        <v>1.1299999999999999</v>
      </c>
      <c r="S125" s="131">
        <v>250</v>
      </c>
      <c r="T125" s="131">
        <v>220</v>
      </c>
      <c r="U125" s="131">
        <v>200</v>
      </c>
      <c r="V125" s="131">
        <v>180</v>
      </c>
      <c r="W125" s="132">
        <f>ROUND(S125*3.1,-1)</f>
        <v>780</v>
      </c>
      <c r="X125" s="132">
        <f>ROUND(T125*2.2,-1)</f>
        <v>480</v>
      </c>
      <c r="Y125" s="132">
        <f>ROUND(U125*2,-1)</f>
        <v>400</v>
      </c>
      <c r="Z125" s="132">
        <f>ROUND(V125*1.7,-1)</f>
        <v>310</v>
      </c>
      <c r="AA125" s="133">
        <f>'ĐẤT PNN'!U125</f>
        <v>2</v>
      </c>
      <c r="AB125" s="134">
        <v>230</v>
      </c>
      <c r="AC125" s="134">
        <v>210</v>
      </c>
      <c r="AD125" s="134">
        <v>190</v>
      </c>
      <c r="AE125" s="134">
        <v>170</v>
      </c>
      <c r="AF125" s="132">
        <f>ROUND(AB125*3.1,-1)</f>
        <v>710</v>
      </c>
      <c r="AG125" s="132">
        <f>ROUND(AC125*2.2,-1)</f>
        <v>460</v>
      </c>
      <c r="AH125" s="132">
        <f>ROUND(AD125*2,-1)</f>
        <v>380</v>
      </c>
      <c r="AI125" s="132">
        <f>ROUND(AE125*1.7,-1)</f>
        <v>290</v>
      </c>
      <c r="AJ125" s="135">
        <f>'ĐẤT PNN'!I125-'ĐẤT NN'!P125</f>
        <v>2620</v>
      </c>
    </row>
    <row r="126" spans="1:36" s="17" customFormat="1" ht="96" customHeight="1" x14ac:dyDescent="0.25">
      <c r="A126" s="128">
        <f>'ĐẤT PNN'!A126</f>
        <v>121</v>
      </c>
      <c r="B126" s="128" t="str">
        <f>'ĐẤT PNN'!B126</f>
        <v>VT2</v>
      </c>
      <c r="C126" s="32" t="str">
        <f t="shared" ref="C126:C131" si="209">$B$125</f>
        <v>TB14DT</v>
      </c>
      <c r="D126" s="51" t="s">
        <v>354</v>
      </c>
      <c r="E126" s="51" t="s">
        <v>265</v>
      </c>
      <c r="F126" s="51" t="s">
        <v>355</v>
      </c>
      <c r="G126" s="51" t="s">
        <v>353</v>
      </c>
      <c r="H126" s="128" t="str">
        <f t="shared" si="123"/>
        <v>Xã Trảng BomTTTBVị trí 1250</v>
      </c>
      <c r="I126" s="128"/>
      <c r="J126" s="128"/>
      <c r="K126" s="187" t="str">
        <f>'ĐẤT PNN'!D126</f>
        <v>Các tuyến đường giao thông đấu nối trực tiếp ra Đường Hoàng Việt đoạn từ Đường Nguyễn Văn Cừ đến Đường 30 tháng 4 có hiện trạng là đường nhựa, bê tông xi măng:
- Có bề rộng ≥5m, cách đường giao thông ≤600m.
- Có bề rộng từ ≥3m đến &lt;5m, cách đường giao thông ≤400m.</v>
      </c>
      <c r="L126" s="187"/>
      <c r="M126" s="187"/>
      <c r="N126" s="130">
        <f t="shared" ref="N126:N131" si="210">IF(B126="VT2",T126,IF(B126="VT3",U126,IF(B126="VT2*0,8",T126,IF(B126="VT3*0,8",U126,V126))))</f>
        <v>220</v>
      </c>
      <c r="O126" s="130">
        <f t="shared" ref="O126:O131" si="211">IF(B126="VT2",AC126,IF(B126="VT3",AD126,IF(B126="VT2*0,8",AC126,IF(B126="VT3*0,8",AD126,AE126))))</f>
        <v>210</v>
      </c>
      <c r="P126" s="130">
        <v>550</v>
      </c>
      <c r="Q126" s="130">
        <v>530</v>
      </c>
      <c r="R126" s="119">
        <v>1.1299999999999999</v>
      </c>
      <c r="S126" s="136">
        <f t="shared" ref="S126:S131" si="212">S125</f>
        <v>250</v>
      </c>
      <c r="T126" s="136">
        <f t="shared" ref="T126:T131" si="213">T125</f>
        <v>220</v>
      </c>
      <c r="U126" s="136">
        <f t="shared" ref="U126:U131" si="214">U125</f>
        <v>200</v>
      </c>
      <c r="V126" s="136">
        <f t="shared" ref="V126:V131" si="215">V125</f>
        <v>180</v>
      </c>
      <c r="W126" s="132">
        <f t="shared" si="124"/>
        <v>830</v>
      </c>
      <c r="X126" s="132">
        <f t="shared" si="125"/>
        <v>550</v>
      </c>
      <c r="Y126" s="132">
        <f t="shared" si="126"/>
        <v>440</v>
      </c>
      <c r="Z126" s="132">
        <f t="shared" si="127"/>
        <v>320</v>
      </c>
      <c r="AA126" s="133">
        <f>'ĐẤT PNN'!U126</f>
        <v>2</v>
      </c>
      <c r="AB126" s="137">
        <f t="shared" ref="AB126:AB131" si="216">AB125</f>
        <v>230</v>
      </c>
      <c r="AC126" s="137">
        <f t="shared" ref="AC126:AC131" si="217">AC125</f>
        <v>210</v>
      </c>
      <c r="AD126" s="137">
        <f t="shared" ref="AD126:AD131" si="218">AD125</f>
        <v>190</v>
      </c>
      <c r="AE126" s="137">
        <f t="shared" ref="AE126:AE131" si="219">AE125</f>
        <v>170</v>
      </c>
      <c r="AF126" s="132">
        <f t="shared" si="128"/>
        <v>770</v>
      </c>
      <c r="AG126" s="132">
        <f t="shared" si="129"/>
        <v>530</v>
      </c>
      <c r="AH126" s="132">
        <f t="shared" si="130"/>
        <v>420</v>
      </c>
      <c r="AI126" s="132">
        <f t="shared" si="131"/>
        <v>310</v>
      </c>
      <c r="AJ126" s="135">
        <f>'ĐẤT PNN'!I126-'ĐẤT NN'!P126</f>
        <v>1450</v>
      </c>
    </row>
    <row r="127" spans="1:36" s="17" customFormat="1" ht="96" customHeight="1" x14ac:dyDescent="0.25">
      <c r="A127" s="128">
        <f>'ĐẤT PNN'!A127</f>
        <v>122</v>
      </c>
      <c r="B127" s="128" t="str">
        <f>'ĐẤT PNN'!B127</f>
        <v>VT3</v>
      </c>
      <c r="C127" s="32" t="str">
        <f t="shared" si="209"/>
        <v>TB14DT</v>
      </c>
      <c r="D127" s="51" t="s">
        <v>356</v>
      </c>
      <c r="E127" s="51" t="s">
        <v>265</v>
      </c>
      <c r="F127" s="51" t="s">
        <v>357</v>
      </c>
      <c r="G127" s="51" t="s">
        <v>353</v>
      </c>
      <c r="H127" s="128" t="str">
        <f t="shared" si="123"/>
        <v>Xã Trảng BomTTTBVị trí 1250</v>
      </c>
      <c r="I127" s="128"/>
      <c r="J127" s="128"/>
      <c r="K127" s="187" t="str">
        <f>'ĐẤT PNN'!D127</f>
        <v>Các tuyến đường giao thông đấu nối trực tiếp ra Đường Hoàng Việt đoạn từ Đường Nguyễn Văn Cừ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127" s="187"/>
      <c r="M127" s="187"/>
      <c r="N127" s="130">
        <f t="shared" si="210"/>
        <v>200</v>
      </c>
      <c r="O127" s="130">
        <f t="shared" si="211"/>
        <v>190</v>
      </c>
      <c r="P127" s="130">
        <v>440</v>
      </c>
      <c r="Q127" s="130">
        <v>420</v>
      </c>
      <c r="R127" s="119">
        <v>1.1299999999999999</v>
      </c>
      <c r="S127" s="136">
        <f t="shared" si="212"/>
        <v>250</v>
      </c>
      <c r="T127" s="136">
        <f t="shared" si="213"/>
        <v>220</v>
      </c>
      <c r="U127" s="136">
        <f t="shared" si="214"/>
        <v>200</v>
      </c>
      <c r="V127" s="136">
        <f t="shared" si="215"/>
        <v>180</v>
      </c>
      <c r="W127" s="132">
        <f t="shared" si="124"/>
        <v>830</v>
      </c>
      <c r="X127" s="132">
        <f t="shared" si="125"/>
        <v>550</v>
      </c>
      <c r="Y127" s="132">
        <f t="shared" si="126"/>
        <v>440</v>
      </c>
      <c r="Z127" s="132">
        <f t="shared" si="127"/>
        <v>320</v>
      </c>
      <c r="AA127" s="133">
        <f>'ĐẤT PNN'!U127</f>
        <v>2</v>
      </c>
      <c r="AB127" s="137">
        <f t="shared" si="216"/>
        <v>230</v>
      </c>
      <c r="AC127" s="137">
        <f t="shared" si="217"/>
        <v>210</v>
      </c>
      <c r="AD127" s="137">
        <f t="shared" si="218"/>
        <v>190</v>
      </c>
      <c r="AE127" s="137">
        <f t="shared" si="219"/>
        <v>170</v>
      </c>
      <c r="AF127" s="132">
        <f t="shared" si="128"/>
        <v>770</v>
      </c>
      <c r="AG127" s="132">
        <f t="shared" si="129"/>
        <v>530</v>
      </c>
      <c r="AH127" s="132">
        <f t="shared" si="130"/>
        <v>420</v>
      </c>
      <c r="AI127" s="132">
        <f t="shared" si="131"/>
        <v>310</v>
      </c>
      <c r="AJ127" s="135">
        <f>'ĐẤT PNN'!I127-'ĐẤT NN'!P127</f>
        <v>1060</v>
      </c>
    </row>
    <row r="128" spans="1:36" s="17" customFormat="1" ht="96" customHeight="1" x14ac:dyDescent="0.25">
      <c r="A128" s="128">
        <f>'ĐẤT PNN'!A128</f>
        <v>123</v>
      </c>
      <c r="B128" s="128" t="str">
        <f>'ĐẤT PNN'!B128</f>
        <v>VT4</v>
      </c>
      <c r="C128" s="32" t="str">
        <f t="shared" si="209"/>
        <v>TB14DT</v>
      </c>
      <c r="D128" s="51" t="s">
        <v>358</v>
      </c>
      <c r="E128" s="51" t="s">
        <v>265</v>
      </c>
      <c r="F128" s="51" t="s">
        <v>359</v>
      </c>
      <c r="G128" s="51" t="s">
        <v>353</v>
      </c>
      <c r="H128" s="128" t="str">
        <f t="shared" si="123"/>
        <v>Xã Trảng BomTTTBVị trí 1250</v>
      </c>
      <c r="I128" s="128"/>
      <c r="J128" s="128"/>
      <c r="K128" s="187" t="str">
        <f>'ĐẤT PNN'!D128</f>
        <v>Các tuyến đường giao thông đấu nối trực tiếp ra Đường Hoàng Việt đoạn từ Đường Nguyễn Văn Cừ đến Đường 30 tháng 4 có hiện trạng là đường nhựa, bê tông xi măng:
- Có bề rộng từ ≥3m đến &lt;5m, cách đường giao thông &gt;600m.
- Có bề rộng &lt;3m, cách đường giao thông &gt;200m.</v>
      </c>
      <c r="L128" s="187"/>
      <c r="M128" s="187"/>
      <c r="N128" s="130">
        <f t="shared" si="210"/>
        <v>180</v>
      </c>
      <c r="O128" s="130">
        <f t="shared" si="211"/>
        <v>170</v>
      </c>
      <c r="P128" s="130">
        <v>320</v>
      </c>
      <c r="Q128" s="130">
        <v>310</v>
      </c>
      <c r="R128" s="119">
        <v>1.1299999999999999</v>
      </c>
      <c r="S128" s="136">
        <f t="shared" si="212"/>
        <v>250</v>
      </c>
      <c r="T128" s="136">
        <f t="shared" si="213"/>
        <v>220</v>
      </c>
      <c r="U128" s="136">
        <f t="shared" si="214"/>
        <v>200</v>
      </c>
      <c r="V128" s="136">
        <f t="shared" si="215"/>
        <v>180</v>
      </c>
      <c r="W128" s="132">
        <f t="shared" si="124"/>
        <v>830</v>
      </c>
      <c r="X128" s="132">
        <f t="shared" si="125"/>
        <v>550</v>
      </c>
      <c r="Y128" s="132">
        <f t="shared" si="126"/>
        <v>440</v>
      </c>
      <c r="Z128" s="132">
        <f t="shared" si="127"/>
        <v>320</v>
      </c>
      <c r="AA128" s="133">
        <f>'ĐẤT PNN'!U128</f>
        <v>2</v>
      </c>
      <c r="AB128" s="137">
        <f t="shared" si="216"/>
        <v>230</v>
      </c>
      <c r="AC128" s="137">
        <f t="shared" si="217"/>
        <v>210</v>
      </c>
      <c r="AD128" s="137">
        <f t="shared" si="218"/>
        <v>190</v>
      </c>
      <c r="AE128" s="137">
        <f t="shared" si="219"/>
        <v>170</v>
      </c>
      <c r="AF128" s="132">
        <f t="shared" si="128"/>
        <v>770</v>
      </c>
      <c r="AG128" s="132">
        <f t="shared" si="129"/>
        <v>530</v>
      </c>
      <c r="AH128" s="132">
        <f t="shared" si="130"/>
        <v>420</v>
      </c>
      <c r="AI128" s="132">
        <f t="shared" si="131"/>
        <v>310</v>
      </c>
      <c r="AJ128" s="135">
        <f>'ĐẤT PNN'!I128-'ĐẤT NN'!P128</f>
        <v>640</v>
      </c>
    </row>
    <row r="129" spans="1:36" s="17" customFormat="1" ht="96" customHeight="1" x14ac:dyDescent="0.25">
      <c r="A129" s="128">
        <f>'ĐẤT PNN'!A129</f>
        <v>124</v>
      </c>
      <c r="B129" s="128" t="str">
        <f>'ĐẤT PNN'!B129</f>
        <v>VT2*0,8</v>
      </c>
      <c r="C129" s="32" t="str">
        <f t="shared" si="209"/>
        <v>TB14DT</v>
      </c>
      <c r="D129" s="51" t="s">
        <v>354</v>
      </c>
      <c r="E129" s="51" t="s">
        <v>265</v>
      </c>
      <c r="F129" s="51" t="s">
        <v>355</v>
      </c>
      <c r="G129" s="51" t="s">
        <v>353</v>
      </c>
      <c r="H129" s="128" t="str">
        <f t="shared" si="123"/>
        <v>Xã Trảng BomTTTBVị trí 1250</v>
      </c>
      <c r="I129" s="128"/>
      <c r="J129" s="128"/>
      <c r="K129" s="187" t="str">
        <f>'ĐẤT PNN'!D129</f>
        <v>Các tuyến đường giao thông không đấu nối trực tiếp và thông ra Đường Hoàng Việt đoạn từ Đường Nguyễn Văn Cừ đến Đường 30 tháng 4 có hiện trạng là đường nhựa, bê tông xi măng:
- Có bề rộng ≥5m, cách đường giao thông ≤600m.
- Có bề rộng từ ≥3m đến &lt;5m, cách đường giao thông ≤400m.</v>
      </c>
      <c r="L129" s="187"/>
      <c r="M129" s="187"/>
      <c r="N129" s="130">
        <f t="shared" si="210"/>
        <v>220</v>
      </c>
      <c r="O129" s="130">
        <f t="shared" si="211"/>
        <v>210</v>
      </c>
      <c r="P129" s="130">
        <v>550</v>
      </c>
      <c r="Q129" s="130">
        <v>530</v>
      </c>
      <c r="R129" s="119">
        <v>1.1299999999999999</v>
      </c>
      <c r="S129" s="136">
        <f t="shared" si="212"/>
        <v>250</v>
      </c>
      <c r="T129" s="136">
        <f t="shared" si="213"/>
        <v>220</v>
      </c>
      <c r="U129" s="136">
        <f t="shared" si="214"/>
        <v>200</v>
      </c>
      <c r="V129" s="136">
        <f t="shared" si="215"/>
        <v>180</v>
      </c>
      <c r="W129" s="132">
        <f t="shared" si="124"/>
        <v>830</v>
      </c>
      <c r="X129" s="132">
        <f t="shared" si="125"/>
        <v>550</v>
      </c>
      <c r="Y129" s="132">
        <f t="shared" si="126"/>
        <v>440</v>
      </c>
      <c r="Z129" s="132">
        <f t="shared" si="127"/>
        <v>320</v>
      </c>
      <c r="AA129" s="133">
        <f>'ĐẤT PNN'!U129</f>
        <v>2</v>
      </c>
      <c r="AB129" s="137">
        <f t="shared" si="216"/>
        <v>230</v>
      </c>
      <c r="AC129" s="137">
        <f t="shared" si="217"/>
        <v>210</v>
      </c>
      <c r="AD129" s="137">
        <f t="shared" si="218"/>
        <v>190</v>
      </c>
      <c r="AE129" s="137">
        <f t="shared" si="219"/>
        <v>170</v>
      </c>
      <c r="AF129" s="132">
        <f t="shared" si="128"/>
        <v>770</v>
      </c>
      <c r="AG129" s="132">
        <f t="shared" si="129"/>
        <v>530</v>
      </c>
      <c r="AH129" s="132">
        <f t="shared" si="130"/>
        <v>420</v>
      </c>
      <c r="AI129" s="132">
        <f t="shared" si="131"/>
        <v>310</v>
      </c>
      <c r="AJ129" s="135">
        <f>'ĐẤT PNN'!I129-'ĐẤT NN'!P129</f>
        <v>1350</v>
      </c>
    </row>
    <row r="130" spans="1:36" s="17" customFormat="1" ht="96" customHeight="1" x14ac:dyDescent="0.25">
      <c r="A130" s="128">
        <f>'ĐẤT PNN'!A130</f>
        <v>125</v>
      </c>
      <c r="B130" s="128" t="str">
        <f>'ĐẤT PNN'!B130</f>
        <v>VT3*0,8</v>
      </c>
      <c r="C130" s="32" t="str">
        <f t="shared" si="209"/>
        <v>TB14DT</v>
      </c>
      <c r="D130" s="51" t="s">
        <v>356</v>
      </c>
      <c r="E130" s="51" t="s">
        <v>265</v>
      </c>
      <c r="F130" s="51" t="s">
        <v>357</v>
      </c>
      <c r="G130" s="51" t="s">
        <v>353</v>
      </c>
      <c r="H130" s="128" t="str">
        <f t="shared" si="123"/>
        <v>Xã Trảng BomTTTBVị trí 1250</v>
      </c>
      <c r="I130" s="128"/>
      <c r="J130" s="128"/>
      <c r="K130" s="187" t="str">
        <f>'ĐẤT PNN'!D130</f>
        <v>Các tuyến đường giao thông không đấu nối trực tiếp và thông ra Đường Hoàng Việt đoạn từ Đường Nguyễn Văn Cừ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130" s="187"/>
      <c r="M130" s="187"/>
      <c r="N130" s="130">
        <f t="shared" si="210"/>
        <v>200</v>
      </c>
      <c r="O130" s="130">
        <f t="shared" si="211"/>
        <v>190</v>
      </c>
      <c r="P130" s="130">
        <v>440</v>
      </c>
      <c r="Q130" s="130">
        <v>420</v>
      </c>
      <c r="R130" s="119">
        <v>1.1299999999999999</v>
      </c>
      <c r="S130" s="136">
        <f t="shared" si="212"/>
        <v>250</v>
      </c>
      <c r="T130" s="136">
        <f t="shared" si="213"/>
        <v>220</v>
      </c>
      <c r="U130" s="136">
        <f t="shared" si="214"/>
        <v>200</v>
      </c>
      <c r="V130" s="136">
        <f t="shared" si="215"/>
        <v>180</v>
      </c>
      <c r="W130" s="132">
        <f t="shared" si="124"/>
        <v>830</v>
      </c>
      <c r="X130" s="132">
        <f t="shared" si="125"/>
        <v>550</v>
      </c>
      <c r="Y130" s="132">
        <f t="shared" si="126"/>
        <v>440</v>
      </c>
      <c r="Z130" s="132">
        <f t="shared" si="127"/>
        <v>320</v>
      </c>
      <c r="AA130" s="133">
        <f>'ĐẤT PNN'!U130</f>
        <v>2</v>
      </c>
      <c r="AB130" s="137">
        <f t="shared" si="216"/>
        <v>230</v>
      </c>
      <c r="AC130" s="137">
        <f t="shared" si="217"/>
        <v>210</v>
      </c>
      <c r="AD130" s="137">
        <f t="shared" si="218"/>
        <v>190</v>
      </c>
      <c r="AE130" s="137">
        <f t="shared" si="219"/>
        <v>170</v>
      </c>
      <c r="AF130" s="132">
        <f t="shared" si="128"/>
        <v>770</v>
      </c>
      <c r="AG130" s="132">
        <f t="shared" si="129"/>
        <v>530</v>
      </c>
      <c r="AH130" s="132">
        <f t="shared" si="130"/>
        <v>420</v>
      </c>
      <c r="AI130" s="132">
        <f t="shared" si="131"/>
        <v>310</v>
      </c>
      <c r="AJ130" s="135">
        <f>'ĐẤT PNN'!I130-'ĐẤT NN'!P130</f>
        <v>960</v>
      </c>
    </row>
    <row r="131" spans="1:36" s="17" customFormat="1" ht="96" customHeight="1" x14ac:dyDescent="0.25">
      <c r="A131" s="128">
        <f>'ĐẤT PNN'!A131</f>
        <v>126</v>
      </c>
      <c r="B131" s="128" t="str">
        <f>'ĐẤT PNN'!B131</f>
        <v>VT4*0,8</v>
      </c>
      <c r="C131" s="32" t="str">
        <f t="shared" si="209"/>
        <v>TB14DT</v>
      </c>
      <c r="D131" s="51" t="s">
        <v>358</v>
      </c>
      <c r="E131" s="51" t="s">
        <v>265</v>
      </c>
      <c r="F131" s="51" t="s">
        <v>359</v>
      </c>
      <c r="G131" s="51" t="s">
        <v>353</v>
      </c>
      <c r="H131" s="128" t="str">
        <f t="shared" si="123"/>
        <v>Xã Trảng BomTTTBVị trí 1250</v>
      </c>
      <c r="I131" s="128"/>
      <c r="J131" s="128"/>
      <c r="K131" s="187" t="str">
        <f>'ĐẤT PNN'!D131</f>
        <v>Các tuyến đường giao thông không đấu nối trực tiếp và thông ra Đường Hoàng Việt đoạn từ Đường Nguyễn Văn Cừ đến Đường 30 tháng 4 có hiện trạng là đường nhựa, bê tông xi măng:
- Có bề rộng từ ≥3m đến &lt;5m, cách đường giao thông &gt;600m.
- Có bề rộng &lt;3m, cách đường giao thông &gt;200m.</v>
      </c>
      <c r="L131" s="187"/>
      <c r="M131" s="187"/>
      <c r="N131" s="130">
        <f t="shared" si="210"/>
        <v>180</v>
      </c>
      <c r="O131" s="130">
        <f t="shared" si="211"/>
        <v>170</v>
      </c>
      <c r="P131" s="130">
        <v>320</v>
      </c>
      <c r="Q131" s="130">
        <v>310</v>
      </c>
      <c r="R131" s="119">
        <v>1.1299999999999999</v>
      </c>
      <c r="S131" s="136">
        <f t="shared" si="212"/>
        <v>250</v>
      </c>
      <c r="T131" s="136">
        <f t="shared" si="213"/>
        <v>220</v>
      </c>
      <c r="U131" s="136">
        <f t="shared" si="214"/>
        <v>200</v>
      </c>
      <c r="V131" s="136">
        <f t="shared" si="215"/>
        <v>180</v>
      </c>
      <c r="W131" s="132">
        <f t="shared" si="124"/>
        <v>830</v>
      </c>
      <c r="X131" s="132">
        <f t="shared" si="125"/>
        <v>550</v>
      </c>
      <c r="Y131" s="132">
        <f t="shared" si="126"/>
        <v>440</v>
      </c>
      <c r="Z131" s="132">
        <f t="shared" si="127"/>
        <v>320</v>
      </c>
      <c r="AA131" s="133">
        <f>'ĐẤT PNN'!U131</f>
        <v>2</v>
      </c>
      <c r="AB131" s="137">
        <f t="shared" si="216"/>
        <v>230</v>
      </c>
      <c r="AC131" s="137">
        <f t="shared" si="217"/>
        <v>210</v>
      </c>
      <c r="AD131" s="137">
        <f t="shared" si="218"/>
        <v>190</v>
      </c>
      <c r="AE131" s="137">
        <f t="shared" si="219"/>
        <v>170</v>
      </c>
      <c r="AF131" s="132">
        <f t="shared" si="128"/>
        <v>770</v>
      </c>
      <c r="AG131" s="132">
        <f t="shared" si="129"/>
        <v>530</v>
      </c>
      <c r="AH131" s="132">
        <f t="shared" si="130"/>
        <v>420</v>
      </c>
      <c r="AI131" s="132">
        <f t="shared" si="131"/>
        <v>310</v>
      </c>
      <c r="AJ131" s="135">
        <f>'ĐẤT PNN'!I131-'ĐẤT NN'!P131</f>
        <v>520</v>
      </c>
    </row>
    <row r="132" spans="1:36" ht="62.25" customHeight="1" x14ac:dyDescent="0.25">
      <c r="A132" s="128">
        <f>'ĐẤT PNN'!A132</f>
        <v>127</v>
      </c>
      <c r="B132" s="128" t="str">
        <f>'ĐẤT PNN'!B132</f>
        <v>TB34DT</v>
      </c>
      <c r="C132" s="32" t="str">
        <f>$B$132</f>
        <v>TB34DT</v>
      </c>
      <c r="D132" s="51" t="s">
        <v>351</v>
      </c>
      <c r="E132" s="51" t="s">
        <v>265</v>
      </c>
      <c r="F132" s="51" t="s">
        <v>352</v>
      </c>
      <c r="G132" s="51" t="s">
        <v>353</v>
      </c>
      <c r="H132" s="128" t="str">
        <f t="shared" si="123"/>
        <v>Xã Trảng BomTTTBVị trí 1250</v>
      </c>
      <c r="I132" s="118" t="s">
        <v>341</v>
      </c>
      <c r="J132" s="118" t="s">
        <v>342</v>
      </c>
      <c r="K132" s="129" t="str">
        <f>'ĐẤT PNN'!D132</f>
        <v>Đường Nguyễn Sơn Hà</v>
      </c>
      <c r="L132" s="129" t="str">
        <f>'ĐẤT PNN'!E132</f>
        <v>Đường Lê Hồng Phong</v>
      </c>
      <c r="M132" s="129" t="str">
        <f>'ĐẤT PNN'!F132</f>
        <v>Đường 30 tháng 4</v>
      </c>
      <c r="N132" s="130">
        <f>S132</f>
        <v>250</v>
      </c>
      <c r="O132" s="130">
        <f>AB132</f>
        <v>230</v>
      </c>
      <c r="P132" s="130">
        <v>780</v>
      </c>
      <c r="Q132" s="130">
        <v>710</v>
      </c>
      <c r="R132" s="119">
        <v>1.1299999999999999</v>
      </c>
      <c r="S132" s="131">
        <v>250</v>
      </c>
      <c r="T132" s="131">
        <v>220</v>
      </c>
      <c r="U132" s="131">
        <v>200</v>
      </c>
      <c r="V132" s="131">
        <v>180</v>
      </c>
      <c r="W132" s="132">
        <f>ROUND(S132*3.1,-1)</f>
        <v>780</v>
      </c>
      <c r="X132" s="132">
        <f>ROUND(T132*2.2,-1)</f>
        <v>480</v>
      </c>
      <c r="Y132" s="132">
        <f>ROUND(U132*2,-1)</f>
        <v>400</v>
      </c>
      <c r="Z132" s="132">
        <f>ROUND(V132*1.7,-1)</f>
        <v>310</v>
      </c>
      <c r="AA132" s="133">
        <f>'ĐẤT PNN'!U132</f>
        <v>2</v>
      </c>
      <c r="AB132" s="134">
        <v>230</v>
      </c>
      <c r="AC132" s="134">
        <v>210</v>
      </c>
      <c r="AD132" s="134">
        <v>190</v>
      </c>
      <c r="AE132" s="134">
        <v>170</v>
      </c>
      <c r="AF132" s="132">
        <f>ROUND(AB132*3.1,-1)</f>
        <v>710</v>
      </c>
      <c r="AG132" s="132">
        <f>ROUND(AC132*2.2,-1)</f>
        <v>460</v>
      </c>
      <c r="AH132" s="132">
        <f>ROUND(AD132*2,-1)</f>
        <v>380</v>
      </c>
      <c r="AI132" s="132">
        <f>ROUND(AE132*1.7,-1)</f>
        <v>290</v>
      </c>
      <c r="AJ132" s="135">
        <f>'ĐẤT PNN'!I132-'ĐẤT NN'!P132</f>
        <v>2620</v>
      </c>
    </row>
    <row r="133" spans="1:36" ht="96" customHeight="1" x14ac:dyDescent="0.25">
      <c r="A133" s="128">
        <f>'ĐẤT PNN'!A133</f>
        <v>128</v>
      </c>
      <c r="B133" s="128" t="str">
        <f>'ĐẤT PNN'!B133</f>
        <v>VT2</v>
      </c>
      <c r="C133" s="32" t="str">
        <f t="shared" ref="C133:C138" si="220">$B$132</f>
        <v>TB34DT</v>
      </c>
      <c r="D133" s="51" t="s">
        <v>354</v>
      </c>
      <c r="E133" s="51" t="s">
        <v>265</v>
      </c>
      <c r="F133" s="51" t="s">
        <v>355</v>
      </c>
      <c r="G133" s="51" t="s">
        <v>353</v>
      </c>
      <c r="H133" s="128" t="str">
        <f t="shared" si="123"/>
        <v>Xã Trảng BomTTTBVị trí 1250</v>
      </c>
      <c r="I133" s="128"/>
      <c r="J133" s="128"/>
      <c r="K133" s="187" t="str">
        <f>'ĐẤT PNN'!D133</f>
        <v>Các tuyến đường giao thông đấu nối trực tiếp ra Đường Nguyễn Sơn Hà đoạn từ Đường Lê Hồng Phong đến Đường 30 tháng 4 có hiện trạng là đường nhựa, bê tông xi măng:
- Có bề rộng ≥5m, cách đường giao thông ≤600m.
- Có bề rộng từ ≥3m đến &lt;5m, cách đường giao thông ≤400m.</v>
      </c>
      <c r="L133" s="187"/>
      <c r="M133" s="187"/>
      <c r="N133" s="130">
        <f t="shared" ref="N133:N138" si="221">IF(B133="VT2",T133,IF(B133="VT3",U133,IF(B133="VT2*0,8",T133,IF(B133="VT3*0,8",U133,V133))))</f>
        <v>220</v>
      </c>
      <c r="O133" s="130">
        <f t="shared" ref="O133:O138" si="222">IF(B133="VT2",AC133,IF(B133="VT3",AD133,IF(B133="VT2*0,8",AC133,IF(B133="VT3*0,8",AD133,AE133))))</f>
        <v>210</v>
      </c>
      <c r="P133" s="130">
        <v>550</v>
      </c>
      <c r="Q133" s="130">
        <v>530</v>
      </c>
      <c r="R133" s="119">
        <v>1.1299999999999999</v>
      </c>
      <c r="S133" s="136">
        <f t="shared" ref="S133:S138" si="223">S132</f>
        <v>250</v>
      </c>
      <c r="T133" s="136">
        <f t="shared" ref="T133:T138" si="224">T132</f>
        <v>220</v>
      </c>
      <c r="U133" s="136">
        <f t="shared" ref="U133:U138" si="225">U132</f>
        <v>200</v>
      </c>
      <c r="V133" s="136">
        <f t="shared" ref="V133:V138" si="226">V132</f>
        <v>180</v>
      </c>
      <c r="W133" s="132">
        <f t="shared" si="124"/>
        <v>830</v>
      </c>
      <c r="X133" s="132">
        <f t="shared" si="125"/>
        <v>550</v>
      </c>
      <c r="Y133" s="132">
        <f t="shared" si="126"/>
        <v>440</v>
      </c>
      <c r="Z133" s="132">
        <f t="shared" si="127"/>
        <v>320</v>
      </c>
      <c r="AA133" s="133">
        <f>'ĐẤT PNN'!U133</f>
        <v>2</v>
      </c>
      <c r="AB133" s="137">
        <f t="shared" ref="AB133:AB138" si="227">AB132</f>
        <v>230</v>
      </c>
      <c r="AC133" s="137">
        <f t="shared" ref="AC133:AC138" si="228">AC132</f>
        <v>210</v>
      </c>
      <c r="AD133" s="137">
        <f t="shared" ref="AD133:AD138" si="229">AD132</f>
        <v>190</v>
      </c>
      <c r="AE133" s="137">
        <f t="shared" ref="AE133:AE138" si="230">AE132</f>
        <v>170</v>
      </c>
      <c r="AF133" s="132">
        <f t="shared" si="128"/>
        <v>770</v>
      </c>
      <c r="AG133" s="132">
        <f t="shared" si="129"/>
        <v>530</v>
      </c>
      <c r="AH133" s="132">
        <f t="shared" si="130"/>
        <v>420</v>
      </c>
      <c r="AI133" s="132">
        <f t="shared" si="131"/>
        <v>310</v>
      </c>
      <c r="AJ133" s="135">
        <f>'ĐẤT PNN'!I133-'ĐẤT NN'!P133</f>
        <v>1450</v>
      </c>
    </row>
    <row r="134" spans="1:36" ht="96" customHeight="1" x14ac:dyDescent="0.25">
      <c r="A134" s="128">
        <f>'ĐẤT PNN'!A134</f>
        <v>129</v>
      </c>
      <c r="B134" s="128" t="str">
        <f>'ĐẤT PNN'!B134</f>
        <v>VT3</v>
      </c>
      <c r="C134" s="32" t="str">
        <f t="shared" si="220"/>
        <v>TB34DT</v>
      </c>
      <c r="D134" s="51" t="s">
        <v>356</v>
      </c>
      <c r="E134" s="51" t="s">
        <v>265</v>
      </c>
      <c r="F134" s="51" t="s">
        <v>357</v>
      </c>
      <c r="G134" s="51" t="s">
        <v>353</v>
      </c>
      <c r="H134" s="128" t="str">
        <f t="shared" si="123"/>
        <v>Xã Trảng BomTTTBVị trí 1250</v>
      </c>
      <c r="I134" s="128"/>
      <c r="J134" s="128"/>
      <c r="K134" s="187" t="str">
        <f>'ĐẤT PNN'!D134</f>
        <v>Các tuyến đường giao thông đấu nối trực tiếp ra Đường Nguyễn Sơn Hà đoạn từ Đường Lê Hồng Phong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134" s="187"/>
      <c r="M134" s="187"/>
      <c r="N134" s="130">
        <f t="shared" si="221"/>
        <v>200</v>
      </c>
      <c r="O134" s="130">
        <f t="shared" si="222"/>
        <v>190</v>
      </c>
      <c r="P134" s="130">
        <v>440</v>
      </c>
      <c r="Q134" s="130">
        <v>420</v>
      </c>
      <c r="R134" s="119">
        <v>1.1299999999999999</v>
      </c>
      <c r="S134" s="136">
        <f t="shared" si="223"/>
        <v>250</v>
      </c>
      <c r="T134" s="136">
        <f t="shared" si="224"/>
        <v>220</v>
      </c>
      <c r="U134" s="136">
        <f t="shared" si="225"/>
        <v>200</v>
      </c>
      <c r="V134" s="136">
        <f t="shared" si="226"/>
        <v>180</v>
      </c>
      <c r="W134" s="132">
        <f t="shared" si="124"/>
        <v>830</v>
      </c>
      <c r="X134" s="132">
        <f t="shared" si="125"/>
        <v>550</v>
      </c>
      <c r="Y134" s="132">
        <f t="shared" si="126"/>
        <v>440</v>
      </c>
      <c r="Z134" s="132">
        <f t="shared" si="127"/>
        <v>320</v>
      </c>
      <c r="AA134" s="133">
        <f>'ĐẤT PNN'!U134</f>
        <v>2</v>
      </c>
      <c r="AB134" s="137">
        <f t="shared" si="227"/>
        <v>230</v>
      </c>
      <c r="AC134" s="137">
        <f t="shared" si="228"/>
        <v>210</v>
      </c>
      <c r="AD134" s="137">
        <f t="shared" si="229"/>
        <v>190</v>
      </c>
      <c r="AE134" s="137">
        <f t="shared" si="230"/>
        <v>170</v>
      </c>
      <c r="AF134" s="132">
        <f t="shared" si="128"/>
        <v>770</v>
      </c>
      <c r="AG134" s="132">
        <f t="shared" si="129"/>
        <v>530</v>
      </c>
      <c r="AH134" s="132">
        <f t="shared" si="130"/>
        <v>420</v>
      </c>
      <c r="AI134" s="132">
        <f t="shared" si="131"/>
        <v>310</v>
      </c>
      <c r="AJ134" s="135">
        <f>'ĐẤT PNN'!I134-'ĐẤT NN'!P134</f>
        <v>1060</v>
      </c>
    </row>
    <row r="135" spans="1:36" ht="96" customHeight="1" x14ac:dyDescent="0.25">
      <c r="A135" s="128">
        <f>'ĐẤT PNN'!A135</f>
        <v>130</v>
      </c>
      <c r="B135" s="128" t="str">
        <f>'ĐẤT PNN'!B135</f>
        <v>VT4</v>
      </c>
      <c r="C135" s="32" t="str">
        <f t="shared" si="220"/>
        <v>TB34DT</v>
      </c>
      <c r="D135" s="51" t="s">
        <v>358</v>
      </c>
      <c r="E135" s="51" t="s">
        <v>265</v>
      </c>
      <c r="F135" s="51" t="s">
        <v>359</v>
      </c>
      <c r="G135" s="51" t="s">
        <v>353</v>
      </c>
      <c r="H135" s="128" t="str">
        <f t="shared" ref="H135:H198" si="231">E135&amp;G135&amp;D$6&amp;$N$6</f>
        <v>Xã Trảng BomTTTBVị trí 1250</v>
      </c>
      <c r="I135" s="128"/>
      <c r="J135" s="128"/>
      <c r="K135" s="187" t="str">
        <f>'ĐẤT PNN'!D135</f>
        <v>Các tuyến đường giao thông đấu nối trực tiếp ra Đường Nguyễn Sơn Hà đoạn từ Đường Lê Hồng Phong đến Đường 30 tháng 4 có hiện trạng là đường nhựa, bê tông xi măng:
- Có bề rộng từ ≥3m đến &lt;5m, cách đường giao thông &gt;600m.
- Có bề rộng &lt;3m, cách đường giao thông &gt;200m.</v>
      </c>
      <c r="L135" s="187"/>
      <c r="M135" s="187"/>
      <c r="N135" s="130">
        <f t="shared" si="221"/>
        <v>180</v>
      </c>
      <c r="O135" s="130">
        <f t="shared" si="222"/>
        <v>170</v>
      </c>
      <c r="P135" s="130">
        <v>320</v>
      </c>
      <c r="Q135" s="130">
        <v>310</v>
      </c>
      <c r="R135" s="119">
        <v>1.1299999999999999</v>
      </c>
      <c r="S135" s="136">
        <f t="shared" si="223"/>
        <v>250</v>
      </c>
      <c r="T135" s="136">
        <f t="shared" si="224"/>
        <v>220</v>
      </c>
      <c r="U135" s="136">
        <f t="shared" si="225"/>
        <v>200</v>
      </c>
      <c r="V135" s="136">
        <f t="shared" si="226"/>
        <v>180</v>
      </c>
      <c r="W135" s="132">
        <f t="shared" ref="W135:W198" si="232">ROUND(S135*10/3,-1)</f>
        <v>830</v>
      </c>
      <c r="X135" s="132">
        <f t="shared" ref="X135:X198" si="233">ROUND(T135*2.5,-1)</f>
        <v>550</v>
      </c>
      <c r="Y135" s="132">
        <f t="shared" ref="Y135:Y198" si="234">ROUND(U135*2.2,-1)</f>
        <v>440</v>
      </c>
      <c r="Z135" s="132">
        <f t="shared" ref="Z135:Z198" si="235">ROUND(V135*1.8,-1)</f>
        <v>320</v>
      </c>
      <c r="AA135" s="133">
        <f>'ĐẤT PNN'!U135</f>
        <v>2</v>
      </c>
      <c r="AB135" s="137">
        <f t="shared" si="227"/>
        <v>230</v>
      </c>
      <c r="AC135" s="137">
        <f t="shared" si="228"/>
        <v>210</v>
      </c>
      <c r="AD135" s="137">
        <f t="shared" si="229"/>
        <v>190</v>
      </c>
      <c r="AE135" s="137">
        <f t="shared" si="230"/>
        <v>170</v>
      </c>
      <c r="AF135" s="132">
        <f t="shared" ref="AF135:AF198" si="236">ROUND(AB135*10/3,-1)</f>
        <v>770</v>
      </c>
      <c r="AG135" s="132">
        <f t="shared" ref="AG135:AG198" si="237">ROUND(AC135*2.5,-1)</f>
        <v>530</v>
      </c>
      <c r="AH135" s="132">
        <f t="shared" ref="AH135:AH198" si="238">ROUND(AD135*2.2,-1)</f>
        <v>420</v>
      </c>
      <c r="AI135" s="132">
        <f t="shared" ref="AI135:AI198" si="239">ROUND(AE135*1.8,-1)</f>
        <v>310</v>
      </c>
      <c r="AJ135" s="135">
        <f>'ĐẤT PNN'!I135-'ĐẤT NN'!P135</f>
        <v>640</v>
      </c>
    </row>
    <row r="136" spans="1:36" ht="96" customHeight="1" x14ac:dyDescent="0.25">
      <c r="A136" s="128">
        <f>'ĐẤT PNN'!A136</f>
        <v>131</v>
      </c>
      <c r="B136" s="128" t="str">
        <f>'ĐẤT PNN'!B136</f>
        <v>VT2*0,8</v>
      </c>
      <c r="C136" s="32" t="str">
        <f t="shared" si="220"/>
        <v>TB34DT</v>
      </c>
      <c r="D136" s="51" t="s">
        <v>354</v>
      </c>
      <c r="E136" s="51" t="s">
        <v>265</v>
      </c>
      <c r="F136" s="51" t="s">
        <v>355</v>
      </c>
      <c r="G136" s="51" t="s">
        <v>353</v>
      </c>
      <c r="H136" s="128" t="str">
        <f t="shared" si="231"/>
        <v>Xã Trảng BomTTTBVị trí 1250</v>
      </c>
      <c r="I136" s="128"/>
      <c r="J136" s="128"/>
      <c r="K136" s="187" t="str">
        <f>'ĐẤT PNN'!D136</f>
        <v>Các tuyến đường giao thông không đấu nối trực tiếp và thông ra Đường Nguyễn Sơn Hà đoạn từ Đường Lê Hồng Phong đến Đường 30 tháng 4 có hiện trạng là đường nhựa, bê tông xi măng:
- Có bề rộng ≥5m, cách đường giao thông ≤600m.
- Có bề rộng từ ≥3m đến &lt;5m, cách đường giao thông ≤400m.</v>
      </c>
      <c r="L136" s="187"/>
      <c r="M136" s="187"/>
      <c r="N136" s="130">
        <f t="shared" si="221"/>
        <v>220</v>
      </c>
      <c r="O136" s="130">
        <f t="shared" si="222"/>
        <v>210</v>
      </c>
      <c r="P136" s="130">
        <v>550</v>
      </c>
      <c r="Q136" s="130">
        <v>530</v>
      </c>
      <c r="R136" s="119">
        <v>1.1299999999999999</v>
      </c>
      <c r="S136" s="136">
        <f t="shared" si="223"/>
        <v>250</v>
      </c>
      <c r="T136" s="136">
        <f t="shared" si="224"/>
        <v>220</v>
      </c>
      <c r="U136" s="136">
        <f t="shared" si="225"/>
        <v>200</v>
      </c>
      <c r="V136" s="136">
        <f t="shared" si="226"/>
        <v>180</v>
      </c>
      <c r="W136" s="132">
        <f t="shared" si="232"/>
        <v>830</v>
      </c>
      <c r="X136" s="132">
        <f t="shared" si="233"/>
        <v>550</v>
      </c>
      <c r="Y136" s="132">
        <f t="shared" si="234"/>
        <v>440</v>
      </c>
      <c r="Z136" s="132">
        <f t="shared" si="235"/>
        <v>320</v>
      </c>
      <c r="AA136" s="133">
        <f>'ĐẤT PNN'!U136</f>
        <v>2</v>
      </c>
      <c r="AB136" s="137">
        <f t="shared" si="227"/>
        <v>230</v>
      </c>
      <c r="AC136" s="137">
        <f t="shared" si="228"/>
        <v>210</v>
      </c>
      <c r="AD136" s="137">
        <f t="shared" si="229"/>
        <v>190</v>
      </c>
      <c r="AE136" s="137">
        <f t="shared" si="230"/>
        <v>170</v>
      </c>
      <c r="AF136" s="132">
        <f t="shared" si="236"/>
        <v>770</v>
      </c>
      <c r="AG136" s="132">
        <f t="shared" si="237"/>
        <v>530</v>
      </c>
      <c r="AH136" s="132">
        <f t="shared" si="238"/>
        <v>420</v>
      </c>
      <c r="AI136" s="132">
        <f t="shared" si="239"/>
        <v>310</v>
      </c>
      <c r="AJ136" s="135">
        <f>'ĐẤT PNN'!I136-'ĐẤT NN'!P136</f>
        <v>1350</v>
      </c>
    </row>
    <row r="137" spans="1:36" ht="96" customHeight="1" x14ac:dyDescent="0.25">
      <c r="A137" s="128">
        <f>'ĐẤT PNN'!A137</f>
        <v>132</v>
      </c>
      <c r="B137" s="128" t="str">
        <f>'ĐẤT PNN'!B137</f>
        <v>VT3*0,8</v>
      </c>
      <c r="C137" s="32" t="str">
        <f t="shared" si="220"/>
        <v>TB34DT</v>
      </c>
      <c r="D137" s="51" t="s">
        <v>356</v>
      </c>
      <c r="E137" s="51" t="s">
        <v>265</v>
      </c>
      <c r="F137" s="51" t="s">
        <v>357</v>
      </c>
      <c r="G137" s="51" t="s">
        <v>353</v>
      </c>
      <c r="H137" s="128" t="str">
        <f t="shared" si="231"/>
        <v>Xã Trảng BomTTTBVị trí 1250</v>
      </c>
      <c r="I137" s="128"/>
      <c r="J137" s="128"/>
      <c r="K137" s="187" t="str">
        <f>'ĐẤT PNN'!D137</f>
        <v>Các tuyến đường giao thông không đấu nối trực tiếp và thông ra Đường Nguyễn Sơn Hà đoạn từ Đường Lê Hồng Phong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137" s="187"/>
      <c r="M137" s="187"/>
      <c r="N137" s="130">
        <f t="shared" si="221"/>
        <v>200</v>
      </c>
      <c r="O137" s="130">
        <f t="shared" si="222"/>
        <v>190</v>
      </c>
      <c r="P137" s="130">
        <v>440</v>
      </c>
      <c r="Q137" s="130">
        <v>420</v>
      </c>
      <c r="R137" s="119">
        <v>1.1299999999999999</v>
      </c>
      <c r="S137" s="136">
        <f t="shared" si="223"/>
        <v>250</v>
      </c>
      <c r="T137" s="136">
        <f t="shared" si="224"/>
        <v>220</v>
      </c>
      <c r="U137" s="136">
        <f t="shared" si="225"/>
        <v>200</v>
      </c>
      <c r="V137" s="136">
        <f t="shared" si="226"/>
        <v>180</v>
      </c>
      <c r="W137" s="132">
        <f t="shared" si="232"/>
        <v>830</v>
      </c>
      <c r="X137" s="132">
        <f t="shared" si="233"/>
        <v>550</v>
      </c>
      <c r="Y137" s="132">
        <f t="shared" si="234"/>
        <v>440</v>
      </c>
      <c r="Z137" s="132">
        <f t="shared" si="235"/>
        <v>320</v>
      </c>
      <c r="AA137" s="133">
        <f>'ĐẤT PNN'!U137</f>
        <v>2</v>
      </c>
      <c r="AB137" s="137">
        <f t="shared" si="227"/>
        <v>230</v>
      </c>
      <c r="AC137" s="137">
        <f t="shared" si="228"/>
        <v>210</v>
      </c>
      <c r="AD137" s="137">
        <f t="shared" si="229"/>
        <v>190</v>
      </c>
      <c r="AE137" s="137">
        <f t="shared" si="230"/>
        <v>170</v>
      </c>
      <c r="AF137" s="132">
        <f t="shared" si="236"/>
        <v>770</v>
      </c>
      <c r="AG137" s="132">
        <f t="shared" si="237"/>
        <v>530</v>
      </c>
      <c r="AH137" s="132">
        <f t="shared" si="238"/>
        <v>420</v>
      </c>
      <c r="AI137" s="132">
        <f t="shared" si="239"/>
        <v>310</v>
      </c>
      <c r="AJ137" s="135">
        <f>'ĐẤT PNN'!I137-'ĐẤT NN'!P137</f>
        <v>960</v>
      </c>
    </row>
    <row r="138" spans="1:36" ht="96" customHeight="1" x14ac:dyDescent="0.25">
      <c r="A138" s="128">
        <f>'ĐẤT PNN'!A138</f>
        <v>133</v>
      </c>
      <c r="B138" s="128" t="str">
        <f>'ĐẤT PNN'!B138</f>
        <v>VT4*0,8</v>
      </c>
      <c r="C138" s="32" t="str">
        <f t="shared" si="220"/>
        <v>TB34DT</v>
      </c>
      <c r="D138" s="51" t="s">
        <v>358</v>
      </c>
      <c r="E138" s="51" t="s">
        <v>265</v>
      </c>
      <c r="F138" s="51" t="s">
        <v>359</v>
      </c>
      <c r="G138" s="51" t="s">
        <v>353</v>
      </c>
      <c r="H138" s="128" t="str">
        <f t="shared" si="231"/>
        <v>Xã Trảng BomTTTBVị trí 1250</v>
      </c>
      <c r="I138" s="128"/>
      <c r="J138" s="128"/>
      <c r="K138" s="187" t="str">
        <f>'ĐẤT PNN'!D138</f>
        <v>Các tuyến đường giao thông không đấu nối trực tiếp và thông ra Đường Nguyễn Sơn Hà đoạn từ Đường Lê Hồng Phong đến Đường 30 tháng 4 có hiện trạng là đường nhựa, bê tông xi măng:
- Có bề rộng từ ≥3m đến &lt;5m, cách đường giao thông &gt;600m.
- Có bề rộng &lt;3m, cách đường giao thông &gt;200m.</v>
      </c>
      <c r="L138" s="187"/>
      <c r="M138" s="187"/>
      <c r="N138" s="130">
        <f t="shared" si="221"/>
        <v>180</v>
      </c>
      <c r="O138" s="130">
        <f t="shared" si="222"/>
        <v>170</v>
      </c>
      <c r="P138" s="130">
        <v>320</v>
      </c>
      <c r="Q138" s="130">
        <v>310</v>
      </c>
      <c r="R138" s="119">
        <v>1.1299999999999999</v>
      </c>
      <c r="S138" s="136">
        <f t="shared" si="223"/>
        <v>250</v>
      </c>
      <c r="T138" s="136">
        <f t="shared" si="224"/>
        <v>220</v>
      </c>
      <c r="U138" s="136">
        <f t="shared" si="225"/>
        <v>200</v>
      </c>
      <c r="V138" s="136">
        <f t="shared" si="226"/>
        <v>180</v>
      </c>
      <c r="W138" s="132">
        <f t="shared" si="232"/>
        <v>830</v>
      </c>
      <c r="X138" s="132">
        <f t="shared" si="233"/>
        <v>550</v>
      </c>
      <c r="Y138" s="132">
        <f t="shared" si="234"/>
        <v>440</v>
      </c>
      <c r="Z138" s="132">
        <f t="shared" si="235"/>
        <v>320</v>
      </c>
      <c r="AA138" s="133">
        <f>'ĐẤT PNN'!U138</f>
        <v>2</v>
      </c>
      <c r="AB138" s="137">
        <f t="shared" si="227"/>
        <v>230</v>
      </c>
      <c r="AC138" s="137">
        <f t="shared" si="228"/>
        <v>210</v>
      </c>
      <c r="AD138" s="137">
        <f t="shared" si="229"/>
        <v>190</v>
      </c>
      <c r="AE138" s="137">
        <f t="shared" si="230"/>
        <v>170</v>
      </c>
      <c r="AF138" s="132">
        <f t="shared" si="236"/>
        <v>770</v>
      </c>
      <c r="AG138" s="132">
        <f t="shared" si="237"/>
        <v>530</v>
      </c>
      <c r="AH138" s="132">
        <f t="shared" si="238"/>
        <v>420</v>
      </c>
      <c r="AI138" s="132">
        <f t="shared" si="239"/>
        <v>310</v>
      </c>
      <c r="AJ138" s="135">
        <f>'ĐẤT PNN'!I138-'ĐẤT NN'!P138</f>
        <v>520</v>
      </c>
    </row>
    <row r="139" spans="1:36" ht="47.25" x14ac:dyDescent="0.25">
      <c r="A139" s="128">
        <f>'ĐẤT PNN'!A139</f>
        <v>134</v>
      </c>
      <c r="B139" s="128" t="str">
        <f>'ĐẤT PNN'!B139</f>
        <v>TB2DT</v>
      </c>
      <c r="C139" s="32" t="str">
        <f>$B$139</f>
        <v>TB2DT</v>
      </c>
      <c r="D139" s="51" t="s">
        <v>351</v>
      </c>
      <c r="E139" s="51" t="s">
        <v>265</v>
      </c>
      <c r="F139" s="51" t="s">
        <v>352</v>
      </c>
      <c r="G139" s="51" t="s">
        <v>353</v>
      </c>
      <c r="H139" s="128" t="str">
        <f t="shared" si="231"/>
        <v>Xã Trảng BomTTTBVị trí 1250</v>
      </c>
      <c r="I139" s="118" t="s">
        <v>341</v>
      </c>
      <c r="J139" s="118" t="s">
        <v>342</v>
      </c>
      <c r="K139" s="129" t="str">
        <f>'ĐẤT PNN'!D139</f>
        <v>Đường 3 tháng 2</v>
      </c>
      <c r="L139" s="129" t="str">
        <f>'ĐẤT PNN'!E139</f>
        <v>Đường Trần Phú</v>
      </c>
      <c r="M139" s="129" t="str">
        <f>'ĐẤT PNN'!F139</f>
        <v>Đường Lê Duần</v>
      </c>
      <c r="N139" s="130">
        <f>S139</f>
        <v>250</v>
      </c>
      <c r="O139" s="130">
        <f>AB139</f>
        <v>230</v>
      </c>
      <c r="P139" s="130">
        <v>780</v>
      </c>
      <c r="Q139" s="130">
        <v>710</v>
      </c>
      <c r="R139" s="119">
        <v>1.1299999999999999</v>
      </c>
      <c r="S139" s="131">
        <v>250</v>
      </c>
      <c r="T139" s="131">
        <v>220</v>
      </c>
      <c r="U139" s="131">
        <v>200</v>
      </c>
      <c r="V139" s="131">
        <v>180</v>
      </c>
      <c r="W139" s="132">
        <f>ROUND(S139*3.1,-1)</f>
        <v>780</v>
      </c>
      <c r="X139" s="132">
        <f>ROUND(T139*2.2,-1)</f>
        <v>480</v>
      </c>
      <c r="Y139" s="132">
        <f>ROUND(U139*2,-1)</f>
        <v>400</v>
      </c>
      <c r="Z139" s="132">
        <f>ROUND(V139*1.7,-1)</f>
        <v>310</v>
      </c>
      <c r="AA139" s="133">
        <f>'ĐẤT PNN'!U139</f>
        <v>1</v>
      </c>
      <c r="AB139" s="134">
        <v>230</v>
      </c>
      <c r="AC139" s="134">
        <v>210</v>
      </c>
      <c r="AD139" s="134">
        <v>190</v>
      </c>
      <c r="AE139" s="134">
        <v>170</v>
      </c>
      <c r="AF139" s="132">
        <f>ROUND(AB139*3.1,-1)</f>
        <v>710</v>
      </c>
      <c r="AG139" s="132">
        <f>ROUND(AC139*2.2,-1)</f>
        <v>460</v>
      </c>
      <c r="AH139" s="132">
        <f>ROUND(AD139*2,-1)</f>
        <v>380</v>
      </c>
      <c r="AI139" s="132">
        <f>ROUND(AE139*1.7,-1)</f>
        <v>290</v>
      </c>
      <c r="AJ139" s="135">
        <f>'ĐẤT PNN'!I139-'ĐẤT NN'!P139</f>
        <v>8420</v>
      </c>
    </row>
    <row r="140" spans="1:36" ht="96" customHeight="1" x14ac:dyDescent="0.25">
      <c r="A140" s="128">
        <f>'ĐẤT PNN'!A140</f>
        <v>135</v>
      </c>
      <c r="B140" s="128" t="str">
        <f>'ĐẤT PNN'!B140</f>
        <v>VT2</v>
      </c>
      <c r="C140" s="32" t="str">
        <f t="shared" ref="C140:C145" si="240">$B$139</f>
        <v>TB2DT</v>
      </c>
      <c r="D140" s="51" t="s">
        <v>354</v>
      </c>
      <c r="E140" s="51" t="s">
        <v>265</v>
      </c>
      <c r="F140" s="51" t="s">
        <v>355</v>
      </c>
      <c r="G140" s="51" t="s">
        <v>353</v>
      </c>
      <c r="H140" s="128" t="str">
        <f t="shared" si="231"/>
        <v>Xã Trảng BomTTTBVị trí 1250</v>
      </c>
      <c r="I140" s="128"/>
      <c r="J140" s="128"/>
      <c r="K140" s="187" t="str">
        <f>'ĐẤT PNN'!D140</f>
        <v>Các tuyến đường giao thông đấu nối trực tiếp ra Đường 3 tháng 2 đoạn từ Đường Trần Phú đến Đường Lê Duần có hiện trạng là đường nhựa, bê tông xi măng:
- Có bề rộng ≥5m, cách đường giao thông ≤600m.
- Có bề rộng từ ≥3m đến &lt;5m, cách đường giao thông ≤400m.</v>
      </c>
      <c r="L140" s="187"/>
      <c r="M140" s="187"/>
      <c r="N140" s="130">
        <f t="shared" ref="N140:N145" si="241">IF(B140="VT2",T140,IF(B140="VT3",U140,IF(B140="VT2*0,8",T140,IF(B140="VT3*0,8",U140,V140))))</f>
        <v>220</v>
      </c>
      <c r="O140" s="130">
        <f t="shared" ref="O140:O145" si="242">IF(B140="VT2",AC140,IF(B140="VT3",AD140,IF(B140="VT2*0,8",AC140,IF(B140="VT3*0,8",AD140,AE140))))</f>
        <v>210</v>
      </c>
      <c r="P140" s="130">
        <v>550</v>
      </c>
      <c r="Q140" s="130">
        <v>530</v>
      </c>
      <c r="R140" s="119">
        <v>1.1299999999999999</v>
      </c>
      <c r="S140" s="136">
        <f t="shared" ref="S140:S145" si="243">S139</f>
        <v>250</v>
      </c>
      <c r="T140" s="136">
        <f t="shared" ref="T140:T145" si="244">T139</f>
        <v>220</v>
      </c>
      <c r="U140" s="136">
        <f t="shared" ref="U140:U145" si="245">U139</f>
        <v>200</v>
      </c>
      <c r="V140" s="136">
        <f t="shared" ref="V140:V145" si="246">V139</f>
        <v>180</v>
      </c>
      <c r="W140" s="132">
        <f t="shared" si="232"/>
        <v>830</v>
      </c>
      <c r="X140" s="132">
        <f t="shared" si="233"/>
        <v>550</v>
      </c>
      <c r="Y140" s="132">
        <f t="shared" si="234"/>
        <v>440</v>
      </c>
      <c r="Z140" s="132">
        <f t="shared" si="235"/>
        <v>320</v>
      </c>
      <c r="AA140" s="133">
        <f>'ĐẤT PNN'!U140</f>
        <v>1</v>
      </c>
      <c r="AB140" s="137">
        <f t="shared" ref="AB140:AB145" si="247">AB139</f>
        <v>230</v>
      </c>
      <c r="AC140" s="137">
        <f t="shared" ref="AC140:AC145" si="248">AC139</f>
        <v>210</v>
      </c>
      <c r="AD140" s="137">
        <f t="shared" ref="AD140:AD145" si="249">AD139</f>
        <v>190</v>
      </c>
      <c r="AE140" s="137">
        <f t="shared" ref="AE140:AE145" si="250">AE139</f>
        <v>170</v>
      </c>
      <c r="AF140" s="132">
        <f t="shared" si="236"/>
        <v>770</v>
      </c>
      <c r="AG140" s="132">
        <f t="shared" si="237"/>
        <v>530</v>
      </c>
      <c r="AH140" s="132">
        <f t="shared" si="238"/>
        <v>420</v>
      </c>
      <c r="AI140" s="132">
        <f t="shared" si="239"/>
        <v>310</v>
      </c>
      <c r="AJ140" s="135">
        <f>'ĐẤT PNN'!I140-'ĐẤT NN'!P140</f>
        <v>2950</v>
      </c>
    </row>
    <row r="141" spans="1:36" ht="96" customHeight="1" x14ac:dyDescent="0.25">
      <c r="A141" s="128">
        <f>'ĐẤT PNN'!A141</f>
        <v>136</v>
      </c>
      <c r="B141" s="128" t="str">
        <f>'ĐẤT PNN'!B141</f>
        <v>VT3</v>
      </c>
      <c r="C141" s="32" t="str">
        <f t="shared" si="240"/>
        <v>TB2DT</v>
      </c>
      <c r="D141" s="51" t="s">
        <v>356</v>
      </c>
      <c r="E141" s="51" t="s">
        <v>265</v>
      </c>
      <c r="F141" s="51" t="s">
        <v>357</v>
      </c>
      <c r="G141" s="51" t="s">
        <v>353</v>
      </c>
      <c r="H141" s="128" t="str">
        <f t="shared" si="231"/>
        <v>Xã Trảng BomTTTBVị trí 1250</v>
      </c>
      <c r="I141" s="128"/>
      <c r="J141" s="128"/>
      <c r="K141" s="187" t="str">
        <f>'ĐẤT PNN'!D141</f>
        <v>Các tuyến đường giao thông đấu nối trực tiếp ra Đường 3 tháng 2 đoạn từ Đường Trần Phú đến Đường Lê Duần có hiện trạng là đường nhựa, bê tông xi măng:
- Có bề rộng ≥5m, cách đường giao thông &gt;600m.
- Có bề rộng từ ≥3m đến &lt;5m, cách đường giao thông từ &gt;400m đến ≤600m.
- Có bề rộng &lt;3m, cách đường giao thông ≤200m.</v>
      </c>
      <c r="L141" s="187"/>
      <c r="M141" s="187"/>
      <c r="N141" s="130">
        <f t="shared" si="241"/>
        <v>200</v>
      </c>
      <c r="O141" s="130">
        <f t="shared" si="242"/>
        <v>190</v>
      </c>
      <c r="P141" s="130">
        <v>440</v>
      </c>
      <c r="Q141" s="130">
        <v>420</v>
      </c>
      <c r="R141" s="119">
        <v>1.1299999999999999</v>
      </c>
      <c r="S141" s="136">
        <f t="shared" si="243"/>
        <v>250</v>
      </c>
      <c r="T141" s="136">
        <f t="shared" si="244"/>
        <v>220</v>
      </c>
      <c r="U141" s="136">
        <f t="shared" si="245"/>
        <v>200</v>
      </c>
      <c r="V141" s="136">
        <f t="shared" si="246"/>
        <v>180</v>
      </c>
      <c r="W141" s="132">
        <f t="shared" si="232"/>
        <v>830</v>
      </c>
      <c r="X141" s="132">
        <f t="shared" si="233"/>
        <v>550</v>
      </c>
      <c r="Y141" s="132">
        <f t="shared" si="234"/>
        <v>440</v>
      </c>
      <c r="Z141" s="132">
        <f t="shared" si="235"/>
        <v>320</v>
      </c>
      <c r="AA141" s="133">
        <f>'ĐẤT PNN'!U141</f>
        <v>1</v>
      </c>
      <c r="AB141" s="137">
        <f t="shared" si="247"/>
        <v>230</v>
      </c>
      <c r="AC141" s="137">
        <f t="shared" si="248"/>
        <v>210</v>
      </c>
      <c r="AD141" s="137">
        <f t="shared" si="249"/>
        <v>190</v>
      </c>
      <c r="AE141" s="137">
        <f t="shared" si="250"/>
        <v>170</v>
      </c>
      <c r="AF141" s="132">
        <f t="shared" si="236"/>
        <v>770</v>
      </c>
      <c r="AG141" s="132">
        <f t="shared" si="237"/>
        <v>530</v>
      </c>
      <c r="AH141" s="132">
        <f t="shared" si="238"/>
        <v>420</v>
      </c>
      <c r="AI141" s="132">
        <f t="shared" si="239"/>
        <v>310</v>
      </c>
      <c r="AJ141" s="135">
        <f>'ĐẤT PNN'!I141-'ĐẤT NN'!P141</f>
        <v>2060</v>
      </c>
    </row>
    <row r="142" spans="1:36" ht="96" customHeight="1" x14ac:dyDescent="0.25">
      <c r="A142" s="128">
        <f>'ĐẤT PNN'!A142</f>
        <v>137</v>
      </c>
      <c r="B142" s="128" t="str">
        <f>'ĐẤT PNN'!B142</f>
        <v>VT4</v>
      </c>
      <c r="C142" s="32" t="str">
        <f t="shared" si="240"/>
        <v>TB2DT</v>
      </c>
      <c r="D142" s="51" t="s">
        <v>358</v>
      </c>
      <c r="E142" s="51" t="s">
        <v>265</v>
      </c>
      <c r="F142" s="51" t="s">
        <v>359</v>
      </c>
      <c r="G142" s="51" t="s">
        <v>353</v>
      </c>
      <c r="H142" s="128" t="str">
        <f t="shared" si="231"/>
        <v>Xã Trảng BomTTTBVị trí 1250</v>
      </c>
      <c r="I142" s="128"/>
      <c r="J142" s="128"/>
      <c r="K142" s="187" t="str">
        <f>'ĐẤT PNN'!D142</f>
        <v>Các tuyến đường giao thông đấu nối trực tiếp ra Đường 3 tháng 2 đoạn từ Đường Trần Phú đến Đường Lê Duần có hiện trạng là đường nhựa, bê tông xi măng:
- Có bề rộng từ ≥3m đến &lt;5m, cách đường giao thông &gt;600m.
- Có bề rộng &lt;3m, cách đường giao thông &gt;200m.</v>
      </c>
      <c r="L142" s="187"/>
      <c r="M142" s="187"/>
      <c r="N142" s="130">
        <f t="shared" si="241"/>
        <v>180</v>
      </c>
      <c r="O142" s="130">
        <f t="shared" si="242"/>
        <v>170</v>
      </c>
      <c r="P142" s="130">
        <v>320</v>
      </c>
      <c r="Q142" s="130">
        <v>310</v>
      </c>
      <c r="R142" s="119">
        <v>1.1299999999999999</v>
      </c>
      <c r="S142" s="136">
        <f t="shared" si="243"/>
        <v>250</v>
      </c>
      <c r="T142" s="136">
        <f t="shared" si="244"/>
        <v>220</v>
      </c>
      <c r="U142" s="136">
        <f t="shared" si="245"/>
        <v>200</v>
      </c>
      <c r="V142" s="136">
        <f t="shared" si="246"/>
        <v>180</v>
      </c>
      <c r="W142" s="132">
        <f t="shared" si="232"/>
        <v>830</v>
      </c>
      <c r="X142" s="132">
        <f t="shared" si="233"/>
        <v>550</v>
      </c>
      <c r="Y142" s="132">
        <f t="shared" si="234"/>
        <v>440</v>
      </c>
      <c r="Z142" s="132">
        <f t="shared" si="235"/>
        <v>320</v>
      </c>
      <c r="AA142" s="133">
        <f>'ĐẤT PNN'!U142</f>
        <v>1</v>
      </c>
      <c r="AB142" s="137">
        <f t="shared" si="247"/>
        <v>230</v>
      </c>
      <c r="AC142" s="137">
        <f t="shared" si="248"/>
        <v>210</v>
      </c>
      <c r="AD142" s="137">
        <f t="shared" si="249"/>
        <v>190</v>
      </c>
      <c r="AE142" s="137">
        <f t="shared" si="250"/>
        <v>170</v>
      </c>
      <c r="AF142" s="132">
        <f t="shared" si="236"/>
        <v>770</v>
      </c>
      <c r="AG142" s="132">
        <f t="shared" si="237"/>
        <v>530</v>
      </c>
      <c r="AH142" s="132">
        <f t="shared" si="238"/>
        <v>420</v>
      </c>
      <c r="AI142" s="132">
        <f t="shared" si="239"/>
        <v>310</v>
      </c>
      <c r="AJ142" s="135">
        <f>'ĐẤT PNN'!I142-'ĐẤT NN'!P142</f>
        <v>1180</v>
      </c>
    </row>
    <row r="143" spans="1:36" ht="96" customHeight="1" x14ac:dyDescent="0.25">
      <c r="A143" s="128">
        <f>'ĐẤT PNN'!A143</f>
        <v>138</v>
      </c>
      <c r="B143" s="128" t="str">
        <f>'ĐẤT PNN'!B143</f>
        <v>VT2*0,8</v>
      </c>
      <c r="C143" s="32" t="str">
        <f t="shared" si="240"/>
        <v>TB2DT</v>
      </c>
      <c r="D143" s="51" t="s">
        <v>354</v>
      </c>
      <c r="E143" s="51" t="s">
        <v>265</v>
      </c>
      <c r="F143" s="51" t="s">
        <v>355</v>
      </c>
      <c r="G143" s="51" t="s">
        <v>353</v>
      </c>
      <c r="H143" s="128" t="str">
        <f t="shared" si="231"/>
        <v>Xã Trảng BomTTTBVị trí 1250</v>
      </c>
      <c r="I143" s="128"/>
      <c r="J143" s="128"/>
      <c r="K143" s="187" t="str">
        <f>'ĐẤT PNN'!D143</f>
        <v>Các tuyến đường giao thông không đấu nối trực tiếp và thông ra Đường 3 tháng 2 đoạn từ Đường Trần Phú đến Đường Lê Duần có hiện trạng là đường nhựa, bê tông xi măng:
- Có bề rộng ≥5m, cách đường giao thông ≤600m.
- Có bề rộng từ ≥3m đến &lt;5m, cách đường giao thông ≤400m.</v>
      </c>
      <c r="L143" s="187"/>
      <c r="M143" s="187"/>
      <c r="N143" s="130">
        <f t="shared" si="241"/>
        <v>220</v>
      </c>
      <c r="O143" s="130">
        <f t="shared" si="242"/>
        <v>210</v>
      </c>
      <c r="P143" s="130">
        <v>550</v>
      </c>
      <c r="Q143" s="130">
        <v>530</v>
      </c>
      <c r="R143" s="119">
        <v>1.1299999999999999</v>
      </c>
      <c r="S143" s="136">
        <f t="shared" si="243"/>
        <v>250</v>
      </c>
      <c r="T143" s="136">
        <f t="shared" si="244"/>
        <v>220</v>
      </c>
      <c r="U143" s="136">
        <f t="shared" si="245"/>
        <v>200</v>
      </c>
      <c r="V143" s="136">
        <f t="shared" si="246"/>
        <v>180</v>
      </c>
      <c r="W143" s="132">
        <f t="shared" si="232"/>
        <v>830</v>
      </c>
      <c r="X143" s="132">
        <f t="shared" si="233"/>
        <v>550</v>
      </c>
      <c r="Y143" s="132">
        <f t="shared" si="234"/>
        <v>440</v>
      </c>
      <c r="Z143" s="132">
        <f t="shared" si="235"/>
        <v>320</v>
      </c>
      <c r="AA143" s="133">
        <f>'ĐẤT PNN'!U143</f>
        <v>1</v>
      </c>
      <c r="AB143" s="137">
        <f t="shared" si="247"/>
        <v>230</v>
      </c>
      <c r="AC143" s="137">
        <f t="shared" si="248"/>
        <v>210</v>
      </c>
      <c r="AD143" s="137">
        <f t="shared" si="249"/>
        <v>190</v>
      </c>
      <c r="AE143" s="137">
        <f t="shared" si="250"/>
        <v>170</v>
      </c>
      <c r="AF143" s="132">
        <f t="shared" si="236"/>
        <v>770</v>
      </c>
      <c r="AG143" s="132">
        <f t="shared" si="237"/>
        <v>530</v>
      </c>
      <c r="AH143" s="132">
        <f t="shared" si="238"/>
        <v>420</v>
      </c>
      <c r="AI143" s="132">
        <f t="shared" si="239"/>
        <v>310</v>
      </c>
      <c r="AJ143" s="135">
        <f>'ĐẤT PNN'!I143-'ĐẤT NN'!P143</f>
        <v>2650</v>
      </c>
    </row>
    <row r="144" spans="1:36" ht="96" customHeight="1" x14ac:dyDescent="0.25">
      <c r="A144" s="128">
        <f>'ĐẤT PNN'!A144</f>
        <v>139</v>
      </c>
      <c r="B144" s="128" t="str">
        <f>'ĐẤT PNN'!B144</f>
        <v>VT3*0,8</v>
      </c>
      <c r="C144" s="32" t="str">
        <f t="shared" si="240"/>
        <v>TB2DT</v>
      </c>
      <c r="D144" s="51" t="s">
        <v>356</v>
      </c>
      <c r="E144" s="51" t="s">
        <v>265</v>
      </c>
      <c r="F144" s="51" t="s">
        <v>357</v>
      </c>
      <c r="G144" s="51" t="s">
        <v>353</v>
      </c>
      <c r="H144" s="128" t="str">
        <f t="shared" si="231"/>
        <v>Xã Trảng BomTTTBVị trí 1250</v>
      </c>
      <c r="I144" s="128"/>
      <c r="J144" s="128"/>
      <c r="K144" s="187" t="str">
        <f>'ĐẤT PNN'!D144</f>
        <v>Các tuyến đường giao thông không đấu nối trực tiếp và thông ra Đường 3 tháng 2 đoạn từ Đường Trần Phú đến Đường Lê Duần có hiện trạng là đường nhựa, bê tông xi măng:
- Có bề rộng ≥5m, cách đường giao thông &gt;600m.
- Có bề rộng từ ≥3m đến &lt;5m, cách đường giao thông từ &gt;400m đến ≤600m.
- Có bề rộng &lt;3m, cách đường giao thông ≤200m.</v>
      </c>
      <c r="L144" s="187"/>
      <c r="M144" s="187"/>
      <c r="N144" s="130">
        <f t="shared" si="241"/>
        <v>200</v>
      </c>
      <c r="O144" s="130">
        <f t="shared" si="242"/>
        <v>190</v>
      </c>
      <c r="P144" s="130">
        <v>440</v>
      </c>
      <c r="Q144" s="130">
        <v>420</v>
      </c>
      <c r="R144" s="119">
        <v>1.1299999999999999</v>
      </c>
      <c r="S144" s="136">
        <f t="shared" si="243"/>
        <v>250</v>
      </c>
      <c r="T144" s="136">
        <f t="shared" si="244"/>
        <v>220</v>
      </c>
      <c r="U144" s="136">
        <f t="shared" si="245"/>
        <v>200</v>
      </c>
      <c r="V144" s="136">
        <f t="shared" si="246"/>
        <v>180</v>
      </c>
      <c r="W144" s="132">
        <f t="shared" si="232"/>
        <v>830</v>
      </c>
      <c r="X144" s="132">
        <f t="shared" si="233"/>
        <v>550</v>
      </c>
      <c r="Y144" s="132">
        <f t="shared" si="234"/>
        <v>440</v>
      </c>
      <c r="Z144" s="132">
        <f t="shared" si="235"/>
        <v>320</v>
      </c>
      <c r="AA144" s="133">
        <f>'ĐẤT PNN'!U144</f>
        <v>1</v>
      </c>
      <c r="AB144" s="137">
        <f t="shared" si="247"/>
        <v>230</v>
      </c>
      <c r="AC144" s="137">
        <f t="shared" si="248"/>
        <v>210</v>
      </c>
      <c r="AD144" s="137">
        <f t="shared" si="249"/>
        <v>190</v>
      </c>
      <c r="AE144" s="137">
        <f t="shared" si="250"/>
        <v>170</v>
      </c>
      <c r="AF144" s="132">
        <f t="shared" si="236"/>
        <v>770</v>
      </c>
      <c r="AG144" s="132">
        <f t="shared" si="237"/>
        <v>530</v>
      </c>
      <c r="AH144" s="132">
        <f t="shared" si="238"/>
        <v>420</v>
      </c>
      <c r="AI144" s="132">
        <f t="shared" si="239"/>
        <v>310</v>
      </c>
      <c r="AJ144" s="135">
        <f>'ĐẤT PNN'!I144-'ĐẤT NN'!P144</f>
        <v>1860</v>
      </c>
    </row>
    <row r="145" spans="1:36" ht="96" customHeight="1" x14ac:dyDescent="0.25">
      <c r="A145" s="128">
        <f>'ĐẤT PNN'!A145</f>
        <v>140</v>
      </c>
      <c r="B145" s="128" t="str">
        <f>'ĐẤT PNN'!B145</f>
        <v>VT4*0,8</v>
      </c>
      <c r="C145" s="32" t="str">
        <f t="shared" si="240"/>
        <v>TB2DT</v>
      </c>
      <c r="D145" s="51" t="s">
        <v>358</v>
      </c>
      <c r="E145" s="51" t="s">
        <v>265</v>
      </c>
      <c r="F145" s="51" t="s">
        <v>359</v>
      </c>
      <c r="G145" s="51" t="s">
        <v>353</v>
      </c>
      <c r="H145" s="128" t="str">
        <f t="shared" si="231"/>
        <v>Xã Trảng BomTTTBVị trí 1250</v>
      </c>
      <c r="I145" s="128"/>
      <c r="J145" s="128"/>
      <c r="K145" s="187" t="str">
        <f>'ĐẤT PNN'!D145</f>
        <v>Các tuyến đường giao thông không đấu nối trực tiếp và thông ra Đường 3 tháng 2 đoạn từ Đường Trần Phú đến Đường Lê Duần có hiện trạng là đường nhựa, bê tông xi măng:
- Có bề rộng từ ≥3m đến &lt;5m, cách đường giao thông &gt;600m.
- Có bề rộng &lt;3m, cách đường giao thông &gt;200m.</v>
      </c>
      <c r="L145" s="187"/>
      <c r="M145" s="187"/>
      <c r="N145" s="130">
        <f t="shared" si="241"/>
        <v>180</v>
      </c>
      <c r="O145" s="130">
        <f t="shared" si="242"/>
        <v>170</v>
      </c>
      <c r="P145" s="130">
        <v>320</v>
      </c>
      <c r="Q145" s="130">
        <v>310</v>
      </c>
      <c r="R145" s="119">
        <v>1.1299999999999999</v>
      </c>
      <c r="S145" s="136">
        <f t="shared" si="243"/>
        <v>250</v>
      </c>
      <c r="T145" s="136">
        <f t="shared" si="244"/>
        <v>220</v>
      </c>
      <c r="U145" s="136">
        <f t="shared" si="245"/>
        <v>200</v>
      </c>
      <c r="V145" s="136">
        <f t="shared" si="246"/>
        <v>180</v>
      </c>
      <c r="W145" s="132">
        <f t="shared" si="232"/>
        <v>830</v>
      </c>
      <c r="X145" s="132">
        <f t="shared" si="233"/>
        <v>550</v>
      </c>
      <c r="Y145" s="132">
        <f t="shared" si="234"/>
        <v>440</v>
      </c>
      <c r="Z145" s="132">
        <f t="shared" si="235"/>
        <v>320</v>
      </c>
      <c r="AA145" s="133">
        <f>'ĐẤT PNN'!U145</f>
        <v>1</v>
      </c>
      <c r="AB145" s="137">
        <f t="shared" si="247"/>
        <v>230</v>
      </c>
      <c r="AC145" s="137">
        <f t="shared" si="248"/>
        <v>210</v>
      </c>
      <c r="AD145" s="137">
        <f t="shared" si="249"/>
        <v>190</v>
      </c>
      <c r="AE145" s="137">
        <f t="shared" si="250"/>
        <v>170</v>
      </c>
      <c r="AF145" s="132">
        <f t="shared" si="236"/>
        <v>770</v>
      </c>
      <c r="AG145" s="132">
        <f t="shared" si="237"/>
        <v>530</v>
      </c>
      <c r="AH145" s="132">
        <f t="shared" si="238"/>
        <v>420</v>
      </c>
      <c r="AI145" s="132">
        <f t="shared" si="239"/>
        <v>310</v>
      </c>
      <c r="AJ145" s="135">
        <f>'ĐẤT PNN'!I145-'ĐẤT NN'!P145</f>
        <v>1080</v>
      </c>
    </row>
    <row r="146" spans="1:36" ht="47.25" x14ac:dyDescent="0.25">
      <c r="A146" s="128">
        <f>'ĐẤT PNN'!A146</f>
        <v>141</v>
      </c>
      <c r="B146" s="128" t="str">
        <f>'ĐẤT PNN'!B146</f>
        <v>TB6DT</v>
      </c>
      <c r="C146" s="32" t="str">
        <f>$B$146</f>
        <v>TB6DT</v>
      </c>
      <c r="D146" s="51" t="s">
        <v>351</v>
      </c>
      <c r="E146" s="51" t="s">
        <v>265</v>
      </c>
      <c r="F146" s="51" t="s">
        <v>352</v>
      </c>
      <c r="G146" s="51" t="s">
        <v>353</v>
      </c>
      <c r="H146" s="128" t="str">
        <f t="shared" si="231"/>
        <v>Xã Trảng BomTTTBVị trí 1250</v>
      </c>
      <c r="I146" s="118" t="s">
        <v>341</v>
      </c>
      <c r="J146" s="118" t="s">
        <v>342</v>
      </c>
      <c r="K146" s="129" t="str">
        <f>'ĐẤT PNN'!D146</f>
        <v>Đường 2 tháng 9</v>
      </c>
      <c r="L146" s="129" t="str">
        <f>'ĐẤT PNN'!E146</f>
        <v>Đường Phan Đăng Lưu</v>
      </c>
      <c r="M146" s="129" t="str">
        <f>'ĐẤT PNN'!F146</f>
        <v>Đường Lê Hồng Phong</v>
      </c>
      <c r="N146" s="130">
        <f>S146</f>
        <v>250</v>
      </c>
      <c r="O146" s="130">
        <f>AB146</f>
        <v>230</v>
      </c>
      <c r="P146" s="130">
        <v>780</v>
      </c>
      <c r="Q146" s="130">
        <v>710</v>
      </c>
      <c r="R146" s="119">
        <v>1.1299999999999999</v>
      </c>
      <c r="S146" s="131">
        <v>250</v>
      </c>
      <c r="T146" s="131">
        <v>220</v>
      </c>
      <c r="U146" s="131">
        <v>200</v>
      </c>
      <c r="V146" s="131">
        <v>180</v>
      </c>
      <c r="W146" s="132">
        <f>ROUND(S146*3.1,-1)</f>
        <v>780</v>
      </c>
      <c r="X146" s="132">
        <f>ROUND(T146*2.2,-1)</f>
        <v>480</v>
      </c>
      <c r="Y146" s="132">
        <f>ROUND(U146*2,-1)</f>
        <v>400</v>
      </c>
      <c r="Z146" s="132">
        <f>ROUND(V146*1.7,-1)</f>
        <v>310</v>
      </c>
      <c r="AA146" s="133">
        <f>'ĐẤT PNN'!U146</f>
        <v>1</v>
      </c>
      <c r="AB146" s="134">
        <v>230</v>
      </c>
      <c r="AC146" s="134">
        <v>210</v>
      </c>
      <c r="AD146" s="134">
        <v>190</v>
      </c>
      <c r="AE146" s="134">
        <v>170</v>
      </c>
      <c r="AF146" s="132">
        <f>ROUND(AB146*3.1,-1)</f>
        <v>710</v>
      </c>
      <c r="AG146" s="132">
        <f>ROUND(AC146*2.2,-1)</f>
        <v>460</v>
      </c>
      <c r="AH146" s="132">
        <f>ROUND(AD146*2,-1)</f>
        <v>380</v>
      </c>
      <c r="AI146" s="132">
        <f>ROUND(AE146*1.7,-1)</f>
        <v>290</v>
      </c>
      <c r="AJ146" s="135">
        <f>'ĐẤT PNN'!I146-'ĐẤT NN'!P146</f>
        <v>5920</v>
      </c>
    </row>
    <row r="147" spans="1:36" ht="96" customHeight="1" x14ac:dyDescent="0.25">
      <c r="A147" s="128">
        <f>'ĐẤT PNN'!A147</f>
        <v>142</v>
      </c>
      <c r="B147" s="128" t="str">
        <f>'ĐẤT PNN'!B147</f>
        <v>VT2</v>
      </c>
      <c r="C147" s="32" t="str">
        <f t="shared" ref="C147:C152" si="251">$B$146</f>
        <v>TB6DT</v>
      </c>
      <c r="D147" s="51" t="s">
        <v>354</v>
      </c>
      <c r="E147" s="51" t="s">
        <v>265</v>
      </c>
      <c r="F147" s="51" t="s">
        <v>355</v>
      </c>
      <c r="G147" s="51" t="s">
        <v>353</v>
      </c>
      <c r="H147" s="128" t="str">
        <f t="shared" si="231"/>
        <v>Xã Trảng BomTTTBVị trí 1250</v>
      </c>
      <c r="I147" s="128"/>
      <c r="J147" s="128"/>
      <c r="K147" s="187" t="str">
        <f>'ĐẤT PNN'!D147</f>
        <v>Các tuyến đường giao thông đấu nối trực tiếp ra Đường 2 tháng 9 đoạn từ Đường Phan Đăng Lưu đến Đường Lê Hồng Phong có hiện trạng là đường nhựa, bê tông xi măng:
- Có bề rộng ≥5m, cách đường giao thông ≤600m.
- Có bề rộng từ ≥3m đến &lt;5m, cách đường giao thông ≤400m.</v>
      </c>
      <c r="L147" s="187"/>
      <c r="M147" s="187"/>
      <c r="N147" s="130">
        <f t="shared" ref="N147:N152" si="252">IF(B147="VT2",T147,IF(B147="VT3",U147,IF(B147="VT2*0,8",T147,IF(B147="VT3*0,8",U147,V147))))</f>
        <v>220</v>
      </c>
      <c r="O147" s="130">
        <f t="shared" ref="O147:O152" si="253">IF(B147="VT2",AC147,IF(B147="VT3",AD147,IF(B147="VT2*0,8",AC147,IF(B147="VT3*0,8",AD147,AE147))))</f>
        <v>210</v>
      </c>
      <c r="P147" s="130">
        <v>550</v>
      </c>
      <c r="Q147" s="130">
        <v>530</v>
      </c>
      <c r="R147" s="119">
        <v>1.1299999999999999</v>
      </c>
      <c r="S147" s="136">
        <f t="shared" ref="S147:S152" si="254">S146</f>
        <v>250</v>
      </c>
      <c r="T147" s="136">
        <f t="shared" ref="T147:T152" si="255">T146</f>
        <v>220</v>
      </c>
      <c r="U147" s="136">
        <f t="shared" ref="U147:U152" si="256">U146</f>
        <v>200</v>
      </c>
      <c r="V147" s="136">
        <f t="shared" ref="V147:V152" si="257">V146</f>
        <v>180</v>
      </c>
      <c r="W147" s="132">
        <f t="shared" si="232"/>
        <v>830</v>
      </c>
      <c r="X147" s="132">
        <f t="shared" si="233"/>
        <v>550</v>
      </c>
      <c r="Y147" s="132">
        <f t="shared" si="234"/>
        <v>440</v>
      </c>
      <c r="Z147" s="132">
        <f t="shared" si="235"/>
        <v>320</v>
      </c>
      <c r="AA147" s="133">
        <f>'ĐẤT PNN'!U147</f>
        <v>1</v>
      </c>
      <c r="AB147" s="137">
        <f t="shared" ref="AB147:AB152" si="258">AB146</f>
        <v>230</v>
      </c>
      <c r="AC147" s="137">
        <f t="shared" ref="AC147:AC152" si="259">AC146</f>
        <v>210</v>
      </c>
      <c r="AD147" s="137">
        <f t="shared" ref="AD147:AD152" si="260">AD146</f>
        <v>190</v>
      </c>
      <c r="AE147" s="137">
        <f t="shared" ref="AE147:AE152" si="261">AE146</f>
        <v>170</v>
      </c>
      <c r="AF147" s="132">
        <f t="shared" si="236"/>
        <v>770</v>
      </c>
      <c r="AG147" s="132">
        <f t="shared" si="237"/>
        <v>530</v>
      </c>
      <c r="AH147" s="132">
        <f t="shared" si="238"/>
        <v>420</v>
      </c>
      <c r="AI147" s="132">
        <f t="shared" si="239"/>
        <v>310</v>
      </c>
      <c r="AJ147" s="135">
        <f>'ĐẤT PNN'!I147-'ĐẤT NN'!P147</f>
        <v>2450</v>
      </c>
    </row>
    <row r="148" spans="1:36" ht="96" customHeight="1" x14ac:dyDescent="0.25">
      <c r="A148" s="128">
        <f>'ĐẤT PNN'!A148</f>
        <v>143</v>
      </c>
      <c r="B148" s="128" t="str">
        <f>'ĐẤT PNN'!B148</f>
        <v>VT3</v>
      </c>
      <c r="C148" s="32" t="str">
        <f t="shared" si="251"/>
        <v>TB6DT</v>
      </c>
      <c r="D148" s="51" t="s">
        <v>356</v>
      </c>
      <c r="E148" s="51" t="s">
        <v>265</v>
      </c>
      <c r="F148" s="51" t="s">
        <v>357</v>
      </c>
      <c r="G148" s="51" t="s">
        <v>353</v>
      </c>
      <c r="H148" s="128" t="str">
        <f t="shared" si="231"/>
        <v>Xã Trảng BomTTTBVị trí 1250</v>
      </c>
      <c r="I148" s="128"/>
      <c r="J148" s="128"/>
      <c r="K148" s="187" t="str">
        <f>'ĐẤT PNN'!D148</f>
        <v>Các tuyến đường giao thông đấu nối trực tiếp ra Đường 2 tháng 9 đoạn từ Đường Phan Đăng Lưu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48" s="187"/>
      <c r="M148" s="187"/>
      <c r="N148" s="130">
        <f t="shared" si="252"/>
        <v>200</v>
      </c>
      <c r="O148" s="130">
        <f t="shared" si="253"/>
        <v>190</v>
      </c>
      <c r="P148" s="130">
        <v>440</v>
      </c>
      <c r="Q148" s="130">
        <v>420</v>
      </c>
      <c r="R148" s="119">
        <v>1.1299999999999999</v>
      </c>
      <c r="S148" s="136">
        <f t="shared" si="254"/>
        <v>250</v>
      </c>
      <c r="T148" s="136">
        <f t="shared" si="255"/>
        <v>220</v>
      </c>
      <c r="U148" s="136">
        <f t="shared" si="256"/>
        <v>200</v>
      </c>
      <c r="V148" s="136">
        <f t="shared" si="257"/>
        <v>180</v>
      </c>
      <c r="W148" s="132">
        <f t="shared" si="232"/>
        <v>830</v>
      </c>
      <c r="X148" s="132">
        <f t="shared" si="233"/>
        <v>550</v>
      </c>
      <c r="Y148" s="132">
        <f t="shared" si="234"/>
        <v>440</v>
      </c>
      <c r="Z148" s="132">
        <f t="shared" si="235"/>
        <v>320</v>
      </c>
      <c r="AA148" s="133">
        <f>'ĐẤT PNN'!U148</f>
        <v>1</v>
      </c>
      <c r="AB148" s="137">
        <f t="shared" si="258"/>
        <v>230</v>
      </c>
      <c r="AC148" s="137">
        <f t="shared" si="259"/>
        <v>210</v>
      </c>
      <c r="AD148" s="137">
        <f t="shared" si="260"/>
        <v>190</v>
      </c>
      <c r="AE148" s="137">
        <f t="shared" si="261"/>
        <v>170</v>
      </c>
      <c r="AF148" s="132">
        <f t="shared" si="236"/>
        <v>770</v>
      </c>
      <c r="AG148" s="132">
        <f t="shared" si="237"/>
        <v>530</v>
      </c>
      <c r="AH148" s="132">
        <f t="shared" si="238"/>
        <v>420</v>
      </c>
      <c r="AI148" s="132">
        <f t="shared" si="239"/>
        <v>310</v>
      </c>
      <c r="AJ148" s="135">
        <f>'ĐẤT PNN'!I148-'ĐẤT NN'!P148</f>
        <v>1760</v>
      </c>
    </row>
    <row r="149" spans="1:36" ht="96" customHeight="1" x14ac:dyDescent="0.25">
      <c r="A149" s="128">
        <f>'ĐẤT PNN'!A149</f>
        <v>144</v>
      </c>
      <c r="B149" s="128" t="str">
        <f>'ĐẤT PNN'!B149</f>
        <v>VT4</v>
      </c>
      <c r="C149" s="32" t="str">
        <f t="shared" si="251"/>
        <v>TB6DT</v>
      </c>
      <c r="D149" s="51" t="s">
        <v>358</v>
      </c>
      <c r="E149" s="51" t="s">
        <v>265</v>
      </c>
      <c r="F149" s="51" t="s">
        <v>359</v>
      </c>
      <c r="G149" s="51" t="s">
        <v>353</v>
      </c>
      <c r="H149" s="128" t="str">
        <f t="shared" si="231"/>
        <v>Xã Trảng BomTTTBVị trí 1250</v>
      </c>
      <c r="I149" s="128"/>
      <c r="J149" s="128"/>
      <c r="K149" s="187" t="str">
        <f>'ĐẤT PNN'!D149</f>
        <v>Các tuyến đường giao thông đấu nối trực tiếp ra Đường 2 tháng 9 đoạn từ Đường Phan Đăng Lưu đến Đường Lê Hồng Phong có hiện trạng là đường nhựa, bê tông xi măng:
- Có bề rộng từ ≥3m đến &lt;5m, cách đường giao thông &gt;600m.
- Có bề rộng &lt;3m, cách đường giao thông &gt;200m.</v>
      </c>
      <c r="L149" s="187"/>
      <c r="M149" s="187"/>
      <c r="N149" s="130">
        <f t="shared" si="252"/>
        <v>180</v>
      </c>
      <c r="O149" s="130">
        <f t="shared" si="253"/>
        <v>170</v>
      </c>
      <c r="P149" s="130">
        <v>320</v>
      </c>
      <c r="Q149" s="130">
        <v>310</v>
      </c>
      <c r="R149" s="119">
        <v>1.1299999999999999</v>
      </c>
      <c r="S149" s="136">
        <f t="shared" si="254"/>
        <v>250</v>
      </c>
      <c r="T149" s="136">
        <f t="shared" si="255"/>
        <v>220</v>
      </c>
      <c r="U149" s="136">
        <f t="shared" si="256"/>
        <v>200</v>
      </c>
      <c r="V149" s="136">
        <f t="shared" si="257"/>
        <v>180</v>
      </c>
      <c r="W149" s="132">
        <f t="shared" si="232"/>
        <v>830</v>
      </c>
      <c r="X149" s="132">
        <f t="shared" si="233"/>
        <v>550</v>
      </c>
      <c r="Y149" s="132">
        <f t="shared" si="234"/>
        <v>440</v>
      </c>
      <c r="Z149" s="132">
        <f t="shared" si="235"/>
        <v>320</v>
      </c>
      <c r="AA149" s="133">
        <f>'ĐẤT PNN'!U149</f>
        <v>1</v>
      </c>
      <c r="AB149" s="137">
        <f t="shared" si="258"/>
        <v>230</v>
      </c>
      <c r="AC149" s="137">
        <f t="shared" si="259"/>
        <v>210</v>
      </c>
      <c r="AD149" s="137">
        <f t="shared" si="260"/>
        <v>190</v>
      </c>
      <c r="AE149" s="137">
        <f t="shared" si="261"/>
        <v>170</v>
      </c>
      <c r="AF149" s="132">
        <f t="shared" si="236"/>
        <v>770</v>
      </c>
      <c r="AG149" s="132">
        <f t="shared" si="237"/>
        <v>530</v>
      </c>
      <c r="AH149" s="132">
        <f t="shared" si="238"/>
        <v>420</v>
      </c>
      <c r="AI149" s="132">
        <f t="shared" si="239"/>
        <v>310</v>
      </c>
      <c r="AJ149" s="135">
        <f>'ĐẤT PNN'!I149-'ĐẤT NN'!P149</f>
        <v>980</v>
      </c>
    </row>
    <row r="150" spans="1:36" ht="96" customHeight="1" x14ac:dyDescent="0.25">
      <c r="A150" s="128">
        <f>'ĐẤT PNN'!A150</f>
        <v>145</v>
      </c>
      <c r="B150" s="128" t="str">
        <f>'ĐẤT PNN'!B150</f>
        <v>VT2*0,8</v>
      </c>
      <c r="C150" s="32" t="str">
        <f t="shared" si="251"/>
        <v>TB6DT</v>
      </c>
      <c r="D150" s="51" t="s">
        <v>354</v>
      </c>
      <c r="E150" s="51" t="s">
        <v>265</v>
      </c>
      <c r="F150" s="51" t="s">
        <v>355</v>
      </c>
      <c r="G150" s="51" t="s">
        <v>353</v>
      </c>
      <c r="H150" s="128" t="str">
        <f t="shared" si="231"/>
        <v>Xã Trảng BomTTTBVị trí 1250</v>
      </c>
      <c r="I150" s="128"/>
      <c r="J150" s="128"/>
      <c r="K150" s="187" t="str">
        <f>'ĐẤT PNN'!D150</f>
        <v>Các tuyến đường giao thông không đấu nối trực tiếp và thông ra Đường 2 tháng 9 đoạn từ Đường Phan Đăng Lưu đến Đường Lê Hồng Phong có hiện trạng là đường nhựa, bê tông xi măng:
- Có bề rộng ≥5m, cách đường giao thông ≤600m.
- Có bề rộng từ ≥3m đến &lt;5m, cách đường giao thông ≤400m.</v>
      </c>
      <c r="L150" s="187"/>
      <c r="M150" s="187"/>
      <c r="N150" s="130">
        <f t="shared" si="252"/>
        <v>220</v>
      </c>
      <c r="O150" s="130">
        <f t="shared" si="253"/>
        <v>210</v>
      </c>
      <c r="P150" s="130">
        <v>550</v>
      </c>
      <c r="Q150" s="130">
        <v>530</v>
      </c>
      <c r="R150" s="119">
        <v>1.1299999999999999</v>
      </c>
      <c r="S150" s="136">
        <f t="shared" si="254"/>
        <v>250</v>
      </c>
      <c r="T150" s="136">
        <f t="shared" si="255"/>
        <v>220</v>
      </c>
      <c r="U150" s="136">
        <f t="shared" si="256"/>
        <v>200</v>
      </c>
      <c r="V150" s="136">
        <f t="shared" si="257"/>
        <v>180</v>
      </c>
      <c r="W150" s="132">
        <f t="shared" si="232"/>
        <v>830</v>
      </c>
      <c r="X150" s="132">
        <f t="shared" si="233"/>
        <v>550</v>
      </c>
      <c r="Y150" s="132">
        <f t="shared" si="234"/>
        <v>440</v>
      </c>
      <c r="Z150" s="132">
        <f t="shared" si="235"/>
        <v>320</v>
      </c>
      <c r="AA150" s="133">
        <f>'ĐẤT PNN'!U150</f>
        <v>1</v>
      </c>
      <c r="AB150" s="137">
        <f t="shared" si="258"/>
        <v>230</v>
      </c>
      <c r="AC150" s="137">
        <f t="shared" si="259"/>
        <v>210</v>
      </c>
      <c r="AD150" s="137">
        <f t="shared" si="260"/>
        <v>190</v>
      </c>
      <c r="AE150" s="137">
        <f t="shared" si="261"/>
        <v>170</v>
      </c>
      <c r="AF150" s="132">
        <f t="shared" si="236"/>
        <v>770</v>
      </c>
      <c r="AG150" s="132">
        <f t="shared" si="237"/>
        <v>530</v>
      </c>
      <c r="AH150" s="132">
        <f t="shared" si="238"/>
        <v>420</v>
      </c>
      <c r="AI150" s="132">
        <f t="shared" si="239"/>
        <v>310</v>
      </c>
      <c r="AJ150" s="135">
        <f>'ĐẤT PNN'!I150-'ĐẤT NN'!P150</f>
        <v>2150</v>
      </c>
    </row>
    <row r="151" spans="1:36" ht="96" customHeight="1" x14ac:dyDescent="0.25">
      <c r="A151" s="128">
        <f>'ĐẤT PNN'!A151</f>
        <v>146</v>
      </c>
      <c r="B151" s="128" t="str">
        <f>'ĐẤT PNN'!B151</f>
        <v>VT3*0,8</v>
      </c>
      <c r="C151" s="32" t="str">
        <f t="shared" si="251"/>
        <v>TB6DT</v>
      </c>
      <c r="D151" s="51" t="s">
        <v>356</v>
      </c>
      <c r="E151" s="51" t="s">
        <v>265</v>
      </c>
      <c r="F151" s="51" t="s">
        <v>357</v>
      </c>
      <c r="G151" s="51" t="s">
        <v>353</v>
      </c>
      <c r="H151" s="128" t="str">
        <f t="shared" si="231"/>
        <v>Xã Trảng BomTTTBVị trí 1250</v>
      </c>
      <c r="I151" s="128"/>
      <c r="J151" s="128"/>
      <c r="K151" s="187" t="str">
        <f>'ĐẤT PNN'!D151</f>
        <v>Các tuyến đường giao thông không đấu nối trực tiếp và thông ra Đường 2 tháng 9 đoạn từ Đường Phan Đăng Lưu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51" s="187"/>
      <c r="M151" s="187"/>
      <c r="N151" s="130">
        <f t="shared" si="252"/>
        <v>200</v>
      </c>
      <c r="O151" s="130">
        <f t="shared" si="253"/>
        <v>190</v>
      </c>
      <c r="P151" s="130">
        <v>440</v>
      </c>
      <c r="Q151" s="130">
        <v>420</v>
      </c>
      <c r="R151" s="119">
        <v>1.1299999999999999</v>
      </c>
      <c r="S151" s="136">
        <f t="shared" si="254"/>
        <v>250</v>
      </c>
      <c r="T151" s="136">
        <f t="shared" si="255"/>
        <v>220</v>
      </c>
      <c r="U151" s="136">
        <f t="shared" si="256"/>
        <v>200</v>
      </c>
      <c r="V151" s="136">
        <f t="shared" si="257"/>
        <v>180</v>
      </c>
      <c r="W151" s="132">
        <f t="shared" si="232"/>
        <v>830</v>
      </c>
      <c r="X151" s="132">
        <f t="shared" si="233"/>
        <v>550</v>
      </c>
      <c r="Y151" s="132">
        <f t="shared" si="234"/>
        <v>440</v>
      </c>
      <c r="Z151" s="132">
        <f t="shared" si="235"/>
        <v>320</v>
      </c>
      <c r="AA151" s="133">
        <f>'ĐẤT PNN'!U151</f>
        <v>1</v>
      </c>
      <c r="AB151" s="137">
        <f t="shared" si="258"/>
        <v>230</v>
      </c>
      <c r="AC151" s="137">
        <f t="shared" si="259"/>
        <v>210</v>
      </c>
      <c r="AD151" s="137">
        <f t="shared" si="260"/>
        <v>190</v>
      </c>
      <c r="AE151" s="137">
        <f t="shared" si="261"/>
        <v>170</v>
      </c>
      <c r="AF151" s="132">
        <f t="shared" si="236"/>
        <v>770</v>
      </c>
      <c r="AG151" s="132">
        <f t="shared" si="237"/>
        <v>530</v>
      </c>
      <c r="AH151" s="132">
        <f t="shared" si="238"/>
        <v>420</v>
      </c>
      <c r="AI151" s="132">
        <f t="shared" si="239"/>
        <v>310</v>
      </c>
      <c r="AJ151" s="135">
        <f>'ĐẤT PNN'!I151-'ĐẤT NN'!P151</f>
        <v>1460</v>
      </c>
    </row>
    <row r="152" spans="1:36" ht="96" customHeight="1" x14ac:dyDescent="0.25">
      <c r="A152" s="128">
        <f>'ĐẤT PNN'!A152</f>
        <v>147</v>
      </c>
      <c r="B152" s="128" t="str">
        <f>'ĐẤT PNN'!B152</f>
        <v>VT4*0,8</v>
      </c>
      <c r="C152" s="32" t="str">
        <f t="shared" si="251"/>
        <v>TB6DT</v>
      </c>
      <c r="D152" s="51" t="s">
        <v>358</v>
      </c>
      <c r="E152" s="51" t="s">
        <v>265</v>
      </c>
      <c r="F152" s="51" t="s">
        <v>359</v>
      </c>
      <c r="G152" s="51" t="s">
        <v>353</v>
      </c>
      <c r="H152" s="128" t="str">
        <f t="shared" si="231"/>
        <v>Xã Trảng BomTTTBVị trí 1250</v>
      </c>
      <c r="I152" s="128"/>
      <c r="J152" s="128"/>
      <c r="K152" s="187" t="str">
        <f>'ĐẤT PNN'!D152</f>
        <v>Các tuyến đường giao thông không đấu nối trực tiếp và thông ra Đường 2 tháng 9 đoạn từ Đường Phan Đăng Lưu đến Đường Lê Hồng Phong có hiện trạng là đường nhựa, bê tông xi măng:
- Có bề rộng từ ≥3m đến &lt;5m, cách đường giao thông &gt;600m.
- Có bề rộng &lt;3m, cách đường giao thông &gt;200m.</v>
      </c>
      <c r="L152" s="187"/>
      <c r="M152" s="187"/>
      <c r="N152" s="130">
        <f t="shared" si="252"/>
        <v>180</v>
      </c>
      <c r="O152" s="130">
        <f t="shared" si="253"/>
        <v>170</v>
      </c>
      <c r="P152" s="130">
        <v>320</v>
      </c>
      <c r="Q152" s="130">
        <v>310</v>
      </c>
      <c r="R152" s="119">
        <v>1.1299999999999999</v>
      </c>
      <c r="S152" s="136">
        <f t="shared" si="254"/>
        <v>250</v>
      </c>
      <c r="T152" s="136">
        <f t="shared" si="255"/>
        <v>220</v>
      </c>
      <c r="U152" s="136">
        <f t="shared" si="256"/>
        <v>200</v>
      </c>
      <c r="V152" s="136">
        <f t="shared" si="257"/>
        <v>180</v>
      </c>
      <c r="W152" s="132">
        <f t="shared" si="232"/>
        <v>830</v>
      </c>
      <c r="X152" s="132">
        <f t="shared" si="233"/>
        <v>550</v>
      </c>
      <c r="Y152" s="132">
        <f t="shared" si="234"/>
        <v>440</v>
      </c>
      <c r="Z152" s="132">
        <f t="shared" si="235"/>
        <v>320</v>
      </c>
      <c r="AA152" s="133">
        <f>'ĐẤT PNN'!U152</f>
        <v>1</v>
      </c>
      <c r="AB152" s="137">
        <f t="shared" si="258"/>
        <v>230</v>
      </c>
      <c r="AC152" s="137">
        <f t="shared" si="259"/>
        <v>210</v>
      </c>
      <c r="AD152" s="137">
        <f t="shared" si="260"/>
        <v>190</v>
      </c>
      <c r="AE152" s="137">
        <f t="shared" si="261"/>
        <v>170</v>
      </c>
      <c r="AF152" s="132">
        <f t="shared" si="236"/>
        <v>770</v>
      </c>
      <c r="AG152" s="132">
        <f t="shared" si="237"/>
        <v>530</v>
      </c>
      <c r="AH152" s="132">
        <f t="shared" si="238"/>
        <v>420</v>
      </c>
      <c r="AI152" s="132">
        <f t="shared" si="239"/>
        <v>310</v>
      </c>
      <c r="AJ152" s="135">
        <f>'ĐẤT PNN'!I152-'ĐẤT NN'!P152</f>
        <v>880</v>
      </c>
    </row>
    <row r="153" spans="1:36" ht="47.25" x14ac:dyDescent="0.25">
      <c r="A153" s="128">
        <f>'ĐẤT PNN'!A153</f>
        <v>148</v>
      </c>
      <c r="B153" s="128" t="str">
        <f>'ĐẤT PNN'!B153</f>
        <v>TB9DT</v>
      </c>
      <c r="C153" s="32" t="str">
        <f>$B$153</f>
        <v>TB9DT</v>
      </c>
      <c r="D153" s="51" t="s">
        <v>351</v>
      </c>
      <c r="E153" s="51" t="s">
        <v>265</v>
      </c>
      <c r="F153" s="51" t="s">
        <v>352</v>
      </c>
      <c r="G153" s="51" t="s">
        <v>353</v>
      </c>
      <c r="H153" s="128" t="str">
        <f t="shared" si="231"/>
        <v>Xã Trảng BomTTTBVị trí 1250</v>
      </c>
      <c r="I153" s="118" t="s">
        <v>341</v>
      </c>
      <c r="J153" s="118" t="s">
        <v>342</v>
      </c>
      <c r="K153" s="129" t="str">
        <f>'ĐẤT PNN'!D153</f>
        <v>Đường Cách Mạng Tháng 8</v>
      </c>
      <c r="L153" s="129" t="str">
        <f>'ĐẤT PNN'!E153</f>
        <v>Đường Lê Duẩn</v>
      </c>
      <c r="M153" s="129" t="str">
        <f>'ĐẤT PNN'!F153</f>
        <v>Đường Trương Văn Bang</v>
      </c>
      <c r="N153" s="130">
        <f>S153</f>
        <v>250</v>
      </c>
      <c r="O153" s="130">
        <f>AB153</f>
        <v>230</v>
      </c>
      <c r="P153" s="130">
        <v>780</v>
      </c>
      <c r="Q153" s="130">
        <v>710</v>
      </c>
      <c r="R153" s="119">
        <v>1.1299999999999999</v>
      </c>
      <c r="S153" s="131">
        <v>250</v>
      </c>
      <c r="T153" s="131">
        <v>220</v>
      </c>
      <c r="U153" s="131">
        <v>200</v>
      </c>
      <c r="V153" s="131">
        <v>180</v>
      </c>
      <c r="W153" s="132">
        <f>ROUND(S153*3.1,-1)</f>
        <v>780</v>
      </c>
      <c r="X153" s="132">
        <f>ROUND(T153*2.2,-1)</f>
        <v>480</v>
      </c>
      <c r="Y153" s="132">
        <f>ROUND(U153*2,-1)</f>
        <v>400</v>
      </c>
      <c r="Z153" s="132">
        <f>ROUND(V153*1.7,-1)</f>
        <v>310</v>
      </c>
      <c r="AA153" s="133">
        <f>'ĐẤT PNN'!U153</f>
        <v>1</v>
      </c>
      <c r="AB153" s="134">
        <v>230</v>
      </c>
      <c r="AC153" s="134">
        <v>210</v>
      </c>
      <c r="AD153" s="134">
        <v>190</v>
      </c>
      <c r="AE153" s="134">
        <v>170</v>
      </c>
      <c r="AF153" s="132">
        <f>ROUND(AB153*3.1,-1)</f>
        <v>710</v>
      </c>
      <c r="AG153" s="132">
        <f>ROUND(AC153*2.2,-1)</f>
        <v>460</v>
      </c>
      <c r="AH153" s="132">
        <f>ROUND(AD153*2,-1)</f>
        <v>380</v>
      </c>
      <c r="AI153" s="132">
        <f>ROUND(AE153*1.7,-1)</f>
        <v>290</v>
      </c>
      <c r="AJ153" s="135">
        <f>'ĐẤT PNN'!I153-'ĐẤT NN'!P153</f>
        <v>4720</v>
      </c>
    </row>
    <row r="154" spans="1:36" ht="96" customHeight="1" x14ac:dyDescent="0.25">
      <c r="A154" s="128">
        <f>'ĐẤT PNN'!A154</f>
        <v>149</v>
      </c>
      <c r="B154" s="128" t="str">
        <f>'ĐẤT PNN'!B154</f>
        <v>VT2</v>
      </c>
      <c r="C154" s="32" t="str">
        <f t="shared" ref="C154:C159" si="262">$B$153</f>
        <v>TB9DT</v>
      </c>
      <c r="D154" s="51" t="s">
        <v>354</v>
      </c>
      <c r="E154" s="51" t="s">
        <v>265</v>
      </c>
      <c r="F154" s="51" t="s">
        <v>355</v>
      </c>
      <c r="G154" s="51" t="s">
        <v>353</v>
      </c>
      <c r="H154" s="128" t="str">
        <f t="shared" si="231"/>
        <v>Xã Trảng BomTTTBVị trí 1250</v>
      </c>
      <c r="I154" s="128"/>
      <c r="J154" s="128"/>
      <c r="K154" s="187" t="str">
        <f>'ĐẤT PNN'!D154</f>
        <v>Các tuyến đường giao thông đấu nối trực tiếp ra Đường Cách Mạng Tháng 8 đoạn từ Đường Lê Duẩn đến Đường Trương Văn Bang có hiện trạng là đường nhựa, bê tông xi măng:
- Có bề rộng ≥5m, cách đường giao thông ≤600m.
- Có bề rộng từ ≥3m đến &lt;5m, cách đường giao thông ≤400m.</v>
      </c>
      <c r="L154" s="187"/>
      <c r="M154" s="187"/>
      <c r="N154" s="130">
        <f t="shared" ref="N154:N159" si="263">IF(B154="VT2",T154,IF(B154="VT3",U154,IF(B154="VT2*0,8",T154,IF(B154="VT3*0,8",U154,V154))))</f>
        <v>220</v>
      </c>
      <c r="O154" s="130">
        <f t="shared" ref="O154:O159" si="264">IF(B154="VT2",AC154,IF(B154="VT3",AD154,IF(B154="VT2*0,8",AC154,IF(B154="VT3*0,8",AD154,AE154))))</f>
        <v>210</v>
      </c>
      <c r="P154" s="130">
        <v>550</v>
      </c>
      <c r="Q154" s="130">
        <v>530</v>
      </c>
      <c r="R154" s="119">
        <v>1.1299999999999999</v>
      </c>
      <c r="S154" s="136">
        <f t="shared" ref="S154:S159" si="265">S153</f>
        <v>250</v>
      </c>
      <c r="T154" s="136">
        <f t="shared" ref="T154:T159" si="266">T153</f>
        <v>220</v>
      </c>
      <c r="U154" s="136">
        <f t="shared" ref="U154:U159" si="267">U153</f>
        <v>200</v>
      </c>
      <c r="V154" s="136">
        <f t="shared" ref="V154:V159" si="268">V153</f>
        <v>180</v>
      </c>
      <c r="W154" s="132">
        <f t="shared" si="232"/>
        <v>830</v>
      </c>
      <c r="X154" s="132">
        <f t="shared" si="233"/>
        <v>550</v>
      </c>
      <c r="Y154" s="132">
        <f t="shared" si="234"/>
        <v>440</v>
      </c>
      <c r="Z154" s="132">
        <f t="shared" si="235"/>
        <v>320</v>
      </c>
      <c r="AA154" s="133">
        <f>'ĐẤT PNN'!U154</f>
        <v>1</v>
      </c>
      <c r="AB154" s="137">
        <f t="shared" ref="AB154:AB159" si="269">AB153</f>
        <v>230</v>
      </c>
      <c r="AC154" s="137">
        <f t="shared" ref="AC154:AC159" si="270">AC153</f>
        <v>210</v>
      </c>
      <c r="AD154" s="137">
        <f t="shared" ref="AD154:AD159" si="271">AD153</f>
        <v>190</v>
      </c>
      <c r="AE154" s="137">
        <f t="shared" ref="AE154:AE159" si="272">AE153</f>
        <v>170</v>
      </c>
      <c r="AF154" s="132">
        <f t="shared" si="236"/>
        <v>770</v>
      </c>
      <c r="AG154" s="132">
        <f t="shared" si="237"/>
        <v>530</v>
      </c>
      <c r="AH154" s="132">
        <f t="shared" si="238"/>
        <v>420</v>
      </c>
      <c r="AI154" s="132">
        <f t="shared" si="239"/>
        <v>310</v>
      </c>
      <c r="AJ154" s="135">
        <f>'ĐẤT PNN'!I154-'ĐẤT NN'!P154</f>
        <v>2250</v>
      </c>
    </row>
    <row r="155" spans="1:36" ht="96" customHeight="1" x14ac:dyDescent="0.25">
      <c r="A155" s="128">
        <f>'ĐẤT PNN'!A155</f>
        <v>150</v>
      </c>
      <c r="B155" s="128" t="str">
        <f>'ĐẤT PNN'!B155</f>
        <v>VT3</v>
      </c>
      <c r="C155" s="32" t="str">
        <f t="shared" si="262"/>
        <v>TB9DT</v>
      </c>
      <c r="D155" s="51" t="s">
        <v>356</v>
      </c>
      <c r="E155" s="51" t="s">
        <v>265</v>
      </c>
      <c r="F155" s="51" t="s">
        <v>357</v>
      </c>
      <c r="G155" s="51" t="s">
        <v>353</v>
      </c>
      <c r="H155" s="128" t="str">
        <f t="shared" si="231"/>
        <v>Xã Trảng BomTTTBVị trí 1250</v>
      </c>
      <c r="I155" s="128"/>
      <c r="J155" s="128"/>
      <c r="K155" s="187" t="str">
        <f>'ĐẤT PNN'!D155</f>
        <v>Các tuyến đường giao thông đấu nối trực tiếp ra Đường Cách Mạng Tháng 8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L155" s="187"/>
      <c r="M155" s="187"/>
      <c r="N155" s="130">
        <f t="shared" si="263"/>
        <v>200</v>
      </c>
      <c r="O155" s="130">
        <f t="shared" si="264"/>
        <v>190</v>
      </c>
      <c r="P155" s="130">
        <v>440</v>
      </c>
      <c r="Q155" s="130">
        <v>420</v>
      </c>
      <c r="R155" s="119">
        <v>1.1299999999999999</v>
      </c>
      <c r="S155" s="136">
        <f t="shared" si="265"/>
        <v>250</v>
      </c>
      <c r="T155" s="136">
        <f t="shared" si="266"/>
        <v>220</v>
      </c>
      <c r="U155" s="136">
        <f t="shared" si="267"/>
        <v>200</v>
      </c>
      <c r="V155" s="136">
        <f t="shared" si="268"/>
        <v>180</v>
      </c>
      <c r="W155" s="132">
        <f t="shared" si="232"/>
        <v>830</v>
      </c>
      <c r="X155" s="132">
        <f t="shared" si="233"/>
        <v>550</v>
      </c>
      <c r="Y155" s="132">
        <f t="shared" si="234"/>
        <v>440</v>
      </c>
      <c r="Z155" s="132">
        <f t="shared" si="235"/>
        <v>320</v>
      </c>
      <c r="AA155" s="133">
        <f>'ĐẤT PNN'!U155</f>
        <v>1</v>
      </c>
      <c r="AB155" s="137">
        <f t="shared" si="269"/>
        <v>230</v>
      </c>
      <c r="AC155" s="137">
        <f t="shared" si="270"/>
        <v>210</v>
      </c>
      <c r="AD155" s="137">
        <f t="shared" si="271"/>
        <v>190</v>
      </c>
      <c r="AE155" s="137">
        <f t="shared" si="272"/>
        <v>170</v>
      </c>
      <c r="AF155" s="132">
        <f t="shared" si="236"/>
        <v>770</v>
      </c>
      <c r="AG155" s="132">
        <f t="shared" si="237"/>
        <v>530</v>
      </c>
      <c r="AH155" s="132">
        <f t="shared" si="238"/>
        <v>420</v>
      </c>
      <c r="AI155" s="132">
        <f t="shared" si="239"/>
        <v>310</v>
      </c>
      <c r="AJ155" s="135">
        <f>'ĐẤT PNN'!I155-'ĐẤT NN'!P155</f>
        <v>1560</v>
      </c>
    </row>
    <row r="156" spans="1:36" ht="96" customHeight="1" x14ac:dyDescent="0.25">
      <c r="A156" s="128">
        <f>'ĐẤT PNN'!A156</f>
        <v>151</v>
      </c>
      <c r="B156" s="128" t="str">
        <f>'ĐẤT PNN'!B156</f>
        <v>VT4</v>
      </c>
      <c r="C156" s="32" t="str">
        <f t="shared" si="262"/>
        <v>TB9DT</v>
      </c>
      <c r="D156" s="51" t="s">
        <v>358</v>
      </c>
      <c r="E156" s="51" t="s">
        <v>265</v>
      </c>
      <c r="F156" s="51" t="s">
        <v>359</v>
      </c>
      <c r="G156" s="51" t="s">
        <v>353</v>
      </c>
      <c r="H156" s="128" t="str">
        <f t="shared" si="231"/>
        <v>Xã Trảng BomTTTBVị trí 1250</v>
      </c>
      <c r="I156" s="128"/>
      <c r="J156" s="128"/>
      <c r="K156" s="187" t="str">
        <f>'ĐẤT PNN'!D156</f>
        <v>Các tuyến đường giao thông đấu nối trực tiếp ra Đường Cách Mạng Tháng 8 đoạn từ Đường Lê Duẩn đến Đường Trương Văn Bang có hiện trạng là đường nhựa, bê tông xi măng:
- Có bề rộng từ ≥3m đến &lt;5m, cách đường giao thông &gt;600m.
- Có bề rộng &lt;3m, cách đường giao thông &gt;200m.</v>
      </c>
      <c r="L156" s="187"/>
      <c r="M156" s="187"/>
      <c r="N156" s="130">
        <f t="shared" si="263"/>
        <v>180</v>
      </c>
      <c r="O156" s="130">
        <f t="shared" si="264"/>
        <v>170</v>
      </c>
      <c r="P156" s="130">
        <v>320</v>
      </c>
      <c r="Q156" s="130">
        <v>310</v>
      </c>
      <c r="R156" s="119">
        <v>1.1299999999999999</v>
      </c>
      <c r="S156" s="136">
        <f t="shared" si="265"/>
        <v>250</v>
      </c>
      <c r="T156" s="136">
        <f t="shared" si="266"/>
        <v>220</v>
      </c>
      <c r="U156" s="136">
        <f t="shared" si="267"/>
        <v>200</v>
      </c>
      <c r="V156" s="136">
        <f t="shared" si="268"/>
        <v>180</v>
      </c>
      <c r="W156" s="132">
        <f t="shared" si="232"/>
        <v>830</v>
      </c>
      <c r="X156" s="132">
        <f t="shared" si="233"/>
        <v>550</v>
      </c>
      <c r="Y156" s="132">
        <f t="shared" si="234"/>
        <v>440</v>
      </c>
      <c r="Z156" s="132">
        <f t="shared" si="235"/>
        <v>320</v>
      </c>
      <c r="AA156" s="133">
        <f>'ĐẤT PNN'!U156</f>
        <v>1</v>
      </c>
      <c r="AB156" s="137">
        <f t="shared" si="269"/>
        <v>230</v>
      </c>
      <c r="AC156" s="137">
        <f t="shared" si="270"/>
        <v>210</v>
      </c>
      <c r="AD156" s="137">
        <f t="shared" si="271"/>
        <v>190</v>
      </c>
      <c r="AE156" s="137">
        <f t="shared" si="272"/>
        <v>170</v>
      </c>
      <c r="AF156" s="132">
        <f t="shared" si="236"/>
        <v>770</v>
      </c>
      <c r="AG156" s="132">
        <f t="shared" si="237"/>
        <v>530</v>
      </c>
      <c r="AH156" s="132">
        <f t="shared" si="238"/>
        <v>420</v>
      </c>
      <c r="AI156" s="132">
        <f t="shared" si="239"/>
        <v>310</v>
      </c>
      <c r="AJ156" s="135">
        <f>'ĐẤT PNN'!I156-'ĐẤT NN'!P156</f>
        <v>880</v>
      </c>
    </row>
    <row r="157" spans="1:36" ht="96" customHeight="1" x14ac:dyDescent="0.25">
      <c r="A157" s="128">
        <f>'ĐẤT PNN'!A157</f>
        <v>152</v>
      </c>
      <c r="B157" s="128" t="str">
        <f>'ĐẤT PNN'!B157</f>
        <v>VT2*0,8</v>
      </c>
      <c r="C157" s="32" t="str">
        <f t="shared" si="262"/>
        <v>TB9DT</v>
      </c>
      <c r="D157" s="51" t="s">
        <v>354</v>
      </c>
      <c r="E157" s="51" t="s">
        <v>265</v>
      </c>
      <c r="F157" s="51" t="s">
        <v>355</v>
      </c>
      <c r="G157" s="51" t="s">
        <v>353</v>
      </c>
      <c r="H157" s="128" t="str">
        <f t="shared" si="231"/>
        <v>Xã Trảng BomTTTBVị trí 1250</v>
      </c>
      <c r="I157" s="128"/>
      <c r="J157" s="128"/>
      <c r="K157" s="187" t="str">
        <f>'ĐẤT PNN'!D157</f>
        <v>Các tuyến đường giao thông không đấu nối trực tiếp và thông ra Đường Cách Mạng Tháng 8 đoạn từ Đường Lê Duẩn đến Đường Trương Văn Bang có hiện trạng là đường nhựa, bê tông xi măng:
- Có bề rộng ≥5m, cách đường giao thông ≤600m.
- Có bề rộng từ ≥3m đến &lt;5m, cách đường giao thông ≤400m.</v>
      </c>
      <c r="L157" s="187"/>
      <c r="M157" s="187"/>
      <c r="N157" s="130">
        <f t="shared" si="263"/>
        <v>220</v>
      </c>
      <c r="O157" s="130">
        <f t="shared" si="264"/>
        <v>210</v>
      </c>
      <c r="P157" s="130">
        <v>550</v>
      </c>
      <c r="Q157" s="130">
        <v>530</v>
      </c>
      <c r="R157" s="119">
        <v>1.1299999999999999</v>
      </c>
      <c r="S157" s="136">
        <f t="shared" si="265"/>
        <v>250</v>
      </c>
      <c r="T157" s="136">
        <f t="shared" si="266"/>
        <v>220</v>
      </c>
      <c r="U157" s="136">
        <f t="shared" si="267"/>
        <v>200</v>
      </c>
      <c r="V157" s="136">
        <f t="shared" si="268"/>
        <v>180</v>
      </c>
      <c r="W157" s="132">
        <f t="shared" si="232"/>
        <v>830</v>
      </c>
      <c r="X157" s="132">
        <f t="shared" si="233"/>
        <v>550</v>
      </c>
      <c r="Y157" s="132">
        <f t="shared" si="234"/>
        <v>440</v>
      </c>
      <c r="Z157" s="132">
        <f t="shared" si="235"/>
        <v>320</v>
      </c>
      <c r="AA157" s="133">
        <f>'ĐẤT PNN'!U157</f>
        <v>1</v>
      </c>
      <c r="AB157" s="137">
        <f t="shared" si="269"/>
        <v>230</v>
      </c>
      <c r="AC157" s="137">
        <f t="shared" si="270"/>
        <v>210</v>
      </c>
      <c r="AD157" s="137">
        <f t="shared" si="271"/>
        <v>190</v>
      </c>
      <c r="AE157" s="137">
        <f t="shared" si="272"/>
        <v>170</v>
      </c>
      <c r="AF157" s="132">
        <f t="shared" si="236"/>
        <v>770</v>
      </c>
      <c r="AG157" s="132">
        <f t="shared" si="237"/>
        <v>530</v>
      </c>
      <c r="AH157" s="132">
        <f t="shared" si="238"/>
        <v>420</v>
      </c>
      <c r="AI157" s="132">
        <f t="shared" si="239"/>
        <v>310</v>
      </c>
      <c r="AJ157" s="135">
        <f>'ĐẤT PNN'!I157-'ĐẤT NN'!P157</f>
        <v>1950</v>
      </c>
    </row>
    <row r="158" spans="1:36" ht="96" customHeight="1" x14ac:dyDescent="0.25">
      <c r="A158" s="128">
        <f>'ĐẤT PNN'!A158</f>
        <v>153</v>
      </c>
      <c r="B158" s="128" t="str">
        <f>'ĐẤT PNN'!B158</f>
        <v>VT3*0,8</v>
      </c>
      <c r="C158" s="32" t="str">
        <f t="shared" si="262"/>
        <v>TB9DT</v>
      </c>
      <c r="D158" s="51" t="s">
        <v>356</v>
      </c>
      <c r="E158" s="51" t="s">
        <v>265</v>
      </c>
      <c r="F158" s="51" t="s">
        <v>357</v>
      </c>
      <c r="G158" s="51" t="s">
        <v>353</v>
      </c>
      <c r="H158" s="128" t="str">
        <f t="shared" si="231"/>
        <v>Xã Trảng BomTTTBVị trí 1250</v>
      </c>
      <c r="I158" s="128"/>
      <c r="J158" s="128"/>
      <c r="K158" s="187" t="str">
        <f>'ĐẤT PNN'!D158</f>
        <v>Các tuyến đường giao thông không đấu nối trực tiếp và thông ra Đường Cách Mạng Tháng 8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L158" s="187"/>
      <c r="M158" s="187"/>
      <c r="N158" s="130">
        <f t="shared" si="263"/>
        <v>200</v>
      </c>
      <c r="O158" s="130">
        <f t="shared" si="264"/>
        <v>190</v>
      </c>
      <c r="P158" s="130">
        <v>440</v>
      </c>
      <c r="Q158" s="130">
        <v>420</v>
      </c>
      <c r="R158" s="119">
        <v>1.1299999999999999</v>
      </c>
      <c r="S158" s="136">
        <f t="shared" si="265"/>
        <v>250</v>
      </c>
      <c r="T158" s="136">
        <f t="shared" si="266"/>
        <v>220</v>
      </c>
      <c r="U158" s="136">
        <f t="shared" si="267"/>
        <v>200</v>
      </c>
      <c r="V158" s="136">
        <f t="shared" si="268"/>
        <v>180</v>
      </c>
      <c r="W158" s="132">
        <f t="shared" si="232"/>
        <v>830</v>
      </c>
      <c r="X158" s="132">
        <f t="shared" si="233"/>
        <v>550</v>
      </c>
      <c r="Y158" s="132">
        <f t="shared" si="234"/>
        <v>440</v>
      </c>
      <c r="Z158" s="132">
        <f t="shared" si="235"/>
        <v>320</v>
      </c>
      <c r="AA158" s="133">
        <f>'ĐẤT PNN'!U158</f>
        <v>1</v>
      </c>
      <c r="AB158" s="137">
        <f t="shared" si="269"/>
        <v>230</v>
      </c>
      <c r="AC158" s="137">
        <f t="shared" si="270"/>
        <v>210</v>
      </c>
      <c r="AD158" s="137">
        <f t="shared" si="271"/>
        <v>190</v>
      </c>
      <c r="AE158" s="137">
        <f t="shared" si="272"/>
        <v>170</v>
      </c>
      <c r="AF158" s="132">
        <f t="shared" si="236"/>
        <v>770</v>
      </c>
      <c r="AG158" s="132">
        <f t="shared" si="237"/>
        <v>530</v>
      </c>
      <c r="AH158" s="132">
        <f t="shared" si="238"/>
        <v>420</v>
      </c>
      <c r="AI158" s="132">
        <f t="shared" si="239"/>
        <v>310</v>
      </c>
      <c r="AJ158" s="135">
        <f>'ĐẤT PNN'!I158-'ĐẤT NN'!P158</f>
        <v>1360</v>
      </c>
    </row>
    <row r="159" spans="1:36" ht="96" customHeight="1" x14ac:dyDescent="0.25">
      <c r="A159" s="128">
        <f>'ĐẤT PNN'!A159</f>
        <v>154</v>
      </c>
      <c r="B159" s="128" t="str">
        <f>'ĐẤT PNN'!B159</f>
        <v>VT4*0,8</v>
      </c>
      <c r="C159" s="32" t="str">
        <f t="shared" si="262"/>
        <v>TB9DT</v>
      </c>
      <c r="D159" s="51" t="s">
        <v>358</v>
      </c>
      <c r="E159" s="51" t="s">
        <v>265</v>
      </c>
      <c r="F159" s="51" t="s">
        <v>359</v>
      </c>
      <c r="G159" s="51" t="s">
        <v>353</v>
      </c>
      <c r="H159" s="128" t="str">
        <f t="shared" si="231"/>
        <v>Xã Trảng BomTTTBVị trí 1250</v>
      </c>
      <c r="I159" s="128"/>
      <c r="J159" s="128"/>
      <c r="K159" s="187" t="str">
        <f>'ĐẤT PNN'!D159</f>
        <v>Các tuyến đường giao thông không đấu nối trực tiếp và thông ra Đường Cách Mạng Tháng 8 đoạn từ Đường Lê Duẩn đến Đường Trương Văn Bang có hiện trạng là đường nhựa, bê tông xi măng:
- Có bề rộng từ ≥3m đến &lt;5m, cách đường giao thông &gt;600m.
- Có bề rộng &lt;3m, cách đường giao thông &gt;200m.</v>
      </c>
      <c r="L159" s="187"/>
      <c r="M159" s="187"/>
      <c r="N159" s="130">
        <f t="shared" si="263"/>
        <v>180</v>
      </c>
      <c r="O159" s="130">
        <f t="shared" si="264"/>
        <v>170</v>
      </c>
      <c r="P159" s="130">
        <v>320</v>
      </c>
      <c r="Q159" s="130">
        <v>310</v>
      </c>
      <c r="R159" s="119">
        <v>1.1299999999999999</v>
      </c>
      <c r="S159" s="136">
        <f t="shared" si="265"/>
        <v>250</v>
      </c>
      <c r="T159" s="136">
        <f t="shared" si="266"/>
        <v>220</v>
      </c>
      <c r="U159" s="136">
        <f t="shared" si="267"/>
        <v>200</v>
      </c>
      <c r="V159" s="136">
        <f t="shared" si="268"/>
        <v>180</v>
      </c>
      <c r="W159" s="132">
        <f t="shared" si="232"/>
        <v>830</v>
      </c>
      <c r="X159" s="132">
        <f t="shared" si="233"/>
        <v>550</v>
      </c>
      <c r="Y159" s="132">
        <f t="shared" si="234"/>
        <v>440</v>
      </c>
      <c r="Z159" s="132">
        <f t="shared" si="235"/>
        <v>320</v>
      </c>
      <c r="AA159" s="133">
        <f>'ĐẤT PNN'!U159</f>
        <v>1</v>
      </c>
      <c r="AB159" s="137">
        <f t="shared" si="269"/>
        <v>230</v>
      </c>
      <c r="AC159" s="137">
        <f t="shared" si="270"/>
        <v>210</v>
      </c>
      <c r="AD159" s="137">
        <f t="shared" si="271"/>
        <v>190</v>
      </c>
      <c r="AE159" s="137">
        <f t="shared" si="272"/>
        <v>170</v>
      </c>
      <c r="AF159" s="132">
        <f t="shared" si="236"/>
        <v>770</v>
      </c>
      <c r="AG159" s="132">
        <f t="shared" si="237"/>
        <v>530</v>
      </c>
      <c r="AH159" s="132">
        <f t="shared" si="238"/>
        <v>420</v>
      </c>
      <c r="AI159" s="132">
        <f t="shared" si="239"/>
        <v>310</v>
      </c>
      <c r="AJ159" s="135">
        <f>'ĐẤT PNN'!I159-'ĐẤT NN'!P159</f>
        <v>780</v>
      </c>
    </row>
    <row r="160" spans="1:36" ht="47.25" x14ac:dyDescent="0.25">
      <c r="A160" s="128">
        <f>'ĐẤT PNN'!A160</f>
        <v>155</v>
      </c>
      <c r="B160" s="128" t="str">
        <f>'ĐẤT PNN'!B160</f>
        <v>bs</v>
      </c>
      <c r="C160" s="32" t="str">
        <f>$B$160</f>
        <v>bs</v>
      </c>
      <c r="D160" s="51" t="s">
        <v>351</v>
      </c>
      <c r="E160" s="51" t="s">
        <v>265</v>
      </c>
      <c r="F160" s="51" t="s">
        <v>360</v>
      </c>
      <c r="G160" s="51" t="s">
        <v>353</v>
      </c>
      <c r="H160" s="128" t="str">
        <f t="shared" si="231"/>
        <v>Xã Trảng BomTTTBVị trí 1250</v>
      </c>
      <c r="I160" s="118" t="s">
        <v>341</v>
      </c>
      <c r="J160" s="118" t="s">
        <v>342</v>
      </c>
      <c r="K160" s="129" t="str">
        <f>'ĐẤT PNN'!D160</f>
        <v>Đường Cách Mạng Tháng 8</v>
      </c>
      <c r="L160" s="129" t="str">
        <f>'ĐẤT PNN'!E160</f>
        <v>Đường Trương Văn Bang</v>
      </c>
      <c r="M160" s="129" t="str">
        <f>'ĐẤT PNN'!F160</f>
        <v>Đường 30 tháng 4</v>
      </c>
      <c r="N160" s="130"/>
      <c r="O160" s="130"/>
      <c r="P160" s="130">
        <v>780</v>
      </c>
      <c r="Q160" s="130">
        <v>710</v>
      </c>
      <c r="R160" s="119">
        <v>1.1299999999999999</v>
      </c>
      <c r="S160" s="131">
        <v>250</v>
      </c>
      <c r="T160" s="131">
        <v>220</v>
      </c>
      <c r="U160" s="131">
        <v>200</v>
      </c>
      <c r="V160" s="131">
        <v>180</v>
      </c>
      <c r="W160" s="132">
        <f>ROUND(S160*3.1,-1)</f>
        <v>780</v>
      </c>
      <c r="X160" s="132">
        <f>ROUND(T160*2.2,-1)</f>
        <v>480</v>
      </c>
      <c r="Y160" s="132">
        <f>ROUND(U160*2,-1)</f>
        <v>400</v>
      </c>
      <c r="Z160" s="132">
        <f>ROUND(V160*1.7,-1)</f>
        <v>310</v>
      </c>
      <c r="AA160" s="133">
        <f>'ĐẤT PNN'!U160</f>
        <v>1</v>
      </c>
      <c r="AB160" s="134">
        <v>230</v>
      </c>
      <c r="AC160" s="134">
        <v>210</v>
      </c>
      <c r="AD160" s="134">
        <v>190</v>
      </c>
      <c r="AE160" s="134">
        <v>170</v>
      </c>
      <c r="AF160" s="132">
        <f>ROUND(AB160*3.1,-1)</f>
        <v>710</v>
      </c>
      <c r="AG160" s="132">
        <f>ROUND(AC160*2.2,-1)</f>
        <v>460</v>
      </c>
      <c r="AH160" s="132">
        <f>ROUND(AD160*2,-1)</f>
        <v>380</v>
      </c>
      <c r="AI160" s="132">
        <f>ROUND(AE160*1.7,-1)</f>
        <v>290</v>
      </c>
      <c r="AJ160" s="135">
        <f>'ĐẤT PNN'!I160-'ĐẤT NN'!P160</f>
        <v>4220</v>
      </c>
    </row>
    <row r="161" spans="1:36" ht="96" customHeight="1" x14ac:dyDescent="0.25">
      <c r="A161" s="128">
        <f>'ĐẤT PNN'!A161</f>
        <v>156</v>
      </c>
      <c r="B161" s="128" t="str">
        <f>'ĐẤT PNN'!B161</f>
        <v>VT2</v>
      </c>
      <c r="C161" s="32" t="str">
        <f t="shared" ref="C161:C166" si="273">$B$160</f>
        <v>bs</v>
      </c>
      <c r="D161" s="51" t="s">
        <v>354</v>
      </c>
      <c r="E161" s="51" t="s">
        <v>265</v>
      </c>
      <c r="F161" s="51" t="s">
        <v>361</v>
      </c>
      <c r="G161" s="51" t="s">
        <v>353</v>
      </c>
      <c r="H161" s="128" t="str">
        <f t="shared" si="231"/>
        <v>Xã Trảng BomTTTBVị trí 1250</v>
      </c>
      <c r="I161" s="128"/>
      <c r="J161" s="128"/>
      <c r="K161" s="187" t="str">
        <f>'ĐẤT PNN'!D161</f>
        <v>Các tuyến đường giao thông đấu nối trực tiếp ra Đường Cách Mạng Tháng 8 đoạn từ Đường Trương Văn Bang đến Đường 30 tháng 4 có hiện trạng là đường nhựa, bê tông xi măng:
- Có bề rộng ≥5m, cách đường giao thông ≤600m.
- Có bề rộng từ ≥3m đến &lt;5m, cách đường giao thông ≤400m.</v>
      </c>
      <c r="L161" s="187"/>
      <c r="M161" s="187"/>
      <c r="N161" s="130"/>
      <c r="O161" s="130"/>
      <c r="P161" s="130">
        <v>550</v>
      </c>
      <c r="Q161" s="130">
        <v>530</v>
      </c>
      <c r="R161" s="119">
        <v>1.1299999999999999</v>
      </c>
      <c r="S161" s="136">
        <f t="shared" ref="S161:S166" si="274">S160</f>
        <v>250</v>
      </c>
      <c r="T161" s="136">
        <f t="shared" ref="T161:T166" si="275">T160</f>
        <v>220</v>
      </c>
      <c r="U161" s="136">
        <f t="shared" ref="U161:U166" si="276">U160</f>
        <v>200</v>
      </c>
      <c r="V161" s="136">
        <f t="shared" ref="V161:V166" si="277">V160</f>
        <v>180</v>
      </c>
      <c r="W161" s="132">
        <f t="shared" si="232"/>
        <v>830</v>
      </c>
      <c r="X161" s="132">
        <f t="shared" si="233"/>
        <v>550</v>
      </c>
      <c r="Y161" s="132">
        <f t="shared" si="234"/>
        <v>440</v>
      </c>
      <c r="Z161" s="132">
        <f t="shared" si="235"/>
        <v>320</v>
      </c>
      <c r="AA161" s="133">
        <f>'ĐẤT PNN'!U161</f>
        <v>1</v>
      </c>
      <c r="AB161" s="137">
        <f t="shared" ref="AB161:AB166" si="278">AB160</f>
        <v>230</v>
      </c>
      <c r="AC161" s="137">
        <f t="shared" ref="AC161:AC166" si="279">AC160</f>
        <v>210</v>
      </c>
      <c r="AD161" s="137">
        <f t="shared" ref="AD161:AD166" si="280">AD160</f>
        <v>190</v>
      </c>
      <c r="AE161" s="137">
        <f t="shared" ref="AE161:AE166" si="281">AE160</f>
        <v>170</v>
      </c>
      <c r="AF161" s="132">
        <f t="shared" si="236"/>
        <v>770</v>
      </c>
      <c r="AG161" s="132">
        <f t="shared" si="237"/>
        <v>530</v>
      </c>
      <c r="AH161" s="132">
        <f t="shared" si="238"/>
        <v>420</v>
      </c>
      <c r="AI161" s="132">
        <f t="shared" si="239"/>
        <v>310</v>
      </c>
      <c r="AJ161" s="135">
        <f>'ĐẤT PNN'!I161-'ĐẤT NN'!P161</f>
        <v>2250</v>
      </c>
    </row>
    <row r="162" spans="1:36" ht="96" customHeight="1" x14ac:dyDescent="0.25">
      <c r="A162" s="128">
        <f>'ĐẤT PNN'!A162</f>
        <v>157</v>
      </c>
      <c r="B162" s="128" t="str">
        <f>'ĐẤT PNN'!B162</f>
        <v>VT3</v>
      </c>
      <c r="C162" s="32" t="str">
        <f t="shared" si="273"/>
        <v>bs</v>
      </c>
      <c r="D162" s="51" t="s">
        <v>356</v>
      </c>
      <c r="E162" s="51" t="s">
        <v>265</v>
      </c>
      <c r="F162" s="51" t="s">
        <v>362</v>
      </c>
      <c r="G162" s="51" t="s">
        <v>353</v>
      </c>
      <c r="H162" s="128" t="str">
        <f t="shared" si="231"/>
        <v>Xã Trảng BomTTTBVị trí 1250</v>
      </c>
      <c r="I162" s="128"/>
      <c r="J162" s="128"/>
      <c r="K162" s="187" t="str">
        <f>'ĐẤT PNN'!D162</f>
        <v>Các tuyến đường giao thông đấu nối trực tiếp ra Đường Cách Mạng Tháng 8 đoạn từ Đường Trương Văn Bang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162" s="187"/>
      <c r="M162" s="187"/>
      <c r="N162" s="130"/>
      <c r="O162" s="130"/>
      <c r="P162" s="130">
        <v>440</v>
      </c>
      <c r="Q162" s="130">
        <v>420</v>
      </c>
      <c r="R162" s="119">
        <v>1.1299999999999999</v>
      </c>
      <c r="S162" s="136">
        <f t="shared" si="274"/>
        <v>250</v>
      </c>
      <c r="T162" s="136">
        <f t="shared" si="275"/>
        <v>220</v>
      </c>
      <c r="U162" s="136">
        <f t="shared" si="276"/>
        <v>200</v>
      </c>
      <c r="V162" s="136">
        <f t="shared" si="277"/>
        <v>180</v>
      </c>
      <c r="W162" s="132">
        <f t="shared" si="232"/>
        <v>830</v>
      </c>
      <c r="X162" s="132">
        <f t="shared" si="233"/>
        <v>550</v>
      </c>
      <c r="Y162" s="132">
        <f t="shared" si="234"/>
        <v>440</v>
      </c>
      <c r="Z162" s="132">
        <f t="shared" si="235"/>
        <v>320</v>
      </c>
      <c r="AA162" s="133">
        <f>'ĐẤT PNN'!U162</f>
        <v>1</v>
      </c>
      <c r="AB162" s="137">
        <f t="shared" si="278"/>
        <v>230</v>
      </c>
      <c r="AC162" s="137">
        <f t="shared" si="279"/>
        <v>210</v>
      </c>
      <c r="AD162" s="137">
        <f t="shared" si="280"/>
        <v>190</v>
      </c>
      <c r="AE162" s="137">
        <f t="shared" si="281"/>
        <v>170</v>
      </c>
      <c r="AF162" s="132">
        <f t="shared" si="236"/>
        <v>770</v>
      </c>
      <c r="AG162" s="132">
        <f t="shared" si="237"/>
        <v>530</v>
      </c>
      <c r="AH162" s="132">
        <f t="shared" si="238"/>
        <v>420</v>
      </c>
      <c r="AI162" s="132">
        <f t="shared" si="239"/>
        <v>310</v>
      </c>
      <c r="AJ162" s="135">
        <f>'ĐẤT PNN'!I162-'ĐẤT NN'!P162</f>
        <v>1460</v>
      </c>
    </row>
    <row r="163" spans="1:36" ht="96" customHeight="1" x14ac:dyDescent="0.25">
      <c r="A163" s="128">
        <f>'ĐẤT PNN'!A163</f>
        <v>158</v>
      </c>
      <c r="B163" s="128" t="str">
        <f>'ĐẤT PNN'!B163</f>
        <v>VT4</v>
      </c>
      <c r="C163" s="32" t="str">
        <f t="shared" si="273"/>
        <v>bs</v>
      </c>
      <c r="D163" s="51" t="s">
        <v>358</v>
      </c>
      <c r="E163" s="51" t="s">
        <v>265</v>
      </c>
      <c r="F163" s="51" t="s">
        <v>363</v>
      </c>
      <c r="G163" s="51" t="s">
        <v>353</v>
      </c>
      <c r="H163" s="128" t="str">
        <f t="shared" si="231"/>
        <v>Xã Trảng BomTTTBVị trí 1250</v>
      </c>
      <c r="I163" s="128"/>
      <c r="J163" s="128"/>
      <c r="K163" s="187" t="str">
        <f>'ĐẤT PNN'!D163</f>
        <v>Các tuyến đường giao thông đấu nối trực tiếp ra Đường Cách Mạng Tháng 8 đoạn từ Đường Trương Văn Bang đến Đường 30 tháng 4 có hiện trạng là đường nhựa, bê tông xi măng:
- Có bề rộng từ ≥3m đến &lt;5m, cách đường giao thông &gt;600m.
- Có bề rộng &lt;3m, cách đường giao thông &gt;200m.</v>
      </c>
      <c r="L163" s="187"/>
      <c r="M163" s="187"/>
      <c r="N163" s="130"/>
      <c r="O163" s="130"/>
      <c r="P163" s="130">
        <v>320</v>
      </c>
      <c r="Q163" s="130">
        <v>310</v>
      </c>
      <c r="R163" s="119">
        <v>1.1299999999999999</v>
      </c>
      <c r="S163" s="136">
        <f t="shared" si="274"/>
        <v>250</v>
      </c>
      <c r="T163" s="136">
        <f t="shared" si="275"/>
        <v>220</v>
      </c>
      <c r="U163" s="136">
        <f t="shared" si="276"/>
        <v>200</v>
      </c>
      <c r="V163" s="136">
        <f t="shared" si="277"/>
        <v>180</v>
      </c>
      <c r="W163" s="132">
        <f t="shared" si="232"/>
        <v>830</v>
      </c>
      <c r="X163" s="132">
        <f t="shared" si="233"/>
        <v>550</v>
      </c>
      <c r="Y163" s="132">
        <f t="shared" si="234"/>
        <v>440</v>
      </c>
      <c r="Z163" s="132">
        <f t="shared" si="235"/>
        <v>320</v>
      </c>
      <c r="AA163" s="133">
        <f>'ĐẤT PNN'!U163</f>
        <v>1</v>
      </c>
      <c r="AB163" s="137">
        <f t="shared" si="278"/>
        <v>230</v>
      </c>
      <c r="AC163" s="137">
        <f t="shared" si="279"/>
        <v>210</v>
      </c>
      <c r="AD163" s="137">
        <f t="shared" si="280"/>
        <v>190</v>
      </c>
      <c r="AE163" s="137">
        <f t="shared" si="281"/>
        <v>170</v>
      </c>
      <c r="AF163" s="132">
        <f t="shared" si="236"/>
        <v>770</v>
      </c>
      <c r="AG163" s="132">
        <f t="shared" si="237"/>
        <v>530</v>
      </c>
      <c r="AH163" s="132">
        <f t="shared" si="238"/>
        <v>420</v>
      </c>
      <c r="AI163" s="132">
        <f t="shared" si="239"/>
        <v>310</v>
      </c>
      <c r="AJ163" s="135">
        <f>'ĐẤT PNN'!I163-'ĐẤT NN'!P163</f>
        <v>880</v>
      </c>
    </row>
    <row r="164" spans="1:36" ht="96" customHeight="1" x14ac:dyDescent="0.25">
      <c r="A164" s="128">
        <f>'ĐẤT PNN'!A164</f>
        <v>159</v>
      </c>
      <c r="B164" s="128" t="str">
        <f>'ĐẤT PNN'!B164</f>
        <v>VT2*0,8</v>
      </c>
      <c r="C164" s="32" t="str">
        <f t="shared" si="273"/>
        <v>bs</v>
      </c>
      <c r="D164" s="51" t="s">
        <v>354</v>
      </c>
      <c r="E164" s="51" t="s">
        <v>265</v>
      </c>
      <c r="F164" s="51" t="s">
        <v>361</v>
      </c>
      <c r="G164" s="51" t="s">
        <v>353</v>
      </c>
      <c r="H164" s="128" t="str">
        <f t="shared" si="231"/>
        <v>Xã Trảng BomTTTBVị trí 1250</v>
      </c>
      <c r="I164" s="128"/>
      <c r="J164" s="128"/>
      <c r="K164" s="187" t="str">
        <f>'ĐẤT PNN'!D164</f>
        <v>Các tuyến đường giao thông không đấu nối trực tiếp và thông ra Đường Cách Mạng Tháng 8 đoạn từ Đường Trương Văn Bang đến Đường 30 tháng 4 có hiện trạng là đường nhựa, bê tông xi măng:
- Có bề rộng ≥5m, cách đường giao thông ≤600m.
- Có bề rộng từ ≥3m đến &lt;5m, cách đường giao thông ≤400m.</v>
      </c>
      <c r="L164" s="187"/>
      <c r="M164" s="187"/>
      <c r="N164" s="130"/>
      <c r="O164" s="130"/>
      <c r="P164" s="130">
        <v>550</v>
      </c>
      <c r="Q164" s="130">
        <v>530</v>
      </c>
      <c r="R164" s="119">
        <v>1.1299999999999999</v>
      </c>
      <c r="S164" s="136">
        <f t="shared" si="274"/>
        <v>250</v>
      </c>
      <c r="T164" s="136">
        <f t="shared" si="275"/>
        <v>220</v>
      </c>
      <c r="U164" s="136">
        <f t="shared" si="276"/>
        <v>200</v>
      </c>
      <c r="V164" s="136">
        <f t="shared" si="277"/>
        <v>180</v>
      </c>
      <c r="W164" s="132">
        <f t="shared" si="232"/>
        <v>830</v>
      </c>
      <c r="X164" s="132">
        <f t="shared" si="233"/>
        <v>550</v>
      </c>
      <c r="Y164" s="132">
        <f t="shared" si="234"/>
        <v>440</v>
      </c>
      <c r="Z164" s="132">
        <f t="shared" si="235"/>
        <v>320</v>
      </c>
      <c r="AA164" s="133">
        <f>'ĐẤT PNN'!U164</f>
        <v>1</v>
      </c>
      <c r="AB164" s="137">
        <f t="shared" si="278"/>
        <v>230</v>
      </c>
      <c r="AC164" s="137">
        <f t="shared" si="279"/>
        <v>210</v>
      </c>
      <c r="AD164" s="137">
        <f t="shared" si="280"/>
        <v>190</v>
      </c>
      <c r="AE164" s="137">
        <f t="shared" si="281"/>
        <v>170</v>
      </c>
      <c r="AF164" s="132">
        <f t="shared" si="236"/>
        <v>770</v>
      </c>
      <c r="AG164" s="132">
        <f t="shared" si="237"/>
        <v>530</v>
      </c>
      <c r="AH164" s="132">
        <f t="shared" si="238"/>
        <v>420</v>
      </c>
      <c r="AI164" s="132">
        <f t="shared" si="239"/>
        <v>310</v>
      </c>
      <c r="AJ164" s="135">
        <f>'ĐẤT PNN'!I164-'ĐẤT NN'!P164</f>
        <v>1950</v>
      </c>
    </row>
    <row r="165" spans="1:36" ht="96" customHeight="1" x14ac:dyDescent="0.25">
      <c r="A165" s="128">
        <f>'ĐẤT PNN'!A165</f>
        <v>160</v>
      </c>
      <c r="B165" s="128" t="str">
        <f>'ĐẤT PNN'!B165</f>
        <v>VT3*0,8</v>
      </c>
      <c r="C165" s="32" t="str">
        <f t="shared" si="273"/>
        <v>bs</v>
      </c>
      <c r="D165" s="51" t="s">
        <v>356</v>
      </c>
      <c r="E165" s="51" t="s">
        <v>265</v>
      </c>
      <c r="F165" s="51" t="s">
        <v>362</v>
      </c>
      <c r="G165" s="51" t="s">
        <v>353</v>
      </c>
      <c r="H165" s="128" t="str">
        <f t="shared" si="231"/>
        <v>Xã Trảng BomTTTBVị trí 1250</v>
      </c>
      <c r="I165" s="128"/>
      <c r="J165" s="128"/>
      <c r="K165" s="187" t="str">
        <f>'ĐẤT PNN'!D165</f>
        <v>Các tuyến đường giao thông không đấu nối trực tiếp và thông ra Đường Cách Mạng Tháng 8 đoạn từ Đường Trương Văn Bang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165" s="187"/>
      <c r="M165" s="187"/>
      <c r="N165" s="130"/>
      <c r="O165" s="130"/>
      <c r="P165" s="130">
        <v>440</v>
      </c>
      <c r="Q165" s="130">
        <v>420</v>
      </c>
      <c r="R165" s="119">
        <v>1.1299999999999999</v>
      </c>
      <c r="S165" s="136">
        <f t="shared" si="274"/>
        <v>250</v>
      </c>
      <c r="T165" s="136">
        <f t="shared" si="275"/>
        <v>220</v>
      </c>
      <c r="U165" s="136">
        <f t="shared" si="276"/>
        <v>200</v>
      </c>
      <c r="V165" s="136">
        <f t="shared" si="277"/>
        <v>180</v>
      </c>
      <c r="W165" s="132">
        <f t="shared" si="232"/>
        <v>830</v>
      </c>
      <c r="X165" s="132">
        <f t="shared" si="233"/>
        <v>550</v>
      </c>
      <c r="Y165" s="132">
        <f t="shared" si="234"/>
        <v>440</v>
      </c>
      <c r="Z165" s="132">
        <f t="shared" si="235"/>
        <v>320</v>
      </c>
      <c r="AA165" s="133">
        <f>'ĐẤT PNN'!U165</f>
        <v>1</v>
      </c>
      <c r="AB165" s="137">
        <f t="shared" si="278"/>
        <v>230</v>
      </c>
      <c r="AC165" s="137">
        <f t="shared" si="279"/>
        <v>210</v>
      </c>
      <c r="AD165" s="137">
        <f t="shared" si="280"/>
        <v>190</v>
      </c>
      <c r="AE165" s="137">
        <f t="shared" si="281"/>
        <v>170</v>
      </c>
      <c r="AF165" s="132">
        <f t="shared" si="236"/>
        <v>770</v>
      </c>
      <c r="AG165" s="132">
        <f t="shared" si="237"/>
        <v>530</v>
      </c>
      <c r="AH165" s="132">
        <f t="shared" si="238"/>
        <v>420</v>
      </c>
      <c r="AI165" s="132">
        <f t="shared" si="239"/>
        <v>310</v>
      </c>
      <c r="AJ165" s="135">
        <f>'ĐẤT PNN'!I165-'ĐẤT NN'!P165</f>
        <v>1260</v>
      </c>
    </row>
    <row r="166" spans="1:36" ht="96" customHeight="1" x14ac:dyDescent="0.25">
      <c r="A166" s="128">
        <f>'ĐẤT PNN'!A166</f>
        <v>161</v>
      </c>
      <c r="B166" s="128" t="str">
        <f>'ĐẤT PNN'!B166</f>
        <v>VT4*0,8</v>
      </c>
      <c r="C166" s="32" t="str">
        <f t="shared" si="273"/>
        <v>bs</v>
      </c>
      <c r="D166" s="51" t="s">
        <v>358</v>
      </c>
      <c r="E166" s="51" t="s">
        <v>265</v>
      </c>
      <c r="F166" s="51" t="s">
        <v>363</v>
      </c>
      <c r="G166" s="51" t="s">
        <v>353</v>
      </c>
      <c r="H166" s="128" t="str">
        <f t="shared" si="231"/>
        <v>Xã Trảng BomTTTBVị trí 1250</v>
      </c>
      <c r="I166" s="128"/>
      <c r="J166" s="128"/>
      <c r="K166" s="187" t="str">
        <f>'ĐẤT PNN'!D166</f>
        <v>Các tuyến đường giao thông không đấu nối trực tiếp và thông ra Đường Cách Mạng Tháng 8 đoạn từ Đường Trương Văn Bang đến Đường 30 tháng 4 có hiện trạng là đường nhựa, bê tông xi măng:
- Có bề rộng từ ≥3m đến &lt;5m, cách đường giao thông &gt;600m.
- Có bề rộng &lt;3m, cách đường giao thông &gt;200m.</v>
      </c>
      <c r="L166" s="187"/>
      <c r="M166" s="187"/>
      <c r="N166" s="130"/>
      <c r="O166" s="130"/>
      <c r="P166" s="130">
        <v>320</v>
      </c>
      <c r="Q166" s="130">
        <v>310</v>
      </c>
      <c r="R166" s="119">
        <v>1.1299999999999999</v>
      </c>
      <c r="S166" s="136">
        <f t="shared" si="274"/>
        <v>250</v>
      </c>
      <c r="T166" s="136">
        <f t="shared" si="275"/>
        <v>220</v>
      </c>
      <c r="U166" s="136">
        <f t="shared" si="276"/>
        <v>200</v>
      </c>
      <c r="V166" s="136">
        <f t="shared" si="277"/>
        <v>180</v>
      </c>
      <c r="W166" s="132">
        <f t="shared" si="232"/>
        <v>830</v>
      </c>
      <c r="X166" s="132">
        <f t="shared" si="233"/>
        <v>550</v>
      </c>
      <c r="Y166" s="132">
        <f t="shared" si="234"/>
        <v>440</v>
      </c>
      <c r="Z166" s="132">
        <f t="shared" si="235"/>
        <v>320</v>
      </c>
      <c r="AA166" s="133">
        <f>'ĐẤT PNN'!U166</f>
        <v>1</v>
      </c>
      <c r="AB166" s="137">
        <f t="shared" si="278"/>
        <v>230</v>
      </c>
      <c r="AC166" s="137">
        <f t="shared" si="279"/>
        <v>210</v>
      </c>
      <c r="AD166" s="137">
        <f t="shared" si="280"/>
        <v>190</v>
      </c>
      <c r="AE166" s="137">
        <f t="shared" si="281"/>
        <v>170</v>
      </c>
      <c r="AF166" s="132">
        <f t="shared" si="236"/>
        <v>770</v>
      </c>
      <c r="AG166" s="132">
        <f t="shared" si="237"/>
        <v>530</v>
      </c>
      <c r="AH166" s="132">
        <f t="shared" si="238"/>
        <v>420</v>
      </c>
      <c r="AI166" s="132">
        <f t="shared" si="239"/>
        <v>310</v>
      </c>
      <c r="AJ166" s="135">
        <f>'ĐẤT PNN'!I166-'ĐẤT NN'!P166</f>
        <v>780</v>
      </c>
    </row>
    <row r="167" spans="1:36" ht="47.25" x14ac:dyDescent="0.25">
      <c r="A167" s="128">
        <f>'ĐẤT PNN'!A167</f>
        <v>162</v>
      </c>
      <c r="B167" s="128" t="str">
        <f>'ĐẤT PNN'!B167</f>
        <v>TB16DT</v>
      </c>
      <c r="C167" s="32" t="str">
        <f>$B$167</f>
        <v>TB16DT</v>
      </c>
      <c r="D167" s="51" t="s">
        <v>351</v>
      </c>
      <c r="E167" s="51" t="s">
        <v>265</v>
      </c>
      <c r="F167" s="51" t="s">
        <v>352</v>
      </c>
      <c r="G167" s="51" t="s">
        <v>353</v>
      </c>
      <c r="H167" s="128" t="str">
        <f t="shared" si="231"/>
        <v>Xã Trảng BomTTTBVị trí 1250</v>
      </c>
      <c r="I167" s="118" t="s">
        <v>341</v>
      </c>
      <c r="J167" s="118" t="s">
        <v>342</v>
      </c>
      <c r="K167" s="129" t="str">
        <f>'ĐẤT PNN'!D167</f>
        <v>Đường Huỳnh Văn Nghệ</v>
      </c>
      <c r="L167" s="129" t="str">
        <f>'ĐẤT PNN'!E167</f>
        <v>Đường Lê Duẩn</v>
      </c>
      <c r="M167" s="129" t="str">
        <f>'ĐẤT PNN'!F167</f>
        <v>Đường Trương Văn Bang</v>
      </c>
      <c r="N167" s="130">
        <f>S167</f>
        <v>250</v>
      </c>
      <c r="O167" s="130">
        <f>AB167</f>
        <v>230</v>
      </c>
      <c r="P167" s="130">
        <v>780</v>
      </c>
      <c r="Q167" s="130">
        <v>710</v>
      </c>
      <c r="R167" s="119">
        <v>1.1299999999999999</v>
      </c>
      <c r="S167" s="131">
        <v>250</v>
      </c>
      <c r="T167" s="131">
        <v>220</v>
      </c>
      <c r="U167" s="131">
        <v>200</v>
      </c>
      <c r="V167" s="131">
        <v>180</v>
      </c>
      <c r="W167" s="132">
        <f>ROUND(S167*3.1,-1)</f>
        <v>780</v>
      </c>
      <c r="X167" s="132">
        <f>ROUND(T167*2.2,-1)</f>
        <v>480</v>
      </c>
      <c r="Y167" s="132">
        <f>ROUND(U167*2,-1)</f>
        <v>400</v>
      </c>
      <c r="Z167" s="132">
        <f>ROUND(V167*1.7,-1)</f>
        <v>310</v>
      </c>
      <c r="AA167" s="133">
        <f>'ĐẤT PNN'!U167</f>
        <v>2</v>
      </c>
      <c r="AB167" s="134">
        <v>230</v>
      </c>
      <c r="AC167" s="134">
        <v>210</v>
      </c>
      <c r="AD167" s="134">
        <v>190</v>
      </c>
      <c r="AE167" s="134">
        <v>170</v>
      </c>
      <c r="AF167" s="132">
        <f>ROUND(AB167*3.1,-1)</f>
        <v>710</v>
      </c>
      <c r="AG167" s="132">
        <f>ROUND(AC167*2.2,-1)</f>
        <v>460</v>
      </c>
      <c r="AH167" s="132">
        <f>ROUND(AD167*2,-1)</f>
        <v>380</v>
      </c>
      <c r="AI167" s="132">
        <f>ROUND(AE167*1.7,-1)</f>
        <v>290</v>
      </c>
      <c r="AJ167" s="135">
        <f>'ĐẤT PNN'!I167-'ĐẤT NN'!P167</f>
        <v>2920</v>
      </c>
    </row>
    <row r="168" spans="1:36" ht="96" customHeight="1" x14ac:dyDescent="0.25">
      <c r="A168" s="128">
        <f>'ĐẤT PNN'!A168</f>
        <v>163</v>
      </c>
      <c r="B168" s="128" t="str">
        <f>'ĐẤT PNN'!B168</f>
        <v>VT2</v>
      </c>
      <c r="C168" s="32" t="str">
        <f t="shared" ref="C168:C173" si="282">$B$167</f>
        <v>TB16DT</v>
      </c>
      <c r="D168" s="51" t="s">
        <v>354</v>
      </c>
      <c r="E168" s="51" t="s">
        <v>265</v>
      </c>
      <c r="F168" s="51" t="s">
        <v>355</v>
      </c>
      <c r="G168" s="51" t="s">
        <v>353</v>
      </c>
      <c r="H168" s="128" t="str">
        <f t="shared" si="231"/>
        <v>Xã Trảng BomTTTBVị trí 1250</v>
      </c>
      <c r="I168" s="128"/>
      <c r="J168" s="128"/>
      <c r="K168" s="187" t="str">
        <f>'ĐẤT PNN'!D168</f>
        <v>Các tuyến đường giao thông đấu nối trực tiếp ra Đường Huỳnh Văn Nghệ đoạn từ Đường Lê Duẩn đến Đường Trương Văn Bang có hiện trạng là đường nhựa, bê tông xi măng:
- Có bề rộng ≥5m, cách đường giao thông ≤600m.
- Có bề rộng từ ≥3m đến &lt;5m, cách đường giao thông ≤400m.</v>
      </c>
      <c r="L168" s="187"/>
      <c r="M168" s="187"/>
      <c r="N168" s="130">
        <f t="shared" ref="N168:N173" si="283">IF(B168="VT2",T168,IF(B168="VT3",U168,IF(B168="VT2*0,8",T168,IF(B168="VT3*0,8",U168,V168))))</f>
        <v>220</v>
      </c>
      <c r="O168" s="130">
        <f t="shared" ref="O168:O173" si="284">IF(B168="VT2",AC168,IF(B168="VT3",AD168,IF(B168="VT2*0,8",AC168,IF(B168="VT3*0,8",AD168,AE168))))</f>
        <v>210</v>
      </c>
      <c r="P168" s="130">
        <v>550</v>
      </c>
      <c r="Q168" s="130">
        <v>530</v>
      </c>
      <c r="R168" s="119">
        <v>1.1299999999999999</v>
      </c>
      <c r="S168" s="136">
        <f t="shared" ref="S168:S173" si="285">S167</f>
        <v>250</v>
      </c>
      <c r="T168" s="136">
        <f t="shared" ref="T168:T173" si="286">T167</f>
        <v>220</v>
      </c>
      <c r="U168" s="136">
        <f t="shared" ref="U168:U173" si="287">U167</f>
        <v>200</v>
      </c>
      <c r="V168" s="136">
        <f t="shared" ref="V168:V173" si="288">V167</f>
        <v>180</v>
      </c>
      <c r="W168" s="132">
        <f t="shared" si="232"/>
        <v>830</v>
      </c>
      <c r="X168" s="132">
        <f t="shared" si="233"/>
        <v>550</v>
      </c>
      <c r="Y168" s="132">
        <f t="shared" si="234"/>
        <v>440</v>
      </c>
      <c r="Z168" s="132">
        <f t="shared" si="235"/>
        <v>320</v>
      </c>
      <c r="AA168" s="133">
        <f>'ĐẤT PNN'!U168</f>
        <v>2</v>
      </c>
      <c r="AB168" s="137">
        <f t="shared" ref="AB168:AB173" si="289">AB167</f>
        <v>230</v>
      </c>
      <c r="AC168" s="137">
        <f t="shared" ref="AC168:AC173" si="290">AC167</f>
        <v>210</v>
      </c>
      <c r="AD168" s="137">
        <f t="shared" ref="AD168:AD173" si="291">AD167</f>
        <v>190</v>
      </c>
      <c r="AE168" s="137">
        <f t="shared" ref="AE168:AE173" si="292">AE167</f>
        <v>170</v>
      </c>
      <c r="AF168" s="132">
        <f t="shared" si="236"/>
        <v>770</v>
      </c>
      <c r="AG168" s="132">
        <f t="shared" si="237"/>
        <v>530</v>
      </c>
      <c r="AH168" s="132">
        <f t="shared" si="238"/>
        <v>420</v>
      </c>
      <c r="AI168" s="132">
        <f t="shared" si="239"/>
        <v>310</v>
      </c>
      <c r="AJ168" s="135">
        <f>'ĐẤT PNN'!I168-'ĐẤT NN'!P168</f>
        <v>1650</v>
      </c>
    </row>
    <row r="169" spans="1:36" ht="96" customHeight="1" x14ac:dyDescent="0.25">
      <c r="A169" s="128">
        <f>'ĐẤT PNN'!A169</f>
        <v>164</v>
      </c>
      <c r="B169" s="128" t="str">
        <f>'ĐẤT PNN'!B169</f>
        <v>VT3</v>
      </c>
      <c r="C169" s="32" t="str">
        <f t="shared" si="282"/>
        <v>TB16DT</v>
      </c>
      <c r="D169" s="51" t="s">
        <v>356</v>
      </c>
      <c r="E169" s="51" t="s">
        <v>265</v>
      </c>
      <c r="F169" s="51" t="s">
        <v>357</v>
      </c>
      <c r="G169" s="51" t="s">
        <v>353</v>
      </c>
      <c r="H169" s="128" t="str">
        <f t="shared" si="231"/>
        <v>Xã Trảng BomTTTBVị trí 1250</v>
      </c>
      <c r="I169" s="128"/>
      <c r="J169" s="128"/>
      <c r="K169" s="187" t="str">
        <f>'ĐẤT PNN'!D169</f>
        <v>Các tuyến đường giao thông đấu nối trực tiếp ra Đường Huỳnh Văn Nghệ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L169" s="187"/>
      <c r="M169" s="187"/>
      <c r="N169" s="130">
        <f t="shared" si="283"/>
        <v>200</v>
      </c>
      <c r="O169" s="130">
        <f t="shared" si="284"/>
        <v>190</v>
      </c>
      <c r="P169" s="130">
        <v>440</v>
      </c>
      <c r="Q169" s="130">
        <v>420</v>
      </c>
      <c r="R169" s="119">
        <v>1.1299999999999999</v>
      </c>
      <c r="S169" s="136">
        <f t="shared" si="285"/>
        <v>250</v>
      </c>
      <c r="T169" s="136">
        <f t="shared" si="286"/>
        <v>220</v>
      </c>
      <c r="U169" s="136">
        <f t="shared" si="287"/>
        <v>200</v>
      </c>
      <c r="V169" s="136">
        <f t="shared" si="288"/>
        <v>180</v>
      </c>
      <c r="W169" s="132">
        <f t="shared" si="232"/>
        <v>830</v>
      </c>
      <c r="X169" s="132">
        <f t="shared" si="233"/>
        <v>550</v>
      </c>
      <c r="Y169" s="132">
        <f t="shared" si="234"/>
        <v>440</v>
      </c>
      <c r="Z169" s="132">
        <f t="shared" si="235"/>
        <v>320</v>
      </c>
      <c r="AA169" s="133">
        <f>'ĐẤT PNN'!U169</f>
        <v>2</v>
      </c>
      <c r="AB169" s="137">
        <f t="shared" si="289"/>
        <v>230</v>
      </c>
      <c r="AC169" s="137">
        <f t="shared" si="290"/>
        <v>210</v>
      </c>
      <c r="AD169" s="137">
        <f t="shared" si="291"/>
        <v>190</v>
      </c>
      <c r="AE169" s="137">
        <f t="shared" si="292"/>
        <v>170</v>
      </c>
      <c r="AF169" s="132">
        <f t="shared" si="236"/>
        <v>770</v>
      </c>
      <c r="AG169" s="132">
        <f t="shared" si="237"/>
        <v>530</v>
      </c>
      <c r="AH169" s="132">
        <f t="shared" si="238"/>
        <v>420</v>
      </c>
      <c r="AI169" s="132">
        <f t="shared" si="239"/>
        <v>310</v>
      </c>
      <c r="AJ169" s="135">
        <f>'ĐẤT PNN'!I169-'ĐẤT NN'!P169</f>
        <v>1160</v>
      </c>
    </row>
    <row r="170" spans="1:36" ht="96" customHeight="1" x14ac:dyDescent="0.25">
      <c r="A170" s="128">
        <f>'ĐẤT PNN'!A170</f>
        <v>165</v>
      </c>
      <c r="B170" s="128" t="str">
        <f>'ĐẤT PNN'!B170</f>
        <v>VT4</v>
      </c>
      <c r="C170" s="32" t="str">
        <f t="shared" si="282"/>
        <v>TB16DT</v>
      </c>
      <c r="D170" s="51" t="s">
        <v>358</v>
      </c>
      <c r="E170" s="51" t="s">
        <v>265</v>
      </c>
      <c r="F170" s="51" t="s">
        <v>359</v>
      </c>
      <c r="G170" s="51" t="s">
        <v>353</v>
      </c>
      <c r="H170" s="128" t="str">
        <f t="shared" si="231"/>
        <v>Xã Trảng BomTTTBVị trí 1250</v>
      </c>
      <c r="I170" s="128"/>
      <c r="J170" s="128"/>
      <c r="K170" s="187" t="str">
        <f>'ĐẤT PNN'!D170</f>
        <v>Các tuyến đường giao thông đấu nối trực tiếp ra Đường Huỳnh Văn Nghệ đoạn từ Đường Lê Duẩn đến Đường Trương Văn Bang có hiện trạng là đường nhựa, bê tông xi măng:
- Có bề rộng từ ≥3m đến &lt;5m, cách đường giao thông &gt;600m.
- Có bề rộng &lt;3m, cách đường giao thông &gt;200m.</v>
      </c>
      <c r="L170" s="187"/>
      <c r="M170" s="187"/>
      <c r="N170" s="130">
        <f t="shared" si="283"/>
        <v>180</v>
      </c>
      <c r="O170" s="130">
        <f t="shared" si="284"/>
        <v>170</v>
      </c>
      <c r="P170" s="130">
        <v>320</v>
      </c>
      <c r="Q170" s="130">
        <v>310</v>
      </c>
      <c r="R170" s="119">
        <v>1.1299999999999999</v>
      </c>
      <c r="S170" s="136">
        <f t="shared" si="285"/>
        <v>250</v>
      </c>
      <c r="T170" s="136">
        <f t="shared" si="286"/>
        <v>220</v>
      </c>
      <c r="U170" s="136">
        <f t="shared" si="287"/>
        <v>200</v>
      </c>
      <c r="V170" s="136">
        <f t="shared" si="288"/>
        <v>180</v>
      </c>
      <c r="W170" s="132">
        <f t="shared" si="232"/>
        <v>830</v>
      </c>
      <c r="X170" s="132">
        <f t="shared" si="233"/>
        <v>550</v>
      </c>
      <c r="Y170" s="132">
        <f t="shared" si="234"/>
        <v>440</v>
      </c>
      <c r="Z170" s="132">
        <f t="shared" si="235"/>
        <v>320</v>
      </c>
      <c r="AA170" s="133">
        <f>'ĐẤT PNN'!U170</f>
        <v>2</v>
      </c>
      <c r="AB170" s="137">
        <f t="shared" si="289"/>
        <v>230</v>
      </c>
      <c r="AC170" s="137">
        <f t="shared" si="290"/>
        <v>210</v>
      </c>
      <c r="AD170" s="137">
        <f t="shared" si="291"/>
        <v>190</v>
      </c>
      <c r="AE170" s="137">
        <f t="shared" si="292"/>
        <v>170</v>
      </c>
      <c r="AF170" s="132">
        <f t="shared" si="236"/>
        <v>770</v>
      </c>
      <c r="AG170" s="132">
        <f t="shared" si="237"/>
        <v>530</v>
      </c>
      <c r="AH170" s="132">
        <f t="shared" si="238"/>
        <v>420</v>
      </c>
      <c r="AI170" s="132">
        <f t="shared" si="239"/>
        <v>310</v>
      </c>
      <c r="AJ170" s="135">
        <f>'ĐẤT PNN'!I170-'ĐẤT NN'!P170</f>
        <v>680</v>
      </c>
    </row>
    <row r="171" spans="1:36" ht="96" customHeight="1" x14ac:dyDescent="0.25">
      <c r="A171" s="128">
        <f>'ĐẤT PNN'!A171</f>
        <v>166</v>
      </c>
      <c r="B171" s="128" t="str">
        <f>'ĐẤT PNN'!B171</f>
        <v>VT2*0,8</v>
      </c>
      <c r="C171" s="32" t="str">
        <f t="shared" si="282"/>
        <v>TB16DT</v>
      </c>
      <c r="D171" s="51" t="s">
        <v>354</v>
      </c>
      <c r="E171" s="51" t="s">
        <v>265</v>
      </c>
      <c r="F171" s="51" t="s">
        <v>355</v>
      </c>
      <c r="G171" s="51" t="s">
        <v>353</v>
      </c>
      <c r="H171" s="128" t="str">
        <f t="shared" si="231"/>
        <v>Xã Trảng BomTTTBVị trí 1250</v>
      </c>
      <c r="I171" s="128"/>
      <c r="J171" s="128"/>
      <c r="K171" s="187" t="str">
        <f>'ĐẤT PNN'!D171</f>
        <v>Các tuyến đường giao thông không đấu nối trực tiếp và thông ra Đường Huỳnh Văn Nghệ đoạn từ Đường Lê Duẩn đến Đường Trương Văn Bang có hiện trạng là đường nhựa, bê tông xi măng:
- Có bề rộng ≥5m, cách đường giao thông ≤600m.
- Có bề rộng từ ≥3m đến &lt;5m, cách đường giao thông ≤400m.</v>
      </c>
      <c r="L171" s="187"/>
      <c r="M171" s="187"/>
      <c r="N171" s="130">
        <f t="shared" si="283"/>
        <v>220</v>
      </c>
      <c r="O171" s="130">
        <f t="shared" si="284"/>
        <v>210</v>
      </c>
      <c r="P171" s="130">
        <v>550</v>
      </c>
      <c r="Q171" s="130">
        <v>530</v>
      </c>
      <c r="R171" s="119">
        <v>1.1299999999999999</v>
      </c>
      <c r="S171" s="136">
        <f t="shared" si="285"/>
        <v>250</v>
      </c>
      <c r="T171" s="136">
        <f t="shared" si="286"/>
        <v>220</v>
      </c>
      <c r="U171" s="136">
        <f t="shared" si="287"/>
        <v>200</v>
      </c>
      <c r="V171" s="136">
        <f t="shared" si="288"/>
        <v>180</v>
      </c>
      <c r="W171" s="132">
        <f t="shared" si="232"/>
        <v>830</v>
      </c>
      <c r="X171" s="132">
        <f t="shared" si="233"/>
        <v>550</v>
      </c>
      <c r="Y171" s="132">
        <f t="shared" si="234"/>
        <v>440</v>
      </c>
      <c r="Z171" s="132">
        <f t="shared" si="235"/>
        <v>320</v>
      </c>
      <c r="AA171" s="133">
        <f>'ĐẤT PNN'!U171</f>
        <v>2</v>
      </c>
      <c r="AB171" s="137">
        <f t="shared" si="289"/>
        <v>230</v>
      </c>
      <c r="AC171" s="137">
        <f t="shared" si="290"/>
        <v>210</v>
      </c>
      <c r="AD171" s="137">
        <f t="shared" si="291"/>
        <v>190</v>
      </c>
      <c r="AE171" s="137">
        <f t="shared" si="292"/>
        <v>170</v>
      </c>
      <c r="AF171" s="132">
        <f t="shared" si="236"/>
        <v>770</v>
      </c>
      <c r="AG171" s="132">
        <f t="shared" si="237"/>
        <v>530</v>
      </c>
      <c r="AH171" s="132">
        <f t="shared" si="238"/>
        <v>420</v>
      </c>
      <c r="AI171" s="132">
        <f t="shared" si="239"/>
        <v>310</v>
      </c>
      <c r="AJ171" s="135">
        <f>'ĐẤT PNN'!I171-'ĐẤT NN'!P171</f>
        <v>1450</v>
      </c>
    </row>
    <row r="172" spans="1:36" ht="96" customHeight="1" x14ac:dyDescent="0.25">
      <c r="A172" s="128">
        <f>'ĐẤT PNN'!A172</f>
        <v>167</v>
      </c>
      <c r="B172" s="128" t="str">
        <f>'ĐẤT PNN'!B172</f>
        <v>VT3*0,8</v>
      </c>
      <c r="C172" s="32" t="str">
        <f t="shared" si="282"/>
        <v>TB16DT</v>
      </c>
      <c r="D172" s="51" t="s">
        <v>356</v>
      </c>
      <c r="E172" s="51" t="s">
        <v>265</v>
      </c>
      <c r="F172" s="51" t="s">
        <v>357</v>
      </c>
      <c r="G172" s="51" t="s">
        <v>353</v>
      </c>
      <c r="H172" s="128" t="str">
        <f t="shared" si="231"/>
        <v>Xã Trảng BomTTTBVị trí 1250</v>
      </c>
      <c r="I172" s="128"/>
      <c r="J172" s="128"/>
      <c r="K172" s="187" t="str">
        <f>'ĐẤT PNN'!D172</f>
        <v>Các tuyến đường giao thông không đấu nối trực tiếp và thông ra Đường Huỳnh Văn Nghệ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L172" s="187"/>
      <c r="M172" s="187"/>
      <c r="N172" s="130">
        <f t="shared" si="283"/>
        <v>200</v>
      </c>
      <c r="O172" s="130">
        <f t="shared" si="284"/>
        <v>190</v>
      </c>
      <c r="P172" s="130">
        <v>440</v>
      </c>
      <c r="Q172" s="130">
        <v>420</v>
      </c>
      <c r="R172" s="119">
        <v>1.1299999999999999</v>
      </c>
      <c r="S172" s="136">
        <f t="shared" si="285"/>
        <v>250</v>
      </c>
      <c r="T172" s="136">
        <f t="shared" si="286"/>
        <v>220</v>
      </c>
      <c r="U172" s="136">
        <f t="shared" si="287"/>
        <v>200</v>
      </c>
      <c r="V172" s="136">
        <f t="shared" si="288"/>
        <v>180</v>
      </c>
      <c r="W172" s="132">
        <f t="shared" si="232"/>
        <v>830</v>
      </c>
      <c r="X172" s="132">
        <f t="shared" si="233"/>
        <v>550</v>
      </c>
      <c r="Y172" s="132">
        <f t="shared" si="234"/>
        <v>440</v>
      </c>
      <c r="Z172" s="132">
        <f t="shared" si="235"/>
        <v>320</v>
      </c>
      <c r="AA172" s="133">
        <f>'ĐẤT PNN'!U172</f>
        <v>2</v>
      </c>
      <c r="AB172" s="137">
        <f t="shared" si="289"/>
        <v>230</v>
      </c>
      <c r="AC172" s="137">
        <f t="shared" si="290"/>
        <v>210</v>
      </c>
      <c r="AD172" s="137">
        <f t="shared" si="291"/>
        <v>190</v>
      </c>
      <c r="AE172" s="137">
        <f t="shared" si="292"/>
        <v>170</v>
      </c>
      <c r="AF172" s="132">
        <f t="shared" si="236"/>
        <v>770</v>
      </c>
      <c r="AG172" s="132">
        <f t="shared" si="237"/>
        <v>530</v>
      </c>
      <c r="AH172" s="132">
        <f t="shared" si="238"/>
        <v>420</v>
      </c>
      <c r="AI172" s="132">
        <f t="shared" si="239"/>
        <v>310</v>
      </c>
      <c r="AJ172" s="135">
        <f>'ĐẤT PNN'!I172-'ĐẤT NN'!P172</f>
        <v>960</v>
      </c>
    </row>
    <row r="173" spans="1:36" ht="96" customHeight="1" x14ac:dyDescent="0.25">
      <c r="A173" s="128">
        <f>'ĐẤT PNN'!A173</f>
        <v>168</v>
      </c>
      <c r="B173" s="128" t="str">
        <f>'ĐẤT PNN'!B173</f>
        <v>VT4*0,8</v>
      </c>
      <c r="C173" s="32" t="str">
        <f t="shared" si="282"/>
        <v>TB16DT</v>
      </c>
      <c r="D173" s="51" t="s">
        <v>358</v>
      </c>
      <c r="E173" s="51" t="s">
        <v>265</v>
      </c>
      <c r="F173" s="51" t="s">
        <v>359</v>
      </c>
      <c r="G173" s="51" t="s">
        <v>353</v>
      </c>
      <c r="H173" s="128" t="str">
        <f t="shared" si="231"/>
        <v>Xã Trảng BomTTTBVị trí 1250</v>
      </c>
      <c r="I173" s="128"/>
      <c r="J173" s="128"/>
      <c r="K173" s="187" t="str">
        <f>'ĐẤT PNN'!D173</f>
        <v>Các tuyến đường giao thông không đấu nối trực tiếp và thông ra Đường Huỳnh Văn Nghệ đoạn từ Đường Lê Duẩn đến Đường Trương Văn Bang có hiện trạng là đường nhựa, bê tông xi măng:
- Có bề rộng từ ≥3m đến &lt;5m, cách đường giao thông &gt;600m.
- Có bề rộng &lt;3m, cách đường giao thông &gt;200m.</v>
      </c>
      <c r="L173" s="187"/>
      <c r="M173" s="187"/>
      <c r="N173" s="130">
        <f t="shared" si="283"/>
        <v>180</v>
      </c>
      <c r="O173" s="130">
        <f t="shared" si="284"/>
        <v>170</v>
      </c>
      <c r="P173" s="130">
        <v>320</v>
      </c>
      <c r="Q173" s="130">
        <v>310</v>
      </c>
      <c r="R173" s="119">
        <v>1.1299999999999999</v>
      </c>
      <c r="S173" s="136">
        <f t="shared" si="285"/>
        <v>250</v>
      </c>
      <c r="T173" s="136">
        <f t="shared" si="286"/>
        <v>220</v>
      </c>
      <c r="U173" s="136">
        <f t="shared" si="287"/>
        <v>200</v>
      </c>
      <c r="V173" s="136">
        <f t="shared" si="288"/>
        <v>180</v>
      </c>
      <c r="W173" s="132">
        <f t="shared" si="232"/>
        <v>830</v>
      </c>
      <c r="X173" s="132">
        <f t="shared" si="233"/>
        <v>550</v>
      </c>
      <c r="Y173" s="132">
        <f t="shared" si="234"/>
        <v>440</v>
      </c>
      <c r="Z173" s="132">
        <f t="shared" si="235"/>
        <v>320</v>
      </c>
      <c r="AA173" s="133">
        <f>'ĐẤT PNN'!U173</f>
        <v>2</v>
      </c>
      <c r="AB173" s="137">
        <f t="shared" si="289"/>
        <v>230</v>
      </c>
      <c r="AC173" s="137">
        <f t="shared" si="290"/>
        <v>210</v>
      </c>
      <c r="AD173" s="137">
        <f t="shared" si="291"/>
        <v>190</v>
      </c>
      <c r="AE173" s="137">
        <f t="shared" si="292"/>
        <v>170</v>
      </c>
      <c r="AF173" s="132">
        <f t="shared" si="236"/>
        <v>770</v>
      </c>
      <c r="AG173" s="132">
        <f t="shared" si="237"/>
        <v>530</v>
      </c>
      <c r="AH173" s="132">
        <f t="shared" si="238"/>
        <v>420</v>
      </c>
      <c r="AI173" s="132">
        <f t="shared" si="239"/>
        <v>310</v>
      </c>
      <c r="AJ173" s="135">
        <f>'ĐẤT PNN'!I173-'ĐẤT NN'!P173</f>
        <v>580</v>
      </c>
    </row>
    <row r="174" spans="1:36" ht="26.25" customHeight="1" x14ac:dyDescent="0.25">
      <c r="A174" s="128">
        <f>'ĐẤT PNN'!A174</f>
        <v>169</v>
      </c>
      <c r="B174" s="128" t="str">
        <f>'ĐẤT PNN'!B174</f>
        <v>TB53DT</v>
      </c>
      <c r="C174" s="32" t="str">
        <f>$B$174</f>
        <v>TB53DT</v>
      </c>
      <c r="D174" s="51" t="s">
        <v>351</v>
      </c>
      <c r="E174" s="51" t="s">
        <v>265</v>
      </c>
      <c r="F174" s="51" t="s">
        <v>352</v>
      </c>
      <c r="G174" s="51" t="s">
        <v>353</v>
      </c>
      <c r="H174" s="128" t="str">
        <f t="shared" si="231"/>
        <v>Xã Trảng BomTTTBVị trí 1250</v>
      </c>
      <c r="I174" s="118" t="s">
        <v>341</v>
      </c>
      <c r="J174" s="118" t="s">
        <v>342</v>
      </c>
      <c r="K174" s="129" t="str">
        <f>'ĐẤT PNN'!D174</f>
        <v>Đường Đinh Quang Ân</v>
      </c>
      <c r="L174" s="129" t="str">
        <f>'ĐẤT PNN'!E174</f>
        <v>Đường Lê Duẩn</v>
      </c>
      <c r="M174" s="129" t="str">
        <f>'ĐẤT PNN'!F174</f>
        <v>Đường Trương Văn Bang</v>
      </c>
      <c r="N174" s="130">
        <f>S174</f>
        <v>250</v>
      </c>
      <c r="O174" s="130">
        <f>AB174</f>
        <v>230</v>
      </c>
      <c r="P174" s="130">
        <v>780</v>
      </c>
      <c r="Q174" s="130">
        <v>710</v>
      </c>
      <c r="R174" s="119">
        <v>1.1299999999999999</v>
      </c>
      <c r="S174" s="131">
        <v>250</v>
      </c>
      <c r="T174" s="131">
        <v>220</v>
      </c>
      <c r="U174" s="131">
        <v>200</v>
      </c>
      <c r="V174" s="131">
        <v>180</v>
      </c>
      <c r="W174" s="132">
        <f>ROUND(S174*3.1,-1)</f>
        <v>780</v>
      </c>
      <c r="X174" s="132">
        <f>ROUND(T174*2.2,-1)</f>
        <v>480</v>
      </c>
      <c r="Y174" s="132">
        <f>ROUND(U174*2,-1)</f>
        <v>400</v>
      </c>
      <c r="Z174" s="132">
        <f>ROUND(V174*1.7,-1)</f>
        <v>310</v>
      </c>
      <c r="AA174" s="133">
        <f>'ĐẤT PNN'!U174</f>
        <v>3</v>
      </c>
      <c r="AB174" s="134">
        <v>230</v>
      </c>
      <c r="AC174" s="134">
        <v>210</v>
      </c>
      <c r="AD174" s="134">
        <v>190</v>
      </c>
      <c r="AE174" s="134">
        <v>170</v>
      </c>
      <c r="AF174" s="132">
        <f>ROUND(AB174*3.1,-1)</f>
        <v>710</v>
      </c>
      <c r="AG174" s="132">
        <f>ROUND(AC174*2.2,-1)</f>
        <v>460</v>
      </c>
      <c r="AH174" s="132">
        <f>ROUND(AD174*2,-1)</f>
        <v>380</v>
      </c>
      <c r="AI174" s="132">
        <f>ROUND(AE174*1.7,-1)</f>
        <v>290</v>
      </c>
      <c r="AJ174" s="135">
        <f>'ĐẤT PNN'!I174-'ĐẤT NN'!P174</f>
        <v>2420</v>
      </c>
    </row>
    <row r="175" spans="1:36" ht="96" customHeight="1" x14ac:dyDescent="0.25">
      <c r="A175" s="128">
        <f>'ĐẤT PNN'!A175</f>
        <v>170</v>
      </c>
      <c r="B175" s="128" t="str">
        <f>'ĐẤT PNN'!B175</f>
        <v>VT2</v>
      </c>
      <c r="C175" s="32" t="str">
        <f t="shared" ref="C175:C180" si="293">$B$174</f>
        <v>TB53DT</v>
      </c>
      <c r="D175" s="51" t="s">
        <v>354</v>
      </c>
      <c r="E175" s="51" t="s">
        <v>265</v>
      </c>
      <c r="F175" s="51" t="s">
        <v>355</v>
      </c>
      <c r="G175" s="51" t="s">
        <v>353</v>
      </c>
      <c r="H175" s="128" t="str">
        <f t="shared" si="231"/>
        <v>Xã Trảng BomTTTBVị trí 1250</v>
      </c>
      <c r="I175" s="128"/>
      <c r="J175" s="128"/>
      <c r="K175" s="187" t="str">
        <f>'ĐẤT PNN'!D175</f>
        <v>Các tuyến đường giao thông đấu nối trực tiếp ra Đường Đinh Quang Ân đoạn từ Đường Lê Duẩn đến Đường Trương Văn Bang có hiện trạng là đường nhựa, bê tông xi măng:
- Có bề rộng ≥5m, cách đường giao thông ≤600m.
- Có bề rộng từ ≥3m đến &lt;5m, cách đường giao thông ≤400m.</v>
      </c>
      <c r="L175" s="187"/>
      <c r="M175" s="187"/>
      <c r="N175" s="130">
        <f t="shared" ref="N175:N180" si="294">IF(B175="VT2",T175,IF(B175="VT3",U175,IF(B175="VT2*0,8",T175,IF(B175="VT3*0,8",U175,V175))))</f>
        <v>220</v>
      </c>
      <c r="O175" s="130">
        <f t="shared" ref="O175:O180" si="295">IF(B175="VT2",AC175,IF(B175="VT3",AD175,IF(B175="VT2*0,8",AC175,IF(B175="VT3*0,8",AD175,AE175))))</f>
        <v>210</v>
      </c>
      <c r="P175" s="130">
        <v>550</v>
      </c>
      <c r="Q175" s="130">
        <v>530</v>
      </c>
      <c r="R175" s="119">
        <v>1.1299999999999999</v>
      </c>
      <c r="S175" s="136">
        <f t="shared" ref="S175:S180" si="296">S174</f>
        <v>250</v>
      </c>
      <c r="T175" s="136">
        <f t="shared" ref="T175:T180" si="297">T174</f>
        <v>220</v>
      </c>
      <c r="U175" s="136">
        <f t="shared" ref="U175:U180" si="298">U174</f>
        <v>200</v>
      </c>
      <c r="V175" s="136">
        <f t="shared" ref="V175:V180" si="299">V174</f>
        <v>180</v>
      </c>
      <c r="W175" s="132">
        <f t="shared" si="232"/>
        <v>830</v>
      </c>
      <c r="X175" s="132">
        <f t="shared" si="233"/>
        <v>550</v>
      </c>
      <c r="Y175" s="132">
        <f t="shared" si="234"/>
        <v>440</v>
      </c>
      <c r="Z175" s="132">
        <f t="shared" si="235"/>
        <v>320</v>
      </c>
      <c r="AA175" s="133">
        <f>'ĐẤT PNN'!U175</f>
        <v>3</v>
      </c>
      <c r="AB175" s="137">
        <f t="shared" ref="AB175:AB180" si="300">AB174</f>
        <v>230</v>
      </c>
      <c r="AC175" s="137">
        <f t="shared" ref="AC175:AC180" si="301">AC174</f>
        <v>210</v>
      </c>
      <c r="AD175" s="137">
        <f t="shared" ref="AD175:AD180" si="302">AD174</f>
        <v>190</v>
      </c>
      <c r="AE175" s="137">
        <f t="shared" ref="AE175:AE180" si="303">AE174</f>
        <v>170</v>
      </c>
      <c r="AF175" s="132">
        <f t="shared" si="236"/>
        <v>770</v>
      </c>
      <c r="AG175" s="132">
        <f t="shared" si="237"/>
        <v>530</v>
      </c>
      <c r="AH175" s="132">
        <f t="shared" si="238"/>
        <v>420</v>
      </c>
      <c r="AI175" s="132">
        <f t="shared" si="239"/>
        <v>310</v>
      </c>
      <c r="AJ175" s="135">
        <f>'ĐẤT PNN'!I175-'ĐẤT NN'!P175</f>
        <v>1050</v>
      </c>
    </row>
    <row r="176" spans="1:36" ht="96" customHeight="1" x14ac:dyDescent="0.25">
      <c r="A176" s="128">
        <f>'ĐẤT PNN'!A176</f>
        <v>171</v>
      </c>
      <c r="B176" s="128" t="str">
        <f>'ĐẤT PNN'!B176</f>
        <v>VT3</v>
      </c>
      <c r="C176" s="32" t="str">
        <f t="shared" si="293"/>
        <v>TB53DT</v>
      </c>
      <c r="D176" s="51" t="s">
        <v>356</v>
      </c>
      <c r="E176" s="51" t="s">
        <v>265</v>
      </c>
      <c r="F176" s="51" t="s">
        <v>357</v>
      </c>
      <c r="G176" s="51" t="s">
        <v>353</v>
      </c>
      <c r="H176" s="128" t="str">
        <f t="shared" si="231"/>
        <v>Xã Trảng BomTTTBVị trí 1250</v>
      </c>
      <c r="I176" s="128"/>
      <c r="J176" s="128"/>
      <c r="K176" s="187" t="str">
        <f>'ĐẤT PNN'!D176</f>
        <v>Các tuyến đường giao thông đấu nối trực tiếp ra Đường Đinh Quang Ân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L176" s="187"/>
      <c r="M176" s="187"/>
      <c r="N176" s="130">
        <f t="shared" si="294"/>
        <v>200</v>
      </c>
      <c r="O176" s="130">
        <f t="shared" si="295"/>
        <v>190</v>
      </c>
      <c r="P176" s="130">
        <v>440</v>
      </c>
      <c r="Q176" s="130">
        <v>420</v>
      </c>
      <c r="R176" s="119">
        <v>1.1299999999999999</v>
      </c>
      <c r="S176" s="136">
        <f t="shared" si="296"/>
        <v>250</v>
      </c>
      <c r="T176" s="136">
        <f t="shared" si="297"/>
        <v>220</v>
      </c>
      <c r="U176" s="136">
        <f t="shared" si="298"/>
        <v>200</v>
      </c>
      <c r="V176" s="136">
        <f t="shared" si="299"/>
        <v>180</v>
      </c>
      <c r="W176" s="132">
        <f t="shared" si="232"/>
        <v>830</v>
      </c>
      <c r="X176" s="132">
        <f t="shared" si="233"/>
        <v>550</v>
      </c>
      <c r="Y176" s="132">
        <f t="shared" si="234"/>
        <v>440</v>
      </c>
      <c r="Z176" s="132">
        <f t="shared" si="235"/>
        <v>320</v>
      </c>
      <c r="AA176" s="133">
        <f>'ĐẤT PNN'!U176</f>
        <v>3</v>
      </c>
      <c r="AB176" s="137">
        <f t="shared" si="300"/>
        <v>230</v>
      </c>
      <c r="AC176" s="137">
        <f t="shared" si="301"/>
        <v>210</v>
      </c>
      <c r="AD176" s="137">
        <f t="shared" si="302"/>
        <v>190</v>
      </c>
      <c r="AE176" s="137">
        <f t="shared" si="303"/>
        <v>170</v>
      </c>
      <c r="AF176" s="132">
        <f t="shared" si="236"/>
        <v>770</v>
      </c>
      <c r="AG176" s="132">
        <f t="shared" si="237"/>
        <v>530</v>
      </c>
      <c r="AH176" s="132">
        <f t="shared" si="238"/>
        <v>420</v>
      </c>
      <c r="AI176" s="132">
        <f t="shared" si="239"/>
        <v>310</v>
      </c>
      <c r="AJ176" s="135">
        <f>'ĐẤT PNN'!I176-'ĐẤT NN'!P176</f>
        <v>760</v>
      </c>
    </row>
    <row r="177" spans="1:36" ht="96" customHeight="1" x14ac:dyDescent="0.25">
      <c r="A177" s="128">
        <f>'ĐẤT PNN'!A177</f>
        <v>172</v>
      </c>
      <c r="B177" s="128" t="str">
        <f>'ĐẤT PNN'!B177</f>
        <v>VT4</v>
      </c>
      <c r="C177" s="32" t="str">
        <f t="shared" si="293"/>
        <v>TB53DT</v>
      </c>
      <c r="D177" s="51" t="s">
        <v>358</v>
      </c>
      <c r="E177" s="51" t="s">
        <v>265</v>
      </c>
      <c r="F177" s="51" t="s">
        <v>359</v>
      </c>
      <c r="G177" s="51" t="s">
        <v>353</v>
      </c>
      <c r="H177" s="128" t="str">
        <f t="shared" si="231"/>
        <v>Xã Trảng BomTTTBVị trí 1250</v>
      </c>
      <c r="I177" s="128"/>
      <c r="J177" s="128"/>
      <c r="K177" s="187" t="str">
        <f>'ĐẤT PNN'!D177</f>
        <v>Các tuyến đường giao thông đấu nối trực tiếp ra Đường Đinh Quang Ân đoạn từ Đường Lê Duẩn đến Đường Trương Văn Bang có hiện trạng là đường nhựa, bê tông xi măng:
- Có bề rộng từ ≥3m đến &lt;5m, cách đường giao thông &gt;600m.
- Có bề rộng &lt;3m, cách đường giao thông &gt;200m.</v>
      </c>
      <c r="L177" s="187"/>
      <c r="M177" s="187"/>
      <c r="N177" s="130">
        <f t="shared" si="294"/>
        <v>180</v>
      </c>
      <c r="O177" s="130">
        <f t="shared" si="295"/>
        <v>170</v>
      </c>
      <c r="P177" s="130">
        <v>320</v>
      </c>
      <c r="Q177" s="130">
        <v>310</v>
      </c>
      <c r="R177" s="119">
        <v>1.1299999999999999</v>
      </c>
      <c r="S177" s="136">
        <f t="shared" si="296"/>
        <v>250</v>
      </c>
      <c r="T177" s="136">
        <f t="shared" si="297"/>
        <v>220</v>
      </c>
      <c r="U177" s="136">
        <f t="shared" si="298"/>
        <v>200</v>
      </c>
      <c r="V177" s="136">
        <f t="shared" si="299"/>
        <v>180</v>
      </c>
      <c r="W177" s="132">
        <f t="shared" si="232"/>
        <v>830</v>
      </c>
      <c r="X177" s="132">
        <f t="shared" si="233"/>
        <v>550</v>
      </c>
      <c r="Y177" s="132">
        <f t="shared" si="234"/>
        <v>440</v>
      </c>
      <c r="Z177" s="132">
        <f t="shared" si="235"/>
        <v>320</v>
      </c>
      <c r="AA177" s="133">
        <f>'ĐẤT PNN'!U177</f>
        <v>3</v>
      </c>
      <c r="AB177" s="137">
        <f t="shared" si="300"/>
        <v>230</v>
      </c>
      <c r="AC177" s="137">
        <f t="shared" si="301"/>
        <v>210</v>
      </c>
      <c r="AD177" s="137">
        <f t="shared" si="302"/>
        <v>190</v>
      </c>
      <c r="AE177" s="137">
        <f t="shared" si="303"/>
        <v>170</v>
      </c>
      <c r="AF177" s="132">
        <f t="shared" si="236"/>
        <v>770</v>
      </c>
      <c r="AG177" s="132">
        <f t="shared" si="237"/>
        <v>530</v>
      </c>
      <c r="AH177" s="132">
        <f t="shared" si="238"/>
        <v>420</v>
      </c>
      <c r="AI177" s="132">
        <f t="shared" si="239"/>
        <v>310</v>
      </c>
      <c r="AJ177" s="135">
        <f>'ĐẤT PNN'!I177-'ĐẤT NN'!P177</f>
        <v>640</v>
      </c>
    </row>
    <row r="178" spans="1:36" ht="96" customHeight="1" x14ac:dyDescent="0.25">
      <c r="A178" s="128">
        <f>'ĐẤT PNN'!A178</f>
        <v>173</v>
      </c>
      <c r="B178" s="128" t="str">
        <f>'ĐẤT PNN'!B178</f>
        <v>VT2*0,8</v>
      </c>
      <c r="C178" s="32" t="str">
        <f t="shared" si="293"/>
        <v>TB53DT</v>
      </c>
      <c r="D178" s="51" t="s">
        <v>354</v>
      </c>
      <c r="E178" s="51" t="s">
        <v>265</v>
      </c>
      <c r="F178" s="51" t="s">
        <v>355</v>
      </c>
      <c r="G178" s="51" t="s">
        <v>353</v>
      </c>
      <c r="H178" s="128" t="str">
        <f t="shared" si="231"/>
        <v>Xã Trảng BomTTTBVị trí 1250</v>
      </c>
      <c r="I178" s="128"/>
      <c r="J178" s="128"/>
      <c r="K178" s="187" t="str">
        <f>'ĐẤT PNN'!D178</f>
        <v>Các tuyến đường giao thông không đấu nối trực tiếp và thông ra Đường Đinh Quang Ân đoạn từ Đường Lê Duẩn đến Đường Trương Văn Bang có hiện trạng là đường nhựa, bê tông xi măng:
- Có bề rộng ≥5m, cách đường giao thông ≤600m.
- Có bề rộng từ ≥3m đến &lt;5m, cách đường giao thông ≤400m.</v>
      </c>
      <c r="L178" s="187"/>
      <c r="M178" s="187"/>
      <c r="N178" s="130">
        <f t="shared" si="294"/>
        <v>220</v>
      </c>
      <c r="O178" s="130">
        <f t="shared" si="295"/>
        <v>210</v>
      </c>
      <c r="P178" s="130">
        <v>550</v>
      </c>
      <c r="Q178" s="130">
        <v>530</v>
      </c>
      <c r="R178" s="119">
        <v>1.1299999999999999</v>
      </c>
      <c r="S178" s="136">
        <f t="shared" si="296"/>
        <v>250</v>
      </c>
      <c r="T178" s="136">
        <f t="shared" si="297"/>
        <v>220</v>
      </c>
      <c r="U178" s="136">
        <f t="shared" si="298"/>
        <v>200</v>
      </c>
      <c r="V178" s="136">
        <f t="shared" si="299"/>
        <v>180</v>
      </c>
      <c r="W178" s="132">
        <f t="shared" si="232"/>
        <v>830</v>
      </c>
      <c r="X178" s="132">
        <f t="shared" si="233"/>
        <v>550</v>
      </c>
      <c r="Y178" s="132">
        <f t="shared" si="234"/>
        <v>440</v>
      </c>
      <c r="Z178" s="132">
        <f t="shared" si="235"/>
        <v>320</v>
      </c>
      <c r="AA178" s="133">
        <f>'ĐẤT PNN'!U178</f>
        <v>3</v>
      </c>
      <c r="AB178" s="137">
        <f t="shared" si="300"/>
        <v>230</v>
      </c>
      <c r="AC178" s="137">
        <f t="shared" si="301"/>
        <v>210</v>
      </c>
      <c r="AD178" s="137">
        <f t="shared" si="302"/>
        <v>190</v>
      </c>
      <c r="AE178" s="137">
        <f t="shared" si="303"/>
        <v>170</v>
      </c>
      <c r="AF178" s="132">
        <f t="shared" si="236"/>
        <v>770</v>
      </c>
      <c r="AG178" s="132">
        <f t="shared" si="237"/>
        <v>530</v>
      </c>
      <c r="AH178" s="132">
        <f t="shared" si="238"/>
        <v>420</v>
      </c>
      <c r="AI178" s="132">
        <f t="shared" si="239"/>
        <v>310</v>
      </c>
      <c r="AJ178" s="135">
        <f>'ĐẤT PNN'!I178-'ĐẤT NN'!P178</f>
        <v>850</v>
      </c>
    </row>
    <row r="179" spans="1:36" ht="96" customHeight="1" x14ac:dyDescent="0.25">
      <c r="A179" s="128">
        <f>'ĐẤT PNN'!A179</f>
        <v>174</v>
      </c>
      <c r="B179" s="128" t="str">
        <f>'ĐẤT PNN'!B179</f>
        <v>VT3*0,8</v>
      </c>
      <c r="C179" s="32" t="str">
        <f t="shared" si="293"/>
        <v>TB53DT</v>
      </c>
      <c r="D179" s="51" t="s">
        <v>356</v>
      </c>
      <c r="E179" s="51" t="s">
        <v>265</v>
      </c>
      <c r="F179" s="51" t="s">
        <v>357</v>
      </c>
      <c r="G179" s="51" t="s">
        <v>353</v>
      </c>
      <c r="H179" s="128" t="str">
        <f t="shared" si="231"/>
        <v>Xã Trảng BomTTTBVị trí 1250</v>
      </c>
      <c r="I179" s="128"/>
      <c r="J179" s="128"/>
      <c r="K179" s="187" t="str">
        <f>'ĐẤT PNN'!D179</f>
        <v>Các tuyến đường giao thông không đấu nối trực tiếp và thông ra Đường Đinh Quang Ân đoạn từ Đường Lê Duẩn đến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L179" s="187"/>
      <c r="M179" s="187"/>
      <c r="N179" s="130">
        <f t="shared" si="294"/>
        <v>200</v>
      </c>
      <c r="O179" s="130">
        <f t="shared" si="295"/>
        <v>190</v>
      </c>
      <c r="P179" s="130">
        <v>440</v>
      </c>
      <c r="Q179" s="130">
        <v>420</v>
      </c>
      <c r="R179" s="119">
        <v>1.1299999999999999</v>
      </c>
      <c r="S179" s="136">
        <f t="shared" si="296"/>
        <v>250</v>
      </c>
      <c r="T179" s="136">
        <f t="shared" si="297"/>
        <v>220</v>
      </c>
      <c r="U179" s="136">
        <f t="shared" si="298"/>
        <v>200</v>
      </c>
      <c r="V179" s="136">
        <f t="shared" si="299"/>
        <v>180</v>
      </c>
      <c r="W179" s="132">
        <f t="shared" si="232"/>
        <v>830</v>
      </c>
      <c r="X179" s="132">
        <f t="shared" si="233"/>
        <v>550</v>
      </c>
      <c r="Y179" s="132">
        <f t="shared" si="234"/>
        <v>440</v>
      </c>
      <c r="Z179" s="132">
        <f t="shared" si="235"/>
        <v>320</v>
      </c>
      <c r="AA179" s="133">
        <f>'ĐẤT PNN'!U179</f>
        <v>3</v>
      </c>
      <c r="AB179" s="137">
        <f t="shared" si="300"/>
        <v>230</v>
      </c>
      <c r="AC179" s="137">
        <f t="shared" si="301"/>
        <v>210</v>
      </c>
      <c r="AD179" s="137">
        <f t="shared" si="302"/>
        <v>190</v>
      </c>
      <c r="AE179" s="137">
        <f t="shared" si="303"/>
        <v>170</v>
      </c>
      <c r="AF179" s="132">
        <f t="shared" si="236"/>
        <v>770</v>
      </c>
      <c r="AG179" s="132">
        <f t="shared" si="237"/>
        <v>530</v>
      </c>
      <c r="AH179" s="132">
        <f t="shared" si="238"/>
        <v>420</v>
      </c>
      <c r="AI179" s="132">
        <f t="shared" si="239"/>
        <v>310</v>
      </c>
      <c r="AJ179" s="135">
        <f>'ĐẤT PNN'!I179-'ĐẤT NN'!P179</f>
        <v>660</v>
      </c>
    </row>
    <row r="180" spans="1:36" ht="96" customHeight="1" x14ac:dyDescent="0.25">
      <c r="A180" s="128">
        <f>'ĐẤT PNN'!A180</f>
        <v>175</v>
      </c>
      <c r="B180" s="128" t="str">
        <f>'ĐẤT PNN'!B180</f>
        <v>VT4*0,8</v>
      </c>
      <c r="C180" s="32" t="str">
        <f t="shared" si="293"/>
        <v>TB53DT</v>
      </c>
      <c r="D180" s="51" t="s">
        <v>358</v>
      </c>
      <c r="E180" s="51" t="s">
        <v>265</v>
      </c>
      <c r="F180" s="51" t="s">
        <v>359</v>
      </c>
      <c r="G180" s="51" t="s">
        <v>353</v>
      </c>
      <c r="H180" s="128" t="str">
        <f t="shared" si="231"/>
        <v>Xã Trảng BomTTTBVị trí 1250</v>
      </c>
      <c r="I180" s="128"/>
      <c r="J180" s="128"/>
      <c r="K180" s="187" t="str">
        <f>'ĐẤT PNN'!D180</f>
        <v>Các tuyến đường giao thông không đấu nối trực tiếp và thông ra Đường Đinh Quang Ân đoạn từ Đường Lê Duẩn đến Đường Trương Văn Bang có hiện trạng là đường nhựa, bê tông xi măng:
- Có bề rộng từ ≥3m đến &lt;5m, cách đường giao thông &gt;600m.
- Có bề rộng &lt;3m, cách đường giao thông &gt;200m.</v>
      </c>
      <c r="L180" s="187"/>
      <c r="M180" s="187"/>
      <c r="N180" s="130">
        <f t="shared" si="294"/>
        <v>180</v>
      </c>
      <c r="O180" s="130">
        <f t="shared" si="295"/>
        <v>170</v>
      </c>
      <c r="P180" s="130">
        <v>320</v>
      </c>
      <c r="Q180" s="130">
        <v>310</v>
      </c>
      <c r="R180" s="119">
        <v>1.1299999999999999</v>
      </c>
      <c r="S180" s="136">
        <f t="shared" si="296"/>
        <v>250</v>
      </c>
      <c r="T180" s="136">
        <f t="shared" si="297"/>
        <v>220</v>
      </c>
      <c r="U180" s="136">
        <f t="shared" si="298"/>
        <v>200</v>
      </c>
      <c r="V180" s="136">
        <f t="shared" si="299"/>
        <v>180</v>
      </c>
      <c r="W180" s="132">
        <f t="shared" si="232"/>
        <v>830</v>
      </c>
      <c r="X180" s="132">
        <f t="shared" si="233"/>
        <v>550</v>
      </c>
      <c r="Y180" s="132">
        <f t="shared" si="234"/>
        <v>440</v>
      </c>
      <c r="Z180" s="132">
        <f t="shared" si="235"/>
        <v>320</v>
      </c>
      <c r="AA180" s="133">
        <f>'ĐẤT PNN'!U180</f>
        <v>3</v>
      </c>
      <c r="AB180" s="137">
        <f t="shared" si="300"/>
        <v>230</v>
      </c>
      <c r="AC180" s="137">
        <f t="shared" si="301"/>
        <v>210</v>
      </c>
      <c r="AD180" s="137">
        <f t="shared" si="302"/>
        <v>190</v>
      </c>
      <c r="AE180" s="137">
        <f t="shared" si="303"/>
        <v>170</v>
      </c>
      <c r="AF180" s="132">
        <f t="shared" si="236"/>
        <v>770</v>
      </c>
      <c r="AG180" s="132">
        <f t="shared" si="237"/>
        <v>530</v>
      </c>
      <c r="AH180" s="132">
        <f t="shared" si="238"/>
        <v>420</v>
      </c>
      <c r="AI180" s="132">
        <f t="shared" si="239"/>
        <v>310</v>
      </c>
      <c r="AJ180" s="135">
        <f>'ĐẤT PNN'!I180-'ĐẤT NN'!P180</f>
        <v>520</v>
      </c>
    </row>
    <row r="181" spans="1:36" ht="47.25" x14ac:dyDescent="0.25">
      <c r="A181" s="128">
        <f>'ĐẤT PNN'!A181</f>
        <v>176</v>
      </c>
      <c r="B181" s="128" t="str">
        <f>'ĐẤT PNN'!B181</f>
        <v>TB38DT</v>
      </c>
      <c r="C181" s="32" t="str">
        <f>$B$181</f>
        <v>TB38DT</v>
      </c>
      <c r="D181" s="51" t="s">
        <v>351</v>
      </c>
      <c r="E181" s="51" t="s">
        <v>265</v>
      </c>
      <c r="F181" s="51" t="s">
        <v>352</v>
      </c>
      <c r="G181" s="51" t="s">
        <v>353</v>
      </c>
      <c r="H181" s="128" t="str">
        <f t="shared" si="231"/>
        <v>Xã Trảng BomTTTBVị trí 1250</v>
      </c>
      <c r="I181" s="118" t="s">
        <v>341</v>
      </c>
      <c r="J181" s="118" t="s">
        <v>342</v>
      </c>
      <c r="K181" s="129" t="str">
        <f>'ĐẤT PNN'!D181</f>
        <v>Đường Nguyễn Văn Huyên</v>
      </c>
      <c r="L181" s="129" t="str">
        <f>'ĐẤT PNN'!E181</f>
        <v>Đường Trường Chinh</v>
      </c>
      <c r="M181" s="129" t="str">
        <f>'ĐẤT PNN'!F181</f>
        <v>Trường Mầm non Tuổi Thơ</v>
      </c>
      <c r="N181" s="130">
        <f>S181</f>
        <v>250</v>
      </c>
      <c r="O181" s="130">
        <f>AB181</f>
        <v>230</v>
      </c>
      <c r="P181" s="130">
        <v>780</v>
      </c>
      <c r="Q181" s="130">
        <v>710</v>
      </c>
      <c r="R181" s="119">
        <v>1.1299999999999999</v>
      </c>
      <c r="S181" s="131">
        <v>250</v>
      </c>
      <c r="T181" s="131">
        <v>220</v>
      </c>
      <c r="U181" s="131">
        <v>200</v>
      </c>
      <c r="V181" s="131">
        <v>180</v>
      </c>
      <c r="W181" s="132">
        <f>ROUND(S181*3.1,-1)</f>
        <v>780</v>
      </c>
      <c r="X181" s="132">
        <f>ROUND(T181*2.2,-1)</f>
        <v>480</v>
      </c>
      <c r="Y181" s="132">
        <f>ROUND(U181*2,-1)</f>
        <v>400</v>
      </c>
      <c r="Z181" s="132">
        <f>ROUND(V181*1.7,-1)</f>
        <v>310</v>
      </c>
      <c r="AA181" s="133">
        <f>'ĐẤT PNN'!U181</f>
        <v>2</v>
      </c>
      <c r="AB181" s="134">
        <v>230</v>
      </c>
      <c r="AC181" s="134">
        <v>210</v>
      </c>
      <c r="AD181" s="134">
        <v>190</v>
      </c>
      <c r="AE181" s="134">
        <v>170</v>
      </c>
      <c r="AF181" s="132">
        <f>ROUND(AB181*3.1,-1)</f>
        <v>710</v>
      </c>
      <c r="AG181" s="132">
        <f>ROUND(AC181*2.2,-1)</f>
        <v>460</v>
      </c>
      <c r="AH181" s="132">
        <f>ROUND(AD181*2,-1)</f>
        <v>380</v>
      </c>
      <c r="AI181" s="132">
        <f>ROUND(AE181*1.7,-1)</f>
        <v>290</v>
      </c>
      <c r="AJ181" s="135">
        <f>'ĐẤT PNN'!I181-'ĐẤT NN'!P181</f>
        <v>2620</v>
      </c>
    </row>
    <row r="182" spans="1:36" ht="96" customHeight="1" x14ac:dyDescent="0.25">
      <c r="A182" s="128">
        <f>'ĐẤT PNN'!A182</f>
        <v>177</v>
      </c>
      <c r="B182" s="128" t="str">
        <f>'ĐẤT PNN'!B182</f>
        <v>VT2</v>
      </c>
      <c r="C182" s="32" t="str">
        <f t="shared" ref="C182:C187" si="304">$B$181</f>
        <v>TB38DT</v>
      </c>
      <c r="D182" s="51" t="s">
        <v>354</v>
      </c>
      <c r="E182" s="51" t="s">
        <v>265</v>
      </c>
      <c r="F182" s="51" t="s">
        <v>355</v>
      </c>
      <c r="G182" s="51" t="s">
        <v>353</v>
      </c>
      <c r="H182" s="128" t="str">
        <f t="shared" si="231"/>
        <v>Xã Trảng BomTTTBVị trí 1250</v>
      </c>
      <c r="I182" s="128"/>
      <c r="J182" s="128"/>
      <c r="K182" s="187" t="str">
        <f>'ĐẤT PNN'!D182</f>
        <v>Các tuyến đường giao thông đấu nối trực tiếp ra Đường Nguyễn Văn Huyên đoạn từ Đường Trường Chinh đến Trường Mầm non Tuổi Thơ có hiện trạng là đường nhựa, bê tông xi măng:
- Có bề rộng ≥5m, cách đường giao thông ≤600m.
- Có bề rộng từ ≥3m đến &lt;5m, cách đường giao thông ≤400m.</v>
      </c>
      <c r="L182" s="187"/>
      <c r="M182" s="187"/>
      <c r="N182" s="130">
        <f t="shared" ref="N182:N187" si="305">IF(B182="VT2",T182,IF(B182="VT3",U182,IF(B182="VT2*0,8",T182,IF(B182="VT3*0,8",U182,V182))))</f>
        <v>220</v>
      </c>
      <c r="O182" s="130">
        <f t="shared" ref="O182:O187" si="306">IF(B182="VT2",AC182,IF(B182="VT3",AD182,IF(B182="VT2*0,8",AC182,IF(B182="VT3*0,8",AD182,AE182))))</f>
        <v>210</v>
      </c>
      <c r="P182" s="130">
        <v>550</v>
      </c>
      <c r="Q182" s="130">
        <v>530</v>
      </c>
      <c r="R182" s="119">
        <v>1.1299999999999999</v>
      </c>
      <c r="S182" s="136">
        <f t="shared" ref="S182:S187" si="307">S181</f>
        <v>250</v>
      </c>
      <c r="T182" s="136">
        <f t="shared" ref="T182:T187" si="308">T181</f>
        <v>220</v>
      </c>
      <c r="U182" s="136">
        <f t="shared" ref="U182:U187" si="309">U181</f>
        <v>200</v>
      </c>
      <c r="V182" s="136">
        <f t="shared" ref="V182:V187" si="310">V181</f>
        <v>180</v>
      </c>
      <c r="W182" s="132">
        <f t="shared" si="232"/>
        <v>830</v>
      </c>
      <c r="X182" s="132">
        <f t="shared" si="233"/>
        <v>550</v>
      </c>
      <c r="Y182" s="132">
        <f t="shared" si="234"/>
        <v>440</v>
      </c>
      <c r="Z182" s="132">
        <f t="shared" si="235"/>
        <v>320</v>
      </c>
      <c r="AA182" s="133">
        <f>'ĐẤT PNN'!U182</f>
        <v>2</v>
      </c>
      <c r="AB182" s="137">
        <f t="shared" ref="AB182:AB187" si="311">AB181</f>
        <v>230</v>
      </c>
      <c r="AC182" s="137">
        <f t="shared" ref="AC182:AC187" si="312">AC181</f>
        <v>210</v>
      </c>
      <c r="AD182" s="137">
        <f t="shared" ref="AD182:AD187" si="313">AD181</f>
        <v>190</v>
      </c>
      <c r="AE182" s="137">
        <f t="shared" ref="AE182:AE187" si="314">AE181</f>
        <v>170</v>
      </c>
      <c r="AF182" s="132">
        <f t="shared" si="236"/>
        <v>770</v>
      </c>
      <c r="AG182" s="132">
        <f t="shared" si="237"/>
        <v>530</v>
      </c>
      <c r="AH182" s="132">
        <f t="shared" si="238"/>
        <v>420</v>
      </c>
      <c r="AI182" s="132">
        <f t="shared" si="239"/>
        <v>310</v>
      </c>
      <c r="AJ182" s="135">
        <f>'ĐẤT PNN'!I182-'ĐẤT NN'!P182</f>
        <v>1450</v>
      </c>
    </row>
    <row r="183" spans="1:36" ht="96" customHeight="1" x14ac:dyDescent="0.25">
      <c r="A183" s="128">
        <f>'ĐẤT PNN'!A183</f>
        <v>178</v>
      </c>
      <c r="B183" s="128" t="str">
        <f>'ĐẤT PNN'!B183</f>
        <v>VT3</v>
      </c>
      <c r="C183" s="32" t="str">
        <f t="shared" si="304"/>
        <v>TB38DT</v>
      </c>
      <c r="D183" s="51" t="s">
        <v>356</v>
      </c>
      <c r="E183" s="51" t="s">
        <v>265</v>
      </c>
      <c r="F183" s="51" t="s">
        <v>357</v>
      </c>
      <c r="G183" s="51" t="s">
        <v>353</v>
      </c>
      <c r="H183" s="128" t="str">
        <f t="shared" si="231"/>
        <v>Xã Trảng BomTTTBVị trí 1250</v>
      </c>
      <c r="I183" s="128"/>
      <c r="J183" s="128"/>
      <c r="K183" s="187" t="str">
        <f>'ĐẤT PNN'!D183</f>
        <v>Các tuyến đường giao thông đấu nối trực tiếp ra Đường Nguyễn Văn Huyên đoạn từ Đường Trường Chinh đến Trường Mầm non Tuổi Thơ có hiện trạng là đường nhựa, bê tông xi măng:
- Có bề rộng ≥5m, cách đường giao thông &gt;600m.
- Có bề rộng từ ≥3m đến &lt;5m, cách đường giao thông từ &gt;400m đến ≤600m.
- Có bề rộng &lt;3m, cách đường giao thông ≤200m.</v>
      </c>
      <c r="L183" s="187"/>
      <c r="M183" s="187"/>
      <c r="N183" s="130">
        <f t="shared" si="305"/>
        <v>200</v>
      </c>
      <c r="O183" s="130">
        <f t="shared" si="306"/>
        <v>190</v>
      </c>
      <c r="P183" s="130">
        <v>440</v>
      </c>
      <c r="Q183" s="130">
        <v>420</v>
      </c>
      <c r="R183" s="119">
        <v>1.1299999999999999</v>
      </c>
      <c r="S183" s="136">
        <f t="shared" si="307"/>
        <v>250</v>
      </c>
      <c r="T183" s="136">
        <f t="shared" si="308"/>
        <v>220</v>
      </c>
      <c r="U183" s="136">
        <f t="shared" si="309"/>
        <v>200</v>
      </c>
      <c r="V183" s="136">
        <f t="shared" si="310"/>
        <v>180</v>
      </c>
      <c r="W183" s="132">
        <f t="shared" si="232"/>
        <v>830</v>
      </c>
      <c r="X183" s="132">
        <f t="shared" si="233"/>
        <v>550</v>
      </c>
      <c r="Y183" s="132">
        <f t="shared" si="234"/>
        <v>440</v>
      </c>
      <c r="Z183" s="132">
        <f t="shared" si="235"/>
        <v>320</v>
      </c>
      <c r="AA183" s="133">
        <f>'ĐẤT PNN'!U183</f>
        <v>2</v>
      </c>
      <c r="AB183" s="137">
        <f t="shared" si="311"/>
        <v>230</v>
      </c>
      <c r="AC183" s="137">
        <f t="shared" si="312"/>
        <v>210</v>
      </c>
      <c r="AD183" s="137">
        <f t="shared" si="313"/>
        <v>190</v>
      </c>
      <c r="AE183" s="137">
        <f t="shared" si="314"/>
        <v>170</v>
      </c>
      <c r="AF183" s="132">
        <f t="shared" si="236"/>
        <v>770</v>
      </c>
      <c r="AG183" s="132">
        <f t="shared" si="237"/>
        <v>530</v>
      </c>
      <c r="AH183" s="132">
        <f t="shared" si="238"/>
        <v>420</v>
      </c>
      <c r="AI183" s="132">
        <f t="shared" si="239"/>
        <v>310</v>
      </c>
      <c r="AJ183" s="135">
        <f>'ĐẤT PNN'!I183-'ĐẤT NN'!P183</f>
        <v>1060</v>
      </c>
    </row>
    <row r="184" spans="1:36" ht="96" customHeight="1" x14ac:dyDescent="0.25">
      <c r="A184" s="128">
        <f>'ĐẤT PNN'!A184</f>
        <v>179</v>
      </c>
      <c r="B184" s="128" t="str">
        <f>'ĐẤT PNN'!B184</f>
        <v>VT4</v>
      </c>
      <c r="C184" s="32" t="str">
        <f t="shared" si="304"/>
        <v>TB38DT</v>
      </c>
      <c r="D184" s="51" t="s">
        <v>358</v>
      </c>
      <c r="E184" s="51" t="s">
        <v>265</v>
      </c>
      <c r="F184" s="51" t="s">
        <v>359</v>
      </c>
      <c r="G184" s="51" t="s">
        <v>353</v>
      </c>
      <c r="H184" s="128" t="str">
        <f t="shared" si="231"/>
        <v>Xã Trảng BomTTTBVị trí 1250</v>
      </c>
      <c r="I184" s="128"/>
      <c r="J184" s="128"/>
      <c r="K184" s="187" t="str">
        <f>'ĐẤT PNN'!D184</f>
        <v>Các tuyến đường giao thông đấu nối trực tiếp ra Đường Nguyễn Văn Huyên đoạn từ Đường Trường Chinh đến Trường Mầm non Tuổi Thơ có hiện trạng là đường nhựa, bê tông xi măng:
- Có bề rộng từ ≥3m đến &lt;5m, cách đường giao thông &gt;600m.
- Có bề rộng &lt;3m, cách đường giao thông &gt;200m.</v>
      </c>
      <c r="L184" s="187"/>
      <c r="M184" s="187"/>
      <c r="N184" s="130">
        <f t="shared" si="305"/>
        <v>180</v>
      </c>
      <c r="O184" s="130">
        <f t="shared" si="306"/>
        <v>170</v>
      </c>
      <c r="P184" s="130">
        <v>320</v>
      </c>
      <c r="Q184" s="130">
        <v>310</v>
      </c>
      <c r="R184" s="119">
        <v>1.1299999999999999</v>
      </c>
      <c r="S184" s="136">
        <f t="shared" si="307"/>
        <v>250</v>
      </c>
      <c r="T184" s="136">
        <f t="shared" si="308"/>
        <v>220</v>
      </c>
      <c r="U184" s="136">
        <f t="shared" si="309"/>
        <v>200</v>
      </c>
      <c r="V184" s="136">
        <f t="shared" si="310"/>
        <v>180</v>
      </c>
      <c r="W184" s="132">
        <f t="shared" si="232"/>
        <v>830</v>
      </c>
      <c r="X184" s="132">
        <f t="shared" si="233"/>
        <v>550</v>
      </c>
      <c r="Y184" s="132">
        <f t="shared" si="234"/>
        <v>440</v>
      </c>
      <c r="Z184" s="132">
        <f t="shared" si="235"/>
        <v>320</v>
      </c>
      <c r="AA184" s="133">
        <f>'ĐẤT PNN'!U184</f>
        <v>2</v>
      </c>
      <c r="AB184" s="137">
        <f t="shared" si="311"/>
        <v>230</v>
      </c>
      <c r="AC184" s="137">
        <f t="shared" si="312"/>
        <v>210</v>
      </c>
      <c r="AD184" s="137">
        <f t="shared" si="313"/>
        <v>190</v>
      </c>
      <c r="AE184" s="137">
        <f t="shared" si="314"/>
        <v>170</v>
      </c>
      <c r="AF184" s="132">
        <f t="shared" si="236"/>
        <v>770</v>
      </c>
      <c r="AG184" s="132">
        <f t="shared" si="237"/>
        <v>530</v>
      </c>
      <c r="AH184" s="132">
        <f t="shared" si="238"/>
        <v>420</v>
      </c>
      <c r="AI184" s="132">
        <f t="shared" si="239"/>
        <v>310</v>
      </c>
      <c r="AJ184" s="135">
        <f>'ĐẤT PNN'!I184-'ĐẤT NN'!P184</f>
        <v>640</v>
      </c>
    </row>
    <row r="185" spans="1:36" ht="96" customHeight="1" x14ac:dyDescent="0.25">
      <c r="A185" s="128">
        <f>'ĐẤT PNN'!A185</f>
        <v>180</v>
      </c>
      <c r="B185" s="128" t="str">
        <f>'ĐẤT PNN'!B185</f>
        <v>VT2*0,8</v>
      </c>
      <c r="C185" s="32" t="str">
        <f t="shared" si="304"/>
        <v>TB38DT</v>
      </c>
      <c r="D185" s="51" t="s">
        <v>354</v>
      </c>
      <c r="E185" s="51" t="s">
        <v>265</v>
      </c>
      <c r="F185" s="51" t="s">
        <v>355</v>
      </c>
      <c r="G185" s="51" t="s">
        <v>353</v>
      </c>
      <c r="H185" s="128" t="str">
        <f t="shared" si="231"/>
        <v>Xã Trảng BomTTTBVị trí 1250</v>
      </c>
      <c r="I185" s="128"/>
      <c r="J185" s="128"/>
      <c r="K185" s="187" t="str">
        <f>'ĐẤT PNN'!D185</f>
        <v>Các tuyến đường giao thông không đấu nối trực tiếp và thông ra Đường Nguyễn Văn Huyên đoạn từ Đường Trường Chinh đến Trường Mầm non Tuổi Thơ có hiện trạng là đường nhựa, bê tông xi măng:
- Có bề rộng ≥5m, cách đường giao thông ≤600m.
- Có bề rộng từ ≥3m đến &lt;5m, cách đường giao thông ≤400m.</v>
      </c>
      <c r="L185" s="187"/>
      <c r="M185" s="187"/>
      <c r="N185" s="130">
        <f t="shared" si="305"/>
        <v>220</v>
      </c>
      <c r="O185" s="130">
        <f t="shared" si="306"/>
        <v>210</v>
      </c>
      <c r="P185" s="130">
        <v>550</v>
      </c>
      <c r="Q185" s="130">
        <v>530</v>
      </c>
      <c r="R185" s="119">
        <v>1.1299999999999999</v>
      </c>
      <c r="S185" s="136">
        <f t="shared" si="307"/>
        <v>250</v>
      </c>
      <c r="T185" s="136">
        <f t="shared" si="308"/>
        <v>220</v>
      </c>
      <c r="U185" s="136">
        <f t="shared" si="309"/>
        <v>200</v>
      </c>
      <c r="V185" s="136">
        <f t="shared" si="310"/>
        <v>180</v>
      </c>
      <c r="W185" s="132">
        <f t="shared" si="232"/>
        <v>830</v>
      </c>
      <c r="X185" s="132">
        <f t="shared" si="233"/>
        <v>550</v>
      </c>
      <c r="Y185" s="132">
        <f t="shared" si="234"/>
        <v>440</v>
      </c>
      <c r="Z185" s="132">
        <f t="shared" si="235"/>
        <v>320</v>
      </c>
      <c r="AA185" s="133">
        <f>'ĐẤT PNN'!U185</f>
        <v>2</v>
      </c>
      <c r="AB185" s="137">
        <f t="shared" si="311"/>
        <v>230</v>
      </c>
      <c r="AC185" s="137">
        <f t="shared" si="312"/>
        <v>210</v>
      </c>
      <c r="AD185" s="137">
        <f t="shared" si="313"/>
        <v>190</v>
      </c>
      <c r="AE185" s="137">
        <f t="shared" si="314"/>
        <v>170</v>
      </c>
      <c r="AF185" s="132">
        <f t="shared" si="236"/>
        <v>770</v>
      </c>
      <c r="AG185" s="132">
        <f t="shared" si="237"/>
        <v>530</v>
      </c>
      <c r="AH185" s="132">
        <f t="shared" si="238"/>
        <v>420</v>
      </c>
      <c r="AI185" s="132">
        <f t="shared" si="239"/>
        <v>310</v>
      </c>
      <c r="AJ185" s="135">
        <f>'ĐẤT PNN'!I185-'ĐẤT NN'!P185</f>
        <v>1350</v>
      </c>
    </row>
    <row r="186" spans="1:36" ht="96" customHeight="1" x14ac:dyDescent="0.25">
      <c r="A186" s="128">
        <f>'ĐẤT PNN'!A186</f>
        <v>181</v>
      </c>
      <c r="B186" s="128" t="str">
        <f>'ĐẤT PNN'!B186</f>
        <v>VT3*0,8</v>
      </c>
      <c r="C186" s="32" t="str">
        <f t="shared" si="304"/>
        <v>TB38DT</v>
      </c>
      <c r="D186" s="51" t="s">
        <v>356</v>
      </c>
      <c r="E186" s="51" t="s">
        <v>265</v>
      </c>
      <c r="F186" s="51" t="s">
        <v>357</v>
      </c>
      <c r="G186" s="51" t="s">
        <v>353</v>
      </c>
      <c r="H186" s="128" t="str">
        <f t="shared" si="231"/>
        <v>Xã Trảng BomTTTBVị trí 1250</v>
      </c>
      <c r="I186" s="128"/>
      <c r="J186" s="128"/>
      <c r="K186" s="187" t="str">
        <f>'ĐẤT PNN'!D186</f>
        <v>Các tuyến đường giao thông không đấu nối trực tiếp và thông ra Đường Nguyễn Văn Huyên đoạn từ Đường Trường Chinh đến Trường Mầm non Tuổi Thơ có hiện trạng là đường nhựa, bê tông xi măng:
- Có bề rộng ≥5m, cách đường giao thông &gt;600m.
- Có bề rộng từ ≥3m đến &lt;5m, cách đường giao thông từ &gt;400m đến ≤600m.
- Có bề rộng &lt;3m, cách đường giao thông ≤200m.</v>
      </c>
      <c r="L186" s="187"/>
      <c r="M186" s="187"/>
      <c r="N186" s="130">
        <f t="shared" si="305"/>
        <v>200</v>
      </c>
      <c r="O186" s="130">
        <f t="shared" si="306"/>
        <v>190</v>
      </c>
      <c r="P186" s="130">
        <v>440</v>
      </c>
      <c r="Q186" s="130">
        <v>420</v>
      </c>
      <c r="R186" s="119">
        <v>1.1299999999999999</v>
      </c>
      <c r="S186" s="136">
        <f t="shared" si="307"/>
        <v>250</v>
      </c>
      <c r="T186" s="136">
        <f t="shared" si="308"/>
        <v>220</v>
      </c>
      <c r="U186" s="136">
        <f t="shared" si="309"/>
        <v>200</v>
      </c>
      <c r="V186" s="136">
        <f t="shared" si="310"/>
        <v>180</v>
      </c>
      <c r="W186" s="132">
        <f t="shared" si="232"/>
        <v>830</v>
      </c>
      <c r="X186" s="132">
        <f t="shared" si="233"/>
        <v>550</v>
      </c>
      <c r="Y186" s="132">
        <f t="shared" si="234"/>
        <v>440</v>
      </c>
      <c r="Z186" s="132">
        <f t="shared" si="235"/>
        <v>320</v>
      </c>
      <c r="AA186" s="133">
        <f>'ĐẤT PNN'!U186</f>
        <v>2</v>
      </c>
      <c r="AB186" s="137">
        <f t="shared" si="311"/>
        <v>230</v>
      </c>
      <c r="AC186" s="137">
        <f t="shared" si="312"/>
        <v>210</v>
      </c>
      <c r="AD186" s="137">
        <f t="shared" si="313"/>
        <v>190</v>
      </c>
      <c r="AE186" s="137">
        <f t="shared" si="314"/>
        <v>170</v>
      </c>
      <c r="AF186" s="132">
        <f t="shared" si="236"/>
        <v>770</v>
      </c>
      <c r="AG186" s="132">
        <f t="shared" si="237"/>
        <v>530</v>
      </c>
      <c r="AH186" s="132">
        <f t="shared" si="238"/>
        <v>420</v>
      </c>
      <c r="AI186" s="132">
        <f t="shared" si="239"/>
        <v>310</v>
      </c>
      <c r="AJ186" s="135">
        <f>'ĐẤT PNN'!I186-'ĐẤT NN'!P186</f>
        <v>960</v>
      </c>
    </row>
    <row r="187" spans="1:36" ht="96" customHeight="1" x14ac:dyDescent="0.25">
      <c r="A187" s="128">
        <f>'ĐẤT PNN'!A187</f>
        <v>182</v>
      </c>
      <c r="B187" s="128" t="str">
        <f>'ĐẤT PNN'!B187</f>
        <v>VT4*0,8</v>
      </c>
      <c r="C187" s="32" t="str">
        <f t="shared" si="304"/>
        <v>TB38DT</v>
      </c>
      <c r="D187" s="51" t="s">
        <v>358</v>
      </c>
      <c r="E187" s="51" t="s">
        <v>265</v>
      </c>
      <c r="F187" s="51" t="s">
        <v>359</v>
      </c>
      <c r="G187" s="51" t="s">
        <v>353</v>
      </c>
      <c r="H187" s="128" t="str">
        <f t="shared" si="231"/>
        <v>Xã Trảng BomTTTBVị trí 1250</v>
      </c>
      <c r="I187" s="128"/>
      <c r="J187" s="128"/>
      <c r="K187" s="187" t="str">
        <f>'ĐẤT PNN'!D187</f>
        <v>Các tuyến đường giao thông không đấu nối trực tiếp và thông ra Đường Nguyễn Văn Huyên đoạn từ Đường Trường Chinh đến Trường Mầm non Tuổi Thơ có hiện trạng là đường nhựa, bê tông xi măng:
- Có bề rộng từ ≥3m đến &lt;5m, cách đường giao thông &gt;600m.
- Có bề rộng &lt;3m, cách đường giao thông &gt;200m.</v>
      </c>
      <c r="L187" s="187"/>
      <c r="M187" s="187"/>
      <c r="N187" s="130">
        <f t="shared" si="305"/>
        <v>180</v>
      </c>
      <c r="O187" s="130">
        <f t="shared" si="306"/>
        <v>170</v>
      </c>
      <c r="P187" s="130">
        <v>320</v>
      </c>
      <c r="Q187" s="130">
        <v>310</v>
      </c>
      <c r="R187" s="119">
        <v>1.1299999999999999</v>
      </c>
      <c r="S187" s="136">
        <f t="shared" si="307"/>
        <v>250</v>
      </c>
      <c r="T187" s="136">
        <f t="shared" si="308"/>
        <v>220</v>
      </c>
      <c r="U187" s="136">
        <f t="shared" si="309"/>
        <v>200</v>
      </c>
      <c r="V187" s="136">
        <f t="shared" si="310"/>
        <v>180</v>
      </c>
      <c r="W187" s="132">
        <f t="shared" si="232"/>
        <v>830</v>
      </c>
      <c r="X187" s="132">
        <f t="shared" si="233"/>
        <v>550</v>
      </c>
      <c r="Y187" s="132">
        <f t="shared" si="234"/>
        <v>440</v>
      </c>
      <c r="Z187" s="132">
        <f t="shared" si="235"/>
        <v>320</v>
      </c>
      <c r="AA187" s="133">
        <f>'ĐẤT PNN'!U187</f>
        <v>2</v>
      </c>
      <c r="AB187" s="137">
        <f t="shared" si="311"/>
        <v>230</v>
      </c>
      <c r="AC187" s="137">
        <f t="shared" si="312"/>
        <v>210</v>
      </c>
      <c r="AD187" s="137">
        <f t="shared" si="313"/>
        <v>190</v>
      </c>
      <c r="AE187" s="137">
        <f t="shared" si="314"/>
        <v>170</v>
      </c>
      <c r="AF187" s="132">
        <f t="shared" si="236"/>
        <v>770</v>
      </c>
      <c r="AG187" s="132">
        <f t="shared" si="237"/>
        <v>530</v>
      </c>
      <c r="AH187" s="132">
        <f t="shared" si="238"/>
        <v>420</v>
      </c>
      <c r="AI187" s="132">
        <f t="shared" si="239"/>
        <v>310</v>
      </c>
      <c r="AJ187" s="135">
        <f>'ĐẤT PNN'!I187-'ĐẤT NN'!P187</f>
        <v>520</v>
      </c>
    </row>
    <row r="188" spans="1:36" ht="47.25" x14ac:dyDescent="0.25">
      <c r="A188" s="128">
        <f>'ĐẤT PNN'!A188</f>
        <v>183</v>
      </c>
      <c r="B188" s="128" t="str">
        <f>'ĐẤT PNN'!B188</f>
        <v>TB10DT</v>
      </c>
      <c r="C188" s="32" t="str">
        <f>$B$188</f>
        <v>TB10DT</v>
      </c>
      <c r="D188" s="51" t="s">
        <v>351</v>
      </c>
      <c r="E188" s="51" t="s">
        <v>265</v>
      </c>
      <c r="F188" s="51" t="s">
        <v>352</v>
      </c>
      <c r="G188" s="51" t="s">
        <v>353</v>
      </c>
      <c r="H188" s="128" t="str">
        <f t="shared" si="231"/>
        <v>Xã Trảng BomTTTBVị trí 1250</v>
      </c>
      <c r="I188" s="118" t="s">
        <v>341</v>
      </c>
      <c r="J188" s="118" t="s">
        <v>342</v>
      </c>
      <c r="K188" s="129" t="str">
        <f>'ĐẤT PNN'!D188</f>
        <v>Đường Điện Biên Phủ</v>
      </c>
      <c r="L188" s="129" t="str">
        <f>'ĐẤT PNN'!E188</f>
        <v>Đường 30 tháng 4</v>
      </c>
      <c r="M188" s="129" t="str">
        <f>'ĐẤT PNN'!F188</f>
        <v>Đường Lê Hồng Phong</v>
      </c>
      <c r="N188" s="130">
        <f>S188</f>
        <v>250</v>
      </c>
      <c r="O188" s="130">
        <f>AB188</f>
        <v>230</v>
      </c>
      <c r="P188" s="130">
        <v>780</v>
      </c>
      <c r="Q188" s="130">
        <v>710</v>
      </c>
      <c r="R188" s="119">
        <v>1.1299999999999999</v>
      </c>
      <c r="S188" s="131">
        <v>250</v>
      </c>
      <c r="T188" s="131">
        <v>220</v>
      </c>
      <c r="U188" s="131">
        <v>200</v>
      </c>
      <c r="V188" s="131">
        <v>180</v>
      </c>
      <c r="W188" s="132">
        <f>ROUND(S188*3.1,-1)</f>
        <v>780</v>
      </c>
      <c r="X188" s="132">
        <f>ROUND(T188*2.2,-1)</f>
        <v>480</v>
      </c>
      <c r="Y188" s="132">
        <f>ROUND(U188*2,-1)</f>
        <v>400</v>
      </c>
      <c r="Z188" s="132">
        <f>ROUND(V188*1.7,-1)</f>
        <v>310</v>
      </c>
      <c r="AA188" s="133">
        <f>'ĐẤT PNN'!U188</f>
        <v>2</v>
      </c>
      <c r="AB188" s="134">
        <v>230</v>
      </c>
      <c r="AC188" s="134">
        <v>210</v>
      </c>
      <c r="AD188" s="134">
        <v>190</v>
      </c>
      <c r="AE188" s="134">
        <v>170</v>
      </c>
      <c r="AF188" s="132">
        <f>ROUND(AB188*3.1,-1)</f>
        <v>710</v>
      </c>
      <c r="AG188" s="132">
        <f>ROUND(AC188*2.2,-1)</f>
        <v>460</v>
      </c>
      <c r="AH188" s="132">
        <f>ROUND(AD188*2,-1)</f>
        <v>380</v>
      </c>
      <c r="AI188" s="132">
        <f>ROUND(AE188*1.7,-1)</f>
        <v>290</v>
      </c>
      <c r="AJ188" s="135">
        <f>'ĐẤT PNN'!I188-'ĐẤT NN'!P188</f>
        <v>2620</v>
      </c>
    </row>
    <row r="189" spans="1:36" ht="96" customHeight="1" x14ac:dyDescent="0.25">
      <c r="A189" s="128">
        <f>'ĐẤT PNN'!A189</f>
        <v>184</v>
      </c>
      <c r="B189" s="128" t="str">
        <f>'ĐẤT PNN'!B189</f>
        <v>VT2</v>
      </c>
      <c r="C189" s="32" t="str">
        <f t="shared" ref="C189:C194" si="315">$B$188</f>
        <v>TB10DT</v>
      </c>
      <c r="D189" s="51" t="s">
        <v>354</v>
      </c>
      <c r="E189" s="51" t="s">
        <v>265</v>
      </c>
      <c r="F189" s="51" t="s">
        <v>355</v>
      </c>
      <c r="G189" s="51" t="s">
        <v>353</v>
      </c>
      <c r="H189" s="128" t="str">
        <f t="shared" si="231"/>
        <v>Xã Trảng BomTTTBVị trí 1250</v>
      </c>
      <c r="I189" s="128"/>
      <c r="J189" s="128"/>
      <c r="K189" s="187" t="str">
        <f>'ĐẤT PNN'!D189</f>
        <v>Các tuyến đường giao thông đấu nối trực tiếp ra Đường Điện Biên Phủ đoạn từ Đường 30 tháng 4 đến Đường Lê Hồng Phong có hiện trạng là đường nhựa, bê tông xi măng:
- Có bề rộng ≥5m, cách đường giao thông ≤600m.
- Có bề rộng từ ≥3m đến &lt;5m, cách đường giao thông ≤400m.</v>
      </c>
      <c r="L189" s="187"/>
      <c r="M189" s="187"/>
      <c r="N189" s="130">
        <f t="shared" ref="N189:N194" si="316">IF(B189="VT2",T189,IF(B189="VT3",U189,IF(B189="VT2*0,8",T189,IF(B189="VT3*0,8",U189,V189))))</f>
        <v>220</v>
      </c>
      <c r="O189" s="130">
        <f t="shared" ref="O189:O194" si="317">IF(B189="VT2",AC189,IF(B189="VT3",AD189,IF(B189="VT2*0,8",AC189,IF(B189="VT3*0,8",AD189,AE189))))</f>
        <v>210</v>
      </c>
      <c r="P189" s="130">
        <v>550</v>
      </c>
      <c r="Q189" s="130">
        <v>530</v>
      </c>
      <c r="R189" s="119">
        <v>1.1299999999999999</v>
      </c>
      <c r="S189" s="136">
        <f t="shared" ref="S189:S194" si="318">S188</f>
        <v>250</v>
      </c>
      <c r="T189" s="136">
        <f t="shared" ref="T189:T194" si="319">T188</f>
        <v>220</v>
      </c>
      <c r="U189" s="136">
        <f t="shared" ref="U189:U194" si="320">U188</f>
        <v>200</v>
      </c>
      <c r="V189" s="136">
        <f t="shared" ref="V189:V194" si="321">V188</f>
        <v>180</v>
      </c>
      <c r="W189" s="132">
        <f t="shared" si="232"/>
        <v>830</v>
      </c>
      <c r="X189" s="132">
        <f t="shared" si="233"/>
        <v>550</v>
      </c>
      <c r="Y189" s="132">
        <f t="shared" si="234"/>
        <v>440</v>
      </c>
      <c r="Z189" s="132">
        <f t="shared" si="235"/>
        <v>320</v>
      </c>
      <c r="AA189" s="133">
        <f>'ĐẤT PNN'!U189</f>
        <v>2</v>
      </c>
      <c r="AB189" s="137">
        <f t="shared" ref="AB189:AB194" si="322">AB188</f>
        <v>230</v>
      </c>
      <c r="AC189" s="137">
        <f t="shared" ref="AC189:AC194" si="323">AC188</f>
        <v>210</v>
      </c>
      <c r="AD189" s="137">
        <f t="shared" ref="AD189:AD194" si="324">AD188</f>
        <v>190</v>
      </c>
      <c r="AE189" s="137">
        <f t="shared" ref="AE189:AE194" si="325">AE188</f>
        <v>170</v>
      </c>
      <c r="AF189" s="132">
        <f t="shared" si="236"/>
        <v>770</v>
      </c>
      <c r="AG189" s="132">
        <f t="shared" si="237"/>
        <v>530</v>
      </c>
      <c r="AH189" s="132">
        <f t="shared" si="238"/>
        <v>420</v>
      </c>
      <c r="AI189" s="132">
        <f t="shared" si="239"/>
        <v>310</v>
      </c>
      <c r="AJ189" s="135">
        <f>'ĐẤT PNN'!I189-'ĐẤT NN'!P189</f>
        <v>1450</v>
      </c>
    </row>
    <row r="190" spans="1:36" ht="96" customHeight="1" x14ac:dyDescent="0.25">
      <c r="A190" s="128">
        <f>'ĐẤT PNN'!A190</f>
        <v>185</v>
      </c>
      <c r="B190" s="128" t="str">
        <f>'ĐẤT PNN'!B190</f>
        <v>VT3</v>
      </c>
      <c r="C190" s="32" t="str">
        <f t="shared" si="315"/>
        <v>TB10DT</v>
      </c>
      <c r="D190" s="51" t="s">
        <v>356</v>
      </c>
      <c r="E190" s="51" t="s">
        <v>265</v>
      </c>
      <c r="F190" s="51" t="s">
        <v>357</v>
      </c>
      <c r="G190" s="51" t="s">
        <v>353</v>
      </c>
      <c r="H190" s="128" t="str">
        <f t="shared" si="231"/>
        <v>Xã Trảng BomTTTBVị trí 1250</v>
      </c>
      <c r="I190" s="128"/>
      <c r="J190" s="128"/>
      <c r="K190" s="187" t="str">
        <f>'ĐẤT PNN'!D190</f>
        <v>Các tuyến đường giao thông đấu nối trực tiếp ra Đường Điện Biên Phủ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90" s="187"/>
      <c r="M190" s="187"/>
      <c r="N190" s="130">
        <f t="shared" si="316"/>
        <v>200</v>
      </c>
      <c r="O190" s="130">
        <f t="shared" si="317"/>
        <v>190</v>
      </c>
      <c r="P190" s="130">
        <v>440</v>
      </c>
      <c r="Q190" s="130">
        <v>420</v>
      </c>
      <c r="R190" s="119">
        <v>1.1299999999999999</v>
      </c>
      <c r="S190" s="136">
        <f t="shared" si="318"/>
        <v>250</v>
      </c>
      <c r="T190" s="136">
        <f t="shared" si="319"/>
        <v>220</v>
      </c>
      <c r="U190" s="136">
        <f t="shared" si="320"/>
        <v>200</v>
      </c>
      <c r="V190" s="136">
        <f t="shared" si="321"/>
        <v>180</v>
      </c>
      <c r="W190" s="132">
        <f t="shared" si="232"/>
        <v>830</v>
      </c>
      <c r="X190" s="132">
        <f t="shared" si="233"/>
        <v>550</v>
      </c>
      <c r="Y190" s="132">
        <f t="shared" si="234"/>
        <v>440</v>
      </c>
      <c r="Z190" s="132">
        <f t="shared" si="235"/>
        <v>320</v>
      </c>
      <c r="AA190" s="133">
        <f>'ĐẤT PNN'!U190</f>
        <v>2</v>
      </c>
      <c r="AB190" s="137">
        <f t="shared" si="322"/>
        <v>230</v>
      </c>
      <c r="AC190" s="137">
        <f t="shared" si="323"/>
        <v>210</v>
      </c>
      <c r="AD190" s="137">
        <f t="shared" si="324"/>
        <v>190</v>
      </c>
      <c r="AE190" s="137">
        <f t="shared" si="325"/>
        <v>170</v>
      </c>
      <c r="AF190" s="132">
        <f t="shared" si="236"/>
        <v>770</v>
      </c>
      <c r="AG190" s="132">
        <f t="shared" si="237"/>
        <v>530</v>
      </c>
      <c r="AH190" s="132">
        <f t="shared" si="238"/>
        <v>420</v>
      </c>
      <c r="AI190" s="132">
        <f t="shared" si="239"/>
        <v>310</v>
      </c>
      <c r="AJ190" s="135">
        <f>'ĐẤT PNN'!I190-'ĐẤT NN'!P190</f>
        <v>1060</v>
      </c>
    </row>
    <row r="191" spans="1:36" ht="96" customHeight="1" x14ac:dyDescent="0.25">
      <c r="A191" s="128">
        <f>'ĐẤT PNN'!A191</f>
        <v>186</v>
      </c>
      <c r="B191" s="128" t="str">
        <f>'ĐẤT PNN'!B191</f>
        <v>VT4</v>
      </c>
      <c r="C191" s="32" t="str">
        <f t="shared" si="315"/>
        <v>TB10DT</v>
      </c>
      <c r="D191" s="51" t="s">
        <v>358</v>
      </c>
      <c r="E191" s="51" t="s">
        <v>265</v>
      </c>
      <c r="F191" s="51" t="s">
        <v>359</v>
      </c>
      <c r="G191" s="51" t="s">
        <v>353</v>
      </c>
      <c r="H191" s="128" t="str">
        <f t="shared" si="231"/>
        <v>Xã Trảng BomTTTBVị trí 1250</v>
      </c>
      <c r="I191" s="128"/>
      <c r="J191" s="128"/>
      <c r="K191" s="187" t="str">
        <f>'ĐẤT PNN'!D191</f>
        <v>Các tuyến đường giao thông đấu nối trực tiếp ra Đường Điện Biên Phủ đoạn từ Đường 30 tháng 4 đến Đường Lê Hồng Phong có hiện trạng là đường nhựa, bê tông xi măng:
- Có bề rộng từ ≥3m đến &lt;5m, cách đường giao thông &gt;600m.
- Có bề rộng &lt;3m, cách đường giao thông &gt;200m.</v>
      </c>
      <c r="L191" s="187"/>
      <c r="M191" s="187"/>
      <c r="N191" s="130">
        <f t="shared" si="316"/>
        <v>180</v>
      </c>
      <c r="O191" s="130">
        <f t="shared" si="317"/>
        <v>170</v>
      </c>
      <c r="P191" s="130">
        <v>320</v>
      </c>
      <c r="Q191" s="130">
        <v>310</v>
      </c>
      <c r="R191" s="119">
        <v>1.1299999999999999</v>
      </c>
      <c r="S191" s="136">
        <f t="shared" si="318"/>
        <v>250</v>
      </c>
      <c r="T191" s="136">
        <f t="shared" si="319"/>
        <v>220</v>
      </c>
      <c r="U191" s="136">
        <f t="shared" si="320"/>
        <v>200</v>
      </c>
      <c r="V191" s="136">
        <f t="shared" si="321"/>
        <v>180</v>
      </c>
      <c r="W191" s="132">
        <f t="shared" si="232"/>
        <v>830</v>
      </c>
      <c r="X191" s="132">
        <f t="shared" si="233"/>
        <v>550</v>
      </c>
      <c r="Y191" s="132">
        <f t="shared" si="234"/>
        <v>440</v>
      </c>
      <c r="Z191" s="132">
        <f t="shared" si="235"/>
        <v>320</v>
      </c>
      <c r="AA191" s="133">
        <f>'ĐẤT PNN'!U191</f>
        <v>2</v>
      </c>
      <c r="AB191" s="137">
        <f t="shared" si="322"/>
        <v>230</v>
      </c>
      <c r="AC191" s="137">
        <f t="shared" si="323"/>
        <v>210</v>
      </c>
      <c r="AD191" s="137">
        <f t="shared" si="324"/>
        <v>190</v>
      </c>
      <c r="AE191" s="137">
        <f t="shared" si="325"/>
        <v>170</v>
      </c>
      <c r="AF191" s="132">
        <f t="shared" si="236"/>
        <v>770</v>
      </c>
      <c r="AG191" s="132">
        <f t="shared" si="237"/>
        <v>530</v>
      </c>
      <c r="AH191" s="132">
        <f t="shared" si="238"/>
        <v>420</v>
      </c>
      <c r="AI191" s="132">
        <f t="shared" si="239"/>
        <v>310</v>
      </c>
      <c r="AJ191" s="135">
        <f>'ĐẤT PNN'!I191-'ĐẤT NN'!P191</f>
        <v>640</v>
      </c>
    </row>
    <row r="192" spans="1:36" ht="96" customHeight="1" x14ac:dyDescent="0.25">
      <c r="A192" s="128">
        <f>'ĐẤT PNN'!A192</f>
        <v>187</v>
      </c>
      <c r="B192" s="128" t="str">
        <f>'ĐẤT PNN'!B192</f>
        <v>VT2*0,8</v>
      </c>
      <c r="C192" s="32" t="str">
        <f t="shared" si="315"/>
        <v>TB10DT</v>
      </c>
      <c r="D192" s="51" t="s">
        <v>354</v>
      </c>
      <c r="E192" s="51" t="s">
        <v>265</v>
      </c>
      <c r="F192" s="51" t="s">
        <v>355</v>
      </c>
      <c r="G192" s="51" t="s">
        <v>353</v>
      </c>
      <c r="H192" s="128" t="str">
        <f t="shared" si="231"/>
        <v>Xã Trảng BomTTTBVị trí 1250</v>
      </c>
      <c r="I192" s="128"/>
      <c r="J192" s="128"/>
      <c r="K192" s="187" t="str">
        <f>'ĐẤT PNN'!D192</f>
        <v>Các tuyến đường giao thông không đấu nối trực tiếp và thông ra Đường Điện Biên Phủ đoạn từ Đường 30 tháng 4 đến Đường Lê Hồng Phong có hiện trạng là đường nhựa, bê tông xi măng:
- Có bề rộng ≥5m, cách đường giao thông ≤600m.
- Có bề rộng từ ≥3m đến &lt;5m, cách đường giao thông ≤400m.</v>
      </c>
      <c r="L192" s="187"/>
      <c r="M192" s="187"/>
      <c r="N192" s="130">
        <f t="shared" si="316"/>
        <v>220</v>
      </c>
      <c r="O192" s="130">
        <f t="shared" si="317"/>
        <v>210</v>
      </c>
      <c r="P192" s="130">
        <v>550</v>
      </c>
      <c r="Q192" s="130">
        <v>530</v>
      </c>
      <c r="R192" s="119">
        <v>1.1299999999999999</v>
      </c>
      <c r="S192" s="136">
        <f t="shared" si="318"/>
        <v>250</v>
      </c>
      <c r="T192" s="136">
        <f t="shared" si="319"/>
        <v>220</v>
      </c>
      <c r="U192" s="136">
        <f t="shared" si="320"/>
        <v>200</v>
      </c>
      <c r="V192" s="136">
        <f t="shared" si="321"/>
        <v>180</v>
      </c>
      <c r="W192" s="132">
        <f t="shared" si="232"/>
        <v>830</v>
      </c>
      <c r="X192" s="132">
        <f t="shared" si="233"/>
        <v>550</v>
      </c>
      <c r="Y192" s="132">
        <f t="shared" si="234"/>
        <v>440</v>
      </c>
      <c r="Z192" s="132">
        <f t="shared" si="235"/>
        <v>320</v>
      </c>
      <c r="AA192" s="133">
        <f>'ĐẤT PNN'!U192</f>
        <v>2</v>
      </c>
      <c r="AB192" s="137">
        <f t="shared" si="322"/>
        <v>230</v>
      </c>
      <c r="AC192" s="137">
        <f t="shared" si="323"/>
        <v>210</v>
      </c>
      <c r="AD192" s="137">
        <f t="shared" si="324"/>
        <v>190</v>
      </c>
      <c r="AE192" s="137">
        <f t="shared" si="325"/>
        <v>170</v>
      </c>
      <c r="AF192" s="132">
        <f t="shared" si="236"/>
        <v>770</v>
      </c>
      <c r="AG192" s="132">
        <f t="shared" si="237"/>
        <v>530</v>
      </c>
      <c r="AH192" s="132">
        <f t="shared" si="238"/>
        <v>420</v>
      </c>
      <c r="AI192" s="132">
        <f t="shared" si="239"/>
        <v>310</v>
      </c>
      <c r="AJ192" s="135">
        <f>'ĐẤT PNN'!I192-'ĐẤT NN'!P192</f>
        <v>1350</v>
      </c>
    </row>
    <row r="193" spans="1:36" ht="96" customHeight="1" x14ac:dyDescent="0.25">
      <c r="A193" s="128">
        <f>'ĐẤT PNN'!A193</f>
        <v>188</v>
      </c>
      <c r="B193" s="128" t="str">
        <f>'ĐẤT PNN'!B193</f>
        <v>VT3*0,8</v>
      </c>
      <c r="C193" s="32" t="str">
        <f t="shared" si="315"/>
        <v>TB10DT</v>
      </c>
      <c r="D193" s="51" t="s">
        <v>356</v>
      </c>
      <c r="E193" s="51" t="s">
        <v>265</v>
      </c>
      <c r="F193" s="51" t="s">
        <v>357</v>
      </c>
      <c r="G193" s="51" t="s">
        <v>353</v>
      </c>
      <c r="H193" s="128" t="str">
        <f t="shared" si="231"/>
        <v>Xã Trảng BomTTTBVị trí 1250</v>
      </c>
      <c r="I193" s="128"/>
      <c r="J193" s="128"/>
      <c r="K193" s="187" t="str">
        <f>'ĐẤT PNN'!D193</f>
        <v>Các tuyến đường giao thông không đấu nối trực tiếp và thông ra Đường Điện Biên Phủ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93" s="187"/>
      <c r="M193" s="187"/>
      <c r="N193" s="130">
        <f t="shared" si="316"/>
        <v>200</v>
      </c>
      <c r="O193" s="130">
        <f t="shared" si="317"/>
        <v>190</v>
      </c>
      <c r="P193" s="130">
        <v>440</v>
      </c>
      <c r="Q193" s="130">
        <v>420</v>
      </c>
      <c r="R193" s="119">
        <v>1.1299999999999999</v>
      </c>
      <c r="S193" s="136">
        <f t="shared" si="318"/>
        <v>250</v>
      </c>
      <c r="T193" s="136">
        <f t="shared" si="319"/>
        <v>220</v>
      </c>
      <c r="U193" s="136">
        <f t="shared" si="320"/>
        <v>200</v>
      </c>
      <c r="V193" s="136">
        <f t="shared" si="321"/>
        <v>180</v>
      </c>
      <c r="W193" s="132">
        <f t="shared" si="232"/>
        <v>830</v>
      </c>
      <c r="X193" s="132">
        <f t="shared" si="233"/>
        <v>550</v>
      </c>
      <c r="Y193" s="132">
        <f t="shared" si="234"/>
        <v>440</v>
      </c>
      <c r="Z193" s="132">
        <f t="shared" si="235"/>
        <v>320</v>
      </c>
      <c r="AA193" s="133">
        <f>'ĐẤT PNN'!U193</f>
        <v>2</v>
      </c>
      <c r="AB193" s="137">
        <f t="shared" si="322"/>
        <v>230</v>
      </c>
      <c r="AC193" s="137">
        <f t="shared" si="323"/>
        <v>210</v>
      </c>
      <c r="AD193" s="137">
        <f t="shared" si="324"/>
        <v>190</v>
      </c>
      <c r="AE193" s="137">
        <f t="shared" si="325"/>
        <v>170</v>
      </c>
      <c r="AF193" s="132">
        <f t="shared" si="236"/>
        <v>770</v>
      </c>
      <c r="AG193" s="132">
        <f t="shared" si="237"/>
        <v>530</v>
      </c>
      <c r="AH193" s="132">
        <f t="shared" si="238"/>
        <v>420</v>
      </c>
      <c r="AI193" s="132">
        <f t="shared" si="239"/>
        <v>310</v>
      </c>
      <c r="AJ193" s="135">
        <f>'ĐẤT PNN'!I193-'ĐẤT NN'!P193</f>
        <v>960</v>
      </c>
    </row>
    <row r="194" spans="1:36" ht="96" customHeight="1" x14ac:dyDescent="0.25">
      <c r="A194" s="128">
        <f>'ĐẤT PNN'!A194</f>
        <v>189</v>
      </c>
      <c r="B194" s="128" t="str">
        <f>'ĐẤT PNN'!B194</f>
        <v>VT4*0,8</v>
      </c>
      <c r="C194" s="32" t="str">
        <f t="shared" si="315"/>
        <v>TB10DT</v>
      </c>
      <c r="D194" s="51" t="s">
        <v>358</v>
      </c>
      <c r="E194" s="51" t="s">
        <v>265</v>
      </c>
      <c r="F194" s="51" t="s">
        <v>359</v>
      </c>
      <c r="G194" s="51" t="s">
        <v>353</v>
      </c>
      <c r="H194" s="128" t="str">
        <f t="shared" si="231"/>
        <v>Xã Trảng BomTTTBVị trí 1250</v>
      </c>
      <c r="I194" s="128"/>
      <c r="J194" s="128"/>
      <c r="K194" s="187" t="str">
        <f>'ĐẤT PNN'!D194</f>
        <v>Các tuyến đường giao thông không đấu nối trực tiếp và thông ra Đường Điện Biên Phủ đoạn từ Đường 30 tháng 4 đến Đường Lê Hồng Phong có hiện trạng là đường nhựa, bê tông xi măng:
- Có bề rộng từ ≥3m đến &lt;5m, cách đường giao thông &gt;600m.
- Có bề rộng &lt;3m, cách đường giao thông &gt;200m.</v>
      </c>
      <c r="L194" s="187"/>
      <c r="M194" s="187"/>
      <c r="N194" s="130">
        <f t="shared" si="316"/>
        <v>180</v>
      </c>
      <c r="O194" s="130">
        <f t="shared" si="317"/>
        <v>170</v>
      </c>
      <c r="P194" s="130">
        <v>320</v>
      </c>
      <c r="Q194" s="130">
        <v>310</v>
      </c>
      <c r="R194" s="119">
        <v>1.1299999999999999</v>
      </c>
      <c r="S194" s="136">
        <f t="shared" si="318"/>
        <v>250</v>
      </c>
      <c r="T194" s="136">
        <f t="shared" si="319"/>
        <v>220</v>
      </c>
      <c r="U194" s="136">
        <f t="shared" si="320"/>
        <v>200</v>
      </c>
      <c r="V194" s="136">
        <f t="shared" si="321"/>
        <v>180</v>
      </c>
      <c r="W194" s="132">
        <f t="shared" si="232"/>
        <v>830</v>
      </c>
      <c r="X194" s="132">
        <f t="shared" si="233"/>
        <v>550</v>
      </c>
      <c r="Y194" s="132">
        <f t="shared" si="234"/>
        <v>440</v>
      </c>
      <c r="Z194" s="132">
        <f t="shared" si="235"/>
        <v>320</v>
      </c>
      <c r="AA194" s="133">
        <f>'ĐẤT PNN'!U194</f>
        <v>2</v>
      </c>
      <c r="AB194" s="137">
        <f t="shared" si="322"/>
        <v>230</v>
      </c>
      <c r="AC194" s="137">
        <f t="shared" si="323"/>
        <v>210</v>
      </c>
      <c r="AD194" s="137">
        <f t="shared" si="324"/>
        <v>190</v>
      </c>
      <c r="AE194" s="137">
        <f t="shared" si="325"/>
        <v>170</v>
      </c>
      <c r="AF194" s="132">
        <f t="shared" si="236"/>
        <v>770</v>
      </c>
      <c r="AG194" s="132">
        <f t="shared" si="237"/>
        <v>530</v>
      </c>
      <c r="AH194" s="132">
        <f t="shared" si="238"/>
        <v>420</v>
      </c>
      <c r="AI194" s="132">
        <f t="shared" si="239"/>
        <v>310</v>
      </c>
      <c r="AJ194" s="135">
        <f>'ĐẤT PNN'!I194-'ĐẤT NN'!P194</f>
        <v>520</v>
      </c>
    </row>
    <row r="195" spans="1:36" ht="47.25" x14ac:dyDescent="0.25">
      <c r="A195" s="128">
        <f>'ĐẤT PNN'!A195</f>
        <v>190</v>
      </c>
      <c r="B195" s="128" t="str">
        <f>'ĐẤT PNN'!B195</f>
        <v>TB40DT</v>
      </c>
      <c r="C195" s="32" t="str">
        <f>$B$195</f>
        <v>TB40DT</v>
      </c>
      <c r="D195" s="51" t="s">
        <v>351</v>
      </c>
      <c r="E195" s="51" t="s">
        <v>265</v>
      </c>
      <c r="F195" s="51" t="s">
        <v>352</v>
      </c>
      <c r="G195" s="51" t="s">
        <v>353</v>
      </c>
      <c r="H195" s="128" t="str">
        <f t="shared" si="231"/>
        <v>Xã Trảng BomTTTBVị trí 1250</v>
      </c>
      <c r="I195" s="118" t="s">
        <v>341</v>
      </c>
      <c r="J195" s="118" t="s">
        <v>342</v>
      </c>
      <c r="K195" s="129" t="str">
        <f>'ĐẤT PNN'!D195</f>
        <v>Đường Phạm Văn Thuận</v>
      </c>
      <c r="L195" s="129" t="str">
        <f>'ĐẤT PNN'!E195</f>
        <v>Đường 30 tháng 4</v>
      </c>
      <c r="M195" s="129" t="str">
        <f>'ĐẤT PNN'!F195</f>
        <v>Đường Lê Hồng Phong</v>
      </c>
      <c r="N195" s="130">
        <f>S195</f>
        <v>250</v>
      </c>
      <c r="O195" s="130">
        <f>AB195</f>
        <v>230</v>
      </c>
      <c r="P195" s="130">
        <v>780</v>
      </c>
      <c r="Q195" s="130">
        <v>710</v>
      </c>
      <c r="R195" s="119">
        <v>1.1299999999999999</v>
      </c>
      <c r="S195" s="131">
        <v>250</v>
      </c>
      <c r="T195" s="131">
        <v>220</v>
      </c>
      <c r="U195" s="131">
        <v>200</v>
      </c>
      <c r="V195" s="131">
        <v>180</v>
      </c>
      <c r="W195" s="132">
        <f>ROUND(S195*3.1,-1)</f>
        <v>780</v>
      </c>
      <c r="X195" s="132">
        <f>ROUND(T195*2.2,-1)</f>
        <v>480</v>
      </c>
      <c r="Y195" s="132">
        <f>ROUND(U195*2,-1)</f>
        <v>400</v>
      </c>
      <c r="Z195" s="132">
        <f>ROUND(V195*1.7,-1)</f>
        <v>310</v>
      </c>
      <c r="AA195" s="133">
        <f>'ĐẤT PNN'!U195</f>
        <v>2</v>
      </c>
      <c r="AB195" s="134">
        <v>230</v>
      </c>
      <c r="AC195" s="134">
        <v>210</v>
      </c>
      <c r="AD195" s="134">
        <v>190</v>
      </c>
      <c r="AE195" s="134">
        <v>170</v>
      </c>
      <c r="AF195" s="132">
        <f>ROUND(AB195*3.1,-1)</f>
        <v>710</v>
      </c>
      <c r="AG195" s="132">
        <f>ROUND(AC195*2.2,-1)</f>
        <v>460</v>
      </c>
      <c r="AH195" s="132">
        <f>ROUND(AD195*2,-1)</f>
        <v>380</v>
      </c>
      <c r="AI195" s="132">
        <f>ROUND(AE195*1.7,-1)</f>
        <v>290</v>
      </c>
      <c r="AJ195" s="135">
        <f>'ĐẤT PNN'!I195-'ĐẤT NN'!P195</f>
        <v>2620</v>
      </c>
    </row>
    <row r="196" spans="1:36" ht="96" customHeight="1" x14ac:dyDescent="0.25">
      <c r="A196" s="128">
        <f>'ĐẤT PNN'!A196</f>
        <v>191</v>
      </c>
      <c r="B196" s="128" t="str">
        <f>'ĐẤT PNN'!B196</f>
        <v>VT2</v>
      </c>
      <c r="C196" s="32" t="str">
        <f t="shared" ref="C196:C201" si="326">$B$195</f>
        <v>TB40DT</v>
      </c>
      <c r="D196" s="51" t="s">
        <v>354</v>
      </c>
      <c r="E196" s="51" t="s">
        <v>265</v>
      </c>
      <c r="F196" s="51" t="s">
        <v>355</v>
      </c>
      <c r="G196" s="51" t="s">
        <v>353</v>
      </c>
      <c r="H196" s="128" t="str">
        <f t="shared" si="231"/>
        <v>Xã Trảng BomTTTBVị trí 1250</v>
      </c>
      <c r="I196" s="128"/>
      <c r="J196" s="128"/>
      <c r="K196" s="187" t="str">
        <f>'ĐẤT PNN'!D196</f>
        <v>Các tuyến đường giao thông đấu nối trực tiếp ra Đường Phạm Văn Thuận đoạn từ Đường 30 tháng 4 đến Đường Lê Hồng Phong có hiện trạng là đường nhựa, bê tông xi măng:
- Có bề rộng ≥5m, cách đường giao thông ≤600m.
- Có bề rộng từ ≥3m đến &lt;5m, cách đường giao thông ≤400m.</v>
      </c>
      <c r="L196" s="187"/>
      <c r="M196" s="187"/>
      <c r="N196" s="130">
        <f t="shared" ref="N196:N201" si="327">IF(B196="VT2",T196,IF(B196="VT3",U196,IF(B196="VT2*0,8",T196,IF(B196="VT3*0,8",U196,V196))))</f>
        <v>220</v>
      </c>
      <c r="O196" s="130">
        <f t="shared" ref="O196:O201" si="328">IF(B196="VT2",AC196,IF(B196="VT3",AD196,IF(B196="VT2*0,8",AC196,IF(B196="VT3*0,8",AD196,AE196))))</f>
        <v>210</v>
      </c>
      <c r="P196" s="130">
        <v>550</v>
      </c>
      <c r="Q196" s="130">
        <v>530</v>
      </c>
      <c r="R196" s="119">
        <v>1.1299999999999999</v>
      </c>
      <c r="S196" s="136">
        <f t="shared" ref="S196:S201" si="329">S195</f>
        <v>250</v>
      </c>
      <c r="T196" s="136">
        <f t="shared" ref="T196:T201" si="330">T195</f>
        <v>220</v>
      </c>
      <c r="U196" s="136">
        <f t="shared" ref="U196:U201" si="331">U195</f>
        <v>200</v>
      </c>
      <c r="V196" s="136">
        <f t="shared" ref="V196:V201" si="332">V195</f>
        <v>180</v>
      </c>
      <c r="W196" s="132">
        <f t="shared" si="232"/>
        <v>830</v>
      </c>
      <c r="X196" s="132">
        <f t="shared" si="233"/>
        <v>550</v>
      </c>
      <c r="Y196" s="132">
        <f t="shared" si="234"/>
        <v>440</v>
      </c>
      <c r="Z196" s="132">
        <f t="shared" si="235"/>
        <v>320</v>
      </c>
      <c r="AA196" s="133">
        <f>'ĐẤT PNN'!U196</f>
        <v>2</v>
      </c>
      <c r="AB196" s="137">
        <f t="shared" ref="AB196:AB201" si="333">AB195</f>
        <v>230</v>
      </c>
      <c r="AC196" s="137">
        <f t="shared" ref="AC196:AC201" si="334">AC195</f>
        <v>210</v>
      </c>
      <c r="AD196" s="137">
        <f t="shared" ref="AD196:AD201" si="335">AD195</f>
        <v>190</v>
      </c>
      <c r="AE196" s="137">
        <f t="shared" ref="AE196:AE201" si="336">AE195</f>
        <v>170</v>
      </c>
      <c r="AF196" s="132">
        <f t="shared" si="236"/>
        <v>770</v>
      </c>
      <c r="AG196" s="132">
        <f t="shared" si="237"/>
        <v>530</v>
      </c>
      <c r="AH196" s="132">
        <f t="shared" si="238"/>
        <v>420</v>
      </c>
      <c r="AI196" s="132">
        <f t="shared" si="239"/>
        <v>310</v>
      </c>
      <c r="AJ196" s="135">
        <f>'ĐẤT PNN'!I196-'ĐẤT NN'!P196</f>
        <v>1450</v>
      </c>
    </row>
    <row r="197" spans="1:36" ht="96" customHeight="1" x14ac:dyDescent="0.25">
      <c r="A197" s="128">
        <f>'ĐẤT PNN'!A197</f>
        <v>192</v>
      </c>
      <c r="B197" s="128" t="str">
        <f>'ĐẤT PNN'!B197</f>
        <v>VT3</v>
      </c>
      <c r="C197" s="32" t="str">
        <f t="shared" si="326"/>
        <v>TB40DT</v>
      </c>
      <c r="D197" s="51" t="s">
        <v>356</v>
      </c>
      <c r="E197" s="51" t="s">
        <v>265</v>
      </c>
      <c r="F197" s="51" t="s">
        <v>357</v>
      </c>
      <c r="G197" s="51" t="s">
        <v>353</v>
      </c>
      <c r="H197" s="128" t="str">
        <f t="shared" si="231"/>
        <v>Xã Trảng BomTTTBVị trí 1250</v>
      </c>
      <c r="I197" s="128"/>
      <c r="J197" s="128"/>
      <c r="K197" s="187" t="str">
        <f>'ĐẤT PNN'!D197</f>
        <v>Các tuyến đường giao thông đấu nối trực tiếp ra Đường Phạm Văn Thuận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197" s="187"/>
      <c r="M197" s="187"/>
      <c r="N197" s="130">
        <f t="shared" si="327"/>
        <v>200</v>
      </c>
      <c r="O197" s="130">
        <f t="shared" si="328"/>
        <v>190</v>
      </c>
      <c r="P197" s="130">
        <v>440</v>
      </c>
      <c r="Q197" s="130">
        <v>420</v>
      </c>
      <c r="R197" s="119">
        <v>1.1299999999999999</v>
      </c>
      <c r="S197" s="136">
        <f t="shared" si="329"/>
        <v>250</v>
      </c>
      <c r="T197" s="136">
        <f t="shared" si="330"/>
        <v>220</v>
      </c>
      <c r="U197" s="136">
        <f t="shared" si="331"/>
        <v>200</v>
      </c>
      <c r="V197" s="136">
        <f t="shared" si="332"/>
        <v>180</v>
      </c>
      <c r="W197" s="132">
        <f t="shared" si="232"/>
        <v>830</v>
      </c>
      <c r="X197" s="132">
        <f t="shared" si="233"/>
        <v>550</v>
      </c>
      <c r="Y197" s="132">
        <f t="shared" si="234"/>
        <v>440</v>
      </c>
      <c r="Z197" s="132">
        <f t="shared" si="235"/>
        <v>320</v>
      </c>
      <c r="AA197" s="133">
        <f>'ĐẤT PNN'!U197</f>
        <v>2</v>
      </c>
      <c r="AB197" s="137">
        <f t="shared" si="333"/>
        <v>230</v>
      </c>
      <c r="AC197" s="137">
        <f t="shared" si="334"/>
        <v>210</v>
      </c>
      <c r="AD197" s="137">
        <f t="shared" si="335"/>
        <v>190</v>
      </c>
      <c r="AE197" s="137">
        <f t="shared" si="336"/>
        <v>170</v>
      </c>
      <c r="AF197" s="132">
        <f t="shared" si="236"/>
        <v>770</v>
      </c>
      <c r="AG197" s="132">
        <f t="shared" si="237"/>
        <v>530</v>
      </c>
      <c r="AH197" s="132">
        <f t="shared" si="238"/>
        <v>420</v>
      </c>
      <c r="AI197" s="132">
        <f t="shared" si="239"/>
        <v>310</v>
      </c>
      <c r="AJ197" s="135">
        <f>'ĐẤT PNN'!I197-'ĐẤT NN'!P197</f>
        <v>1060</v>
      </c>
    </row>
    <row r="198" spans="1:36" ht="96" customHeight="1" x14ac:dyDescent="0.25">
      <c r="A198" s="128">
        <f>'ĐẤT PNN'!A198</f>
        <v>193</v>
      </c>
      <c r="B198" s="128" t="str">
        <f>'ĐẤT PNN'!B198</f>
        <v>VT4</v>
      </c>
      <c r="C198" s="32" t="str">
        <f t="shared" si="326"/>
        <v>TB40DT</v>
      </c>
      <c r="D198" s="51" t="s">
        <v>358</v>
      </c>
      <c r="E198" s="51" t="s">
        <v>265</v>
      </c>
      <c r="F198" s="51" t="s">
        <v>359</v>
      </c>
      <c r="G198" s="51" t="s">
        <v>353</v>
      </c>
      <c r="H198" s="128" t="str">
        <f t="shared" si="231"/>
        <v>Xã Trảng BomTTTBVị trí 1250</v>
      </c>
      <c r="I198" s="128"/>
      <c r="J198" s="128"/>
      <c r="K198" s="187" t="str">
        <f>'ĐẤT PNN'!D198</f>
        <v>Các tuyến đường giao thông đấu nối trực tiếp ra Đường Phạm Văn Thuận đoạn từ Đường 30 tháng 4 đến Đường Lê Hồng Phong có hiện trạng là đường nhựa, bê tông xi măng:
- Có bề rộng từ ≥3m đến &lt;5m, cách đường giao thông &gt;600m.
- Có bề rộng &lt;3m, cách đường giao thông &gt;200m.</v>
      </c>
      <c r="L198" s="187"/>
      <c r="M198" s="187"/>
      <c r="N198" s="130">
        <f t="shared" si="327"/>
        <v>180</v>
      </c>
      <c r="O198" s="130">
        <f t="shared" si="328"/>
        <v>170</v>
      </c>
      <c r="P198" s="130">
        <v>320</v>
      </c>
      <c r="Q198" s="130">
        <v>310</v>
      </c>
      <c r="R198" s="119">
        <v>1.1299999999999999</v>
      </c>
      <c r="S198" s="136">
        <f t="shared" si="329"/>
        <v>250</v>
      </c>
      <c r="T198" s="136">
        <f t="shared" si="330"/>
        <v>220</v>
      </c>
      <c r="U198" s="136">
        <f t="shared" si="331"/>
        <v>200</v>
      </c>
      <c r="V198" s="136">
        <f t="shared" si="332"/>
        <v>180</v>
      </c>
      <c r="W198" s="132">
        <f t="shared" si="232"/>
        <v>830</v>
      </c>
      <c r="X198" s="132">
        <f t="shared" si="233"/>
        <v>550</v>
      </c>
      <c r="Y198" s="132">
        <f t="shared" si="234"/>
        <v>440</v>
      </c>
      <c r="Z198" s="132">
        <f t="shared" si="235"/>
        <v>320</v>
      </c>
      <c r="AA198" s="133">
        <f>'ĐẤT PNN'!U198</f>
        <v>2</v>
      </c>
      <c r="AB198" s="137">
        <f t="shared" si="333"/>
        <v>230</v>
      </c>
      <c r="AC198" s="137">
        <f t="shared" si="334"/>
        <v>210</v>
      </c>
      <c r="AD198" s="137">
        <f t="shared" si="335"/>
        <v>190</v>
      </c>
      <c r="AE198" s="137">
        <f t="shared" si="336"/>
        <v>170</v>
      </c>
      <c r="AF198" s="132">
        <f t="shared" si="236"/>
        <v>770</v>
      </c>
      <c r="AG198" s="132">
        <f t="shared" si="237"/>
        <v>530</v>
      </c>
      <c r="AH198" s="132">
        <f t="shared" si="238"/>
        <v>420</v>
      </c>
      <c r="AI198" s="132">
        <f t="shared" si="239"/>
        <v>310</v>
      </c>
      <c r="AJ198" s="135">
        <f>'ĐẤT PNN'!I198-'ĐẤT NN'!P198</f>
        <v>640</v>
      </c>
    </row>
    <row r="199" spans="1:36" ht="96" customHeight="1" x14ac:dyDescent="0.25">
      <c r="A199" s="128">
        <f>'ĐẤT PNN'!A199</f>
        <v>194</v>
      </c>
      <c r="B199" s="128" t="str">
        <f>'ĐẤT PNN'!B199</f>
        <v>VT2*0,8</v>
      </c>
      <c r="C199" s="32" t="str">
        <f t="shared" si="326"/>
        <v>TB40DT</v>
      </c>
      <c r="D199" s="51" t="s">
        <v>354</v>
      </c>
      <c r="E199" s="51" t="s">
        <v>265</v>
      </c>
      <c r="F199" s="51" t="s">
        <v>355</v>
      </c>
      <c r="G199" s="51" t="s">
        <v>353</v>
      </c>
      <c r="H199" s="128" t="str">
        <f t="shared" ref="H199:H262" si="337">E199&amp;G199&amp;D$6&amp;$N$6</f>
        <v>Xã Trảng BomTTTBVị trí 1250</v>
      </c>
      <c r="I199" s="128"/>
      <c r="J199" s="128"/>
      <c r="K199" s="187" t="str">
        <f>'ĐẤT PNN'!D199</f>
        <v>Các tuyến đường giao thông không đấu nối trực tiếp và thông ra Đường Phạm Văn Thuận đoạn từ Đường 30 tháng 4 đến Đường Lê Hồng Phong có hiện trạng là đường nhựa, bê tông xi măng:
- Có bề rộng ≥5m, cách đường giao thông ≤600m.
- Có bề rộng từ ≥3m đến &lt;5m, cách đường giao thông ≤400m.</v>
      </c>
      <c r="L199" s="187"/>
      <c r="M199" s="187"/>
      <c r="N199" s="130">
        <f t="shared" si="327"/>
        <v>220</v>
      </c>
      <c r="O199" s="130">
        <f t="shared" si="328"/>
        <v>210</v>
      </c>
      <c r="P199" s="130">
        <v>550</v>
      </c>
      <c r="Q199" s="130">
        <v>530</v>
      </c>
      <c r="R199" s="119">
        <v>1.1299999999999999</v>
      </c>
      <c r="S199" s="136">
        <f t="shared" si="329"/>
        <v>250</v>
      </c>
      <c r="T199" s="136">
        <f t="shared" si="330"/>
        <v>220</v>
      </c>
      <c r="U199" s="136">
        <f t="shared" si="331"/>
        <v>200</v>
      </c>
      <c r="V199" s="136">
        <f t="shared" si="332"/>
        <v>180</v>
      </c>
      <c r="W199" s="132">
        <f t="shared" ref="W199:W262" si="338">ROUND(S199*10/3,-1)</f>
        <v>830</v>
      </c>
      <c r="X199" s="132">
        <f t="shared" ref="X199:X262" si="339">ROUND(T199*2.5,-1)</f>
        <v>550</v>
      </c>
      <c r="Y199" s="132">
        <f t="shared" ref="Y199:Y262" si="340">ROUND(U199*2.2,-1)</f>
        <v>440</v>
      </c>
      <c r="Z199" s="132">
        <f t="shared" ref="Z199:Z262" si="341">ROUND(V199*1.8,-1)</f>
        <v>320</v>
      </c>
      <c r="AA199" s="133">
        <f>'ĐẤT PNN'!U199</f>
        <v>2</v>
      </c>
      <c r="AB199" s="137">
        <f t="shared" si="333"/>
        <v>230</v>
      </c>
      <c r="AC199" s="137">
        <f t="shared" si="334"/>
        <v>210</v>
      </c>
      <c r="AD199" s="137">
        <f t="shared" si="335"/>
        <v>190</v>
      </c>
      <c r="AE199" s="137">
        <f t="shared" si="336"/>
        <v>170</v>
      </c>
      <c r="AF199" s="132">
        <f t="shared" ref="AF199:AF262" si="342">ROUND(AB199*10/3,-1)</f>
        <v>770</v>
      </c>
      <c r="AG199" s="132">
        <f t="shared" ref="AG199:AG262" si="343">ROUND(AC199*2.5,-1)</f>
        <v>530</v>
      </c>
      <c r="AH199" s="132">
        <f t="shared" ref="AH199:AH262" si="344">ROUND(AD199*2.2,-1)</f>
        <v>420</v>
      </c>
      <c r="AI199" s="132">
        <f t="shared" ref="AI199:AI262" si="345">ROUND(AE199*1.8,-1)</f>
        <v>310</v>
      </c>
      <c r="AJ199" s="135">
        <f>'ĐẤT PNN'!I199-'ĐẤT NN'!P199</f>
        <v>1350</v>
      </c>
    </row>
    <row r="200" spans="1:36" ht="96" customHeight="1" x14ac:dyDescent="0.25">
      <c r="A200" s="128">
        <f>'ĐẤT PNN'!A200</f>
        <v>195</v>
      </c>
      <c r="B200" s="128" t="str">
        <f>'ĐẤT PNN'!B200</f>
        <v>VT3*0,8</v>
      </c>
      <c r="C200" s="32" t="str">
        <f t="shared" si="326"/>
        <v>TB40DT</v>
      </c>
      <c r="D200" s="51" t="s">
        <v>356</v>
      </c>
      <c r="E200" s="51" t="s">
        <v>265</v>
      </c>
      <c r="F200" s="51" t="s">
        <v>357</v>
      </c>
      <c r="G200" s="51" t="s">
        <v>353</v>
      </c>
      <c r="H200" s="128" t="str">
        <f t="shared" si="337"/>
        <v>Xã Trảng BomTTTBVị trí 1250</v>
      </c>
      <c r="I200" s="128"/>
      <c r="J200" s="128"/>
      <c r="K200" s="187" t="str">
        <f>'ĐẤT PNN'!D200</f>
        <v>Các tuyến đường giao thông không đấu nối trực tiếp và thông ra Đường Phạm Văn Thuận đoạn từ Đường 30 tháng 4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200" s="187"/>
      <c r="M200" s="187"/>
      <c r="N200" s="130">
        <f t="shared" si="327"/>
        <v>200</v>
      </c>
      <c r="O200" s="130">
        <f t="shared" si="328"/>
        <v>190</v>
      </c>
      <c r="P200" s="130">
        <v>440</v>
      </c>
      <c r="Q200" s="130">
        <v>420</v>
      </c>
      <c r="R200" s="119">
        <v>1.1299999999999999</v>
      </c>
      <c r="S200" s="136">
        <f t="shared" si="329"/>
        <v>250</v>
      </c>
      <c r="T200" s="136">
        <f t="shared" si="330"/>
        <v>220</v>
      </c>
      <c r="U200" s="136">
        <f t="shared" si="331"/>
        <v>200</v>
      </c>
      <c r="V200" s="136">
        <f t="shared" si="332"/>
        <v>180</v>
      </c>
      <c r="W200" s="132">
        <f t="shared" si="338"/>
        <v>830</v>
      </c>
      <c r="X200" s="132">
        <f t="shared" si="339"/>
        <v>550</v>
      </c>
      <c r="Y200" s="132">
        <f t="shared" si="340"/>
        <v>440</v>
      </c>
      <c r="Z200" s="132">
        <f t="shared" si="341"/>
        <v>320</v>
      </c>
      <c r="AA200" s="133">
        <f>'ĐẤT PNN'!U200</f>
        <v>2</v>
      </c>
      <c r="AB200" s="137">
        <f t="shared" si="333"/>
        <v>230</v>
      </c>
      <c r="AC200" s="137">
        <f t="shared" si="334"/>
        <v>210</v>
      </c>
      <c r="AD200" s="137">
        <f t="shared" si="335"/>
        <v>190</v>
      </c>
      <c r="AE200" s="137">
        <f t="shared" si="336"/>
        <v>170</v>
      </c>
      <c r="AF200" s="132">
        <f t="shared" si="342"/>
        <v>770</v>
      </c>
      <c r="AG200" s="132">
        <f t="shared" si="343"/>
        <v>530</v>
      </c>
      <c r="AH200" s="132">
        <f t="shared" si="344"/>
        <v>420</v>
      </c>
      <c r="AI200" s="132">
        <f t="shared" si="345"/>
        <v>310</v>
      </c>
      <c r="AJ200" s="135">
        <f>'ĐẤT PNN'!I200-'ĐẤT NN'!P200</f>
        <v>960</v>
      </c>
    </row>
    <row r="201" spans="1:36" ht="96" customHeight="1" x14ac:dyDescent="0.25">
      <c r="A201" s="128">
        <f>'ĐẤT PNN'!A201</f>
        <v>196</v>
      </c>
      <c r="B201" s="128" t="str">
        <f>'ĐẤT PNN'!B201</f>
        <v>VT4*0,8</v>
      </c>
      <c r="C201" s="32" t="str">
        <f t="shared" si="326"/>
        <v>TB40DT</v>
      </c>
      <c r="D201" s="51" t="s">
        <v>358</v>
      </c>
      <c r="E201" s="51" t="s">
        <v>265</v>
      </c>
      <c r="F201" s="51" t="s">
        <v>359</v>
      </c>
      <c r="G201" s="51" t="s">
        <v>353</v>
      </c>
      <c r="H201" s="128" t="str">
        <f t="shared" si="337"/>
        <v>Xã Trảng BomTTTBVị trí 1250</v>
      </c>
      <c r="I201" s="128"/>
      <c r="J201" s="128"/>
      <c r="K201" s="187" t="str">
        <f>'ĐẤT PNN'!D201</f>
        <v>Các tuyến đường giao thông không đấu nối trực tiếp và thông ra Đường Phạm Văn Thuận đoạn từ Đường 30 tháng 4 đến Đường Lê Hồng Phong có hiện trạng là đường nhựa, bê tông xi măng:
- Có bề rộng từ ≥3m đến &lt;5m, cách đường giao thông &gt;600m.
- Có bề rộng &lt;3m, cách đường giao thông &gt;200m.</v>
      </c>
      <c r="L201" s="187"/>
      <c r="M201" s="187"/>
      <c r="N201" s="130">
        <f t="shared" si="327"/>
        <v>180</v>
      </c>
      <c r="O201" s="130">
        <f t="shared" si="328"/>
        <v>170</v>
      </c>
      <c r="P201" s="130">
        <v>320</v>
      </c>
      <c r="Q201" s="130">
        <v>310</v>
      </c>
      <c r="R201" s="119">
        <v>1.1299999999999999</v>
      </c>
      <c r="S201" s="136">
        <f t="shared" si="329"/>
        <v>250</v>
      </c>
      <c r="T201" s="136">
        <f t="shared" si="330"/>
        <v>220</v>
      </c>
      <c r="U201" s="136">
        <f t="shared" si="331"/>
        <v>200</v>
      </c>
      <c r="V201" s="136">
        <f t="shared" si="332"/>
        <v>180</v>
      </c>
      <c r="W201" s="132">
        <f t="shared" si="338"/>
        <v>830</v>
      </c>
      <c r="X201" s="132">
        <f t="shared" si="339"/>
        <v>550</v>
      </c>
      <c r="Y201" s="132">
        <f t="shared" si="340"/>
        <v>440</v>
      </c>
      <c r="Z201" s="132">
        <f t="shared" si="341"/>
        <v>320</v>
      </c>
      <c r="AA201" s="133">
        <f>'ĐẤT PNN'!U201</f>
        <v>2</v>
      </c>
      <c r="AB201" s="137">
        <f t="shared" si="333"/>
        <v>230</v>
      </c>
      <c r="AC201" s="137">
        <f t="shared" si="334"/>
        <v>210</v>
      </c>
      <c r="AD201" s="137">
        <f t="shared" si="335"/>
        <v>190</v>
      </c>
      <c r="AE201" s="137">
        <f t="shared" si="336"/>
        <v>170</v>
      </c>
      <c r="AF201" s="132">
        <f t="shared" si="342"/>
        <v>770</v>
      </c>
      <c r="AG201" s="132">
        <f t="shared" si="343"/>
        <v>530</v>
      </c>
      <c r="AH201" s="132">
        <f t="shared" si="344"/>
        <v>420</v>
      </c>
      <c r="AI201" s="132">
        <f t="shared" si="345"/>
        <v>310</v>
      </c>
      <c r="AJ201" s="135">
        <f>'ĐẤT PNN'!I201-'ĐẤT NN'!P201</f>
        <v>520</v>
      </c>
    </row>
    <row r="202" spans="1:36" ht="47.25" x14ac:dyDescent="0.25">
      <c r="A202" s="128">
        <f>'ĐẤT PNN'!A202</f>
        <v>197</v>
      </c>
      <c r="B202" s="128" t="str">
        <f>'ĐẤT PNN'!B202</f>
        <v>TB32DT_D1</v>
      </c>
      <c r="C202" s="32" t="str">
        <f>$B$202</f>
        <v>TB32DT_D1</v>
      </c>
      <c r="D202" s="51" t="s">
        <v>351</v>
      </c>
      <c r="E202" s="51" t="s">
        <v>265</v>
      </c>
      <c r="F202" s="51" t="s">
        <v>352</v>
      </c>
      <c r="G202" s="51" t="s">
        <v>353</v>
      </c>
      <c r="H202" s="128" t="str">
        <f t="shared" si="337"/>
        <v>Xã Trảng BomTTTBVị trí 1250</v>
      </c>
      <c r="I202" s="118" t="s">
        <v>341</v>
      </c>
      <c r="J202" s="118" t="s">
        <v>342</v>
      </c>
      <c r="K202" s="129" t="str">
        <f>'ĐẤT PNN'!D202</f>
        <v>Đường Nguyễn Hữu Cảnh</v>
      </c>
      <c r="L202" s="129" t="str">
        <f>'ĐẤT PNN'!E202</f>
        <v>Đường Ngô Quyền</v>
      </c>
      <c r="M202" s="129" t="str">
        <f>'ĐẤT PNN'!F202</f>
        <v>Đường Đinh Tiên Hoàng</v>
      </c>
      <c r="N202" s="130">
        <f>S202</f>
        <v>250</v>
      </c>
      <c r="O202" s="130">
        <f>AB202</f>
        <v>230</v>
      </c>
      <c r="P202" s="130">
        <v>780</v>
      </c>
      <c r="Q202" s="130">
        <v>710</v>
      </c>
      <c r="R202" s="119">
        <v>1.1299999999999999</v>
      </c>
      <c r="S202" s="131">
        <v>250</v>
      </c>
      <c r="T202" s="131">
        <v>220</v>
      </c>
      <c r="U202" s="131">
        <v>200</v>
      </c>
      <c r="V202" s="131">
        <v>180</v>
      </c>
      <c r="W202" s="132">
        <f>ROUND(S202*3.1,-1)</f>
        <v>780</v>
      </c>
      <c r="X202" s="132">
        <f>ROUND(T202*2.2,-1)</f>
        <v>480</v>
      </c>
      <c r="Y202" s="132">
        <f>ROUND(U202*2,-1)</f>
        <v>400</v>
      </c>
      <c r="Z202" s="132">
        <f>ROUND(V202*1.7,-1)</f>
        <v>310</v>
      </c>
      <c r="AA202" s="133">
        <f>'ĐẤT PNN'!U202</f>
        <v>1</v>
      </c>
      <c r="AB202" s="134">
        <v>230</v>
      </c>
      <c r="AC202" s="134">
        <v>210</v>
      </c>
      <c r="AD202" s="134">
        <v>190</v>
      </c>
      <c r="AE202" s="134">
        <v>170</v>
      </c>
      <c r="AF202" s="132">
        <f>ROUND(AB202*3.1,-1)</f>
        <v>710</v>
      </c>
      <c r="AG202" s="132">
        <f>ROUND(AC202*2.2,-1)</f>
        <v>460</v>
      </c>
      <c r="AH202" s="132">
        <f>ROUND(AD202*2,-1)</f>
        <v>380</v>
      </c>
      <c r="AI202" s="132">
        <f>ROUND(AE202*1.7,-1)</f>
        <v>290</v>
      </c>
      <c r="AJ202" s="135">
        <f>'ĐẤT PNN'!I202-'ĐẤT NN'!P202</f>
        <v>8420</v>
      </c>
    </row>
    <row r="203" spans="1:36" ht="96" customHeight="1" x14ac:dyDescent="0.25">
      <c r="A203" s="128">
        <f>'ĐẤT PNN'!A203</f>
        <v>198</v>
      </c>
      <c r="B203" s="128" t="str">
        <f>'ĐẤT PNN'!B203</f>
        <v>VT2</v>
      </c>
      <c r="C203" s="32" t="str">
        <f t="shared" ref="C203:C208" si="346">$B$202</f>
        <v>TB32DT_D1</v>
      </c>
      <c r="D203" s="51" t="s">
        <v>354</v>
      </c>
      <c r="E203" s="51" t="s">
        <v>265</v>
      </c>
      <c r="F203" s="51" t="s">
        <v>355</v>
      </c>
      <c r="G203" s="51" t="s">
        <v>353</v>
      </c>
      <c r="H203" s="128" t="str">
        <f t="shared" si="337"/>
        <v>Xã Trảng BomTTTBVị trí 1250</v>
      </c>
      <c r="I203" s="128"/>
      <c r="J203" s="128"/>
      <c r="K203" s="187" t="str">
        <f>'ĐẤT PNN'!D203</f>
        <v>Các tuyến đường giao thông đấu nối trực tiếp ra Đường Nguyễn Hữu Cảnh đoạn từ Đường Ngô Quyền đến Đường Đinh Tiên Hoàng có hiện trạng là đường nhựa, bê tông xi măng:
- Có bề rộng ≥5m, cách đường giao thông ≤600m.
- Có bề rộng từ ≥3m đến &lt;5m, cách đường giao thông ≤400m.</v>
      </c>
      <c r="L203" s="187"/>
      <c r="M203" s="187"/>
      <c r="N203" s="130">
        <f t="shared" ref="N203:N208" si="347">IF(B203="VT2",T203,IF(B203="VT3",U203,IF(B203="VT2*0,8",T203,IF(B203="VT3*0,8",U203,V203))))</f>
        <v>220</v>
      </c>
      <c r="O203" s="130">
        <f t="shared" ref="O203:O208" si="348">IF(B203="VT2",AC203,IF(B203="VT3",AD203,IF(B203="VT2*0,8",AC203,IF(B203="VT3*0,8",AD203,AE203))))</f>
        <v>210</v>
      </c>
      <c r="P203" s="130">
        <v>550</v>
      </c>
      <c r="Q203" s="130">
        <v>530</v>
      </c>
      <c r="R203" s="119">
        <v>1.1299999999999999</v>
      </c>
      <c r="S203" s="136">
        <f t="shared" ref="S203:S208" si="349">S202</f>
        <v>250</v>
      </c>
      <c r="T203" s="136">
        <f t="shared" ref="T203:T208" si="350">T202</f>
        <v>220</v>
      </c>
      <c r="U203" s="136">
        <f t="shared" ref="U203:U208" si="351">U202</f>
        <v>200</v>
      </c>
      <c r="V203" s="136">
        <f t="shared" ref="V203:V208" si="352">V202</f>
        <v>180</v>
      </c>
      <c r="W203" s="132">
        <f t="shared" si="338"/>
        <v>830</v>
      </c>
      <c r="X203" s="132">
        <f t="shared" si="339"/>
        <v>550</v>
      </c>
      <c r="Y203" s="132">
        <f t="shared" si="340"/>
        <v>440</v>
      </c>
      <c r="Z203" s="132">
        <f t="shared" si="341"/>
        <v>320</v>
      </c>
      <c r="AA203" s="133">
        <f>'ĐẤT PNN'!U203</f>
        <v>1</v>
      </c>
      <c r="AB203" s="137">
        <f t="shared" ref="AB203:AB208" si="353">AB202</f>
        <v>230</v>
      </c>
      <c r="AC203" s="137">
        <f t="shared" ref="AC203:AC208" si="354">AC202</f>
        <v>210</v>
      </c>
      <c r="AD203" s="137">
        <f t="shared" ref="AD203:AD208" si="355">AD202</f>
        <v>190</v>
      </c>
      <c r="AE203" s="137">
        <f t="shared" ref="AE203:AE208" si="356">AE202</f>
        <v>170</v>
      </c>
      <c r="AF203" s="132">
        <f t="shared" si="342"/>
        <v>770</v>
      </c>
      <c r="AG203" s="132">
        <f t="shared" si="343"/>
        <v>530</v>
      </c>
      <c r="AH203" s="132">
        <f t="shared" si="344"/>
        <v>420</v>
      </c>
      <c r="AI203" s="132">
        <f t="shared" si="345"/>
        <v>310</v>
      </c>
      <c r="AJ203" s="135">
        <f>'ĐẤT PNN'!I203-'ĐẤT NN'!P203</f>
        <v>2950</v>
      </c>
    </row>
    <row r="204" spans="1:36" ht="96" customHeight="1" x14ac:dyDescent="0.25">
      <c r="A204" s="128">
        <f>'ĐẤT PNN'!A204</f>
        <v>199</v>
      </c>
      <c r="B204" s="128" t="str">
        <f>'ĐẤT PNN'!B204</f>
        <v>VT3</v>
      </c>
      <c r="C204" s="32" t="str">
        <f t="shared" si="346"/>
        <v>TB32DT_D1</v>
      </c>
      <c r="D204" s="51" t="s">
        <v>356</v>
      </c>
      <c r="E204" s="51" t="s">
        <v>265</v>
      </c>
      <c r="F204" s="51" t="s">
        <v>357</v>
      </c>
      <c r="G204" s="51" t="s">
        <v>353</v>
      </c>
      <c r="H204" s="128" t="str">
        <f t="shared" si="337"/>
        <v>Xã Trảng BomTTTBVị trí 1250</v>
      </c>
      <c r="I204" s="128"/>
      <c r="J204" s="128"/>
      <c r="K204" s="187" t="str">
        <f>'ĐẤT PNN'!D204</f>
        <v>Các tuyến đường giao thông đấu nối trực tiếp ra Đường Nguyễn Hữu Cảnh đoạn từ Đường Ngô Quyền đến Đường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L204" s="187"/>
      <c r="M204" s="187"/>
      <c r="N204" s="130">
        <f t="shared" si="347"/>
        <v>200</v>
      </c>
      <c r="O204" s="130">
        <f t="shared" si="348"/>
        <v>190</v>
      </c>
      <c r="P204" s="130">
        <v>440</v>
      </c>
      <c r="Q204" s="130">
        <v>420</v>
      </c>
      <c r="R204" s="119">
        <v>1.1299999999999999</v>
      </c>
      <c r="S204" s="136">
        <f t="shared" si="349"/>
        <v>250</v>
      </c>
      <c r="T204" s="136">
        <f t="shared" si="350"/>
        <v>220</v>
      </c>
      <c r="U204" s="136">
        <f t="shared" si="351"/>
        <v>200</v>
      </c>
      <c r="V204" s="136">
        <f t="shared" si="352"/>
        <v>180</v>
      </c>
      <c r="W204" s="132">
        <f t="shared" si="338"/>
        <v>830</v>
      </c>
      <c r="X204" s="132">
        <f t="shared" si="339"/>
        <v>550</v>
      </c>
      <c r="Y204" s="132">
        <f t="shared" si="340"/>
        <v>440</v>
      </c>
      <c r="Z204" s="132">
        <f t="shared" si="341"/>
        <v>320</v>
      </c>
      <c r="AA204" s="133">
        <f>'ĐẤT PNN'!U204</f>
        <v>1</v>
      </c>
      <c r="AB204" s="137">
        <f t="shared" si="353"/>
        <v>230</v>
      </c>
      <c r="AC204" s="137">
        <f t="shared" si="354"/>
        <v>210</v>
      </c>
      <c r="AD204" s="137">
        <f t="shared" si="355"/>
        <v>190</v>
      </c>
      <c r="AE204" s="137">
        <f t="shared" si="356"/>
        <v>170</v>
      </c>
      <c r="AF204" s="132">
        <f t="shared" si="342"/>
        <v>770</v>
      </c>
      <c r="AG204" s="132">
        <f t="shared" si="343"/>
        <v>530</v>
      </c>
      <c r="AH204" s="132">
        <f t="shared" si="344"/>
        <v>420</v>
      </c>
      <c r="AI204" s="132">
        <f t="shared" si="345"/>
        <v>310</v>
      </c>
      <c r="AJ204" s="135">
        <f>'ĐẤT PNN'!I204-'ĐẤT NN'!P204</f>
        <v>2060</v>
      </c>
    </row>
    <row r="205" spans="1:36" ht="96" customHeight="1" x14ac:dyDescent="0.25">
      <c r="A205" s="128">
        <f>'ĐẤT PNN'!A205</f>
        <v>200</v>
      </c>
      <c r="B205" s="128" t="str">
        <f>'ĐẤT PNN'!B205</f>
        <v>VT4</v>
      </c>
      <c r="C205" s="32" t="str">
        <f t="shared" si="346"/>
        <v>TB32DT_D1</v>
      </c>
      <c r="D205" s="51" t="s">
        <v>358</v>
      </c>
      <c r="E205" s="51" t="s">
        <v>265</v>
      </c>
      <c r="F205" s="51" t="s">
        <v>359</v>
      </c>
      <c r="G205" s="51" t="s">
        <v>353</v>
      </c>
      <c r="H205" s="128" t="str">
        <f t="shared" si="337"/>
        <v>Xã Trảng BomTTTBVị trí 1250</v>
      </c>
      <c r="I205" s="128"/>
      <c r="J205" s="128"/>
      <c r="K205" s="187" t="str">
        <f>'ĐẤT PNN'!D205</f>
        <v>Các tuyến đường giao thông đấu nối trực tiếp ra Đường Nguyễn Hữu Cảnh đoạn từ Đường Ngô Quyền đến Đường Đinh Tiên Hoàng có hiện trạng là đường nhựa, bê tông xi măng:
- Có bề rộng từ ≥3m đến &lt;5m, cách đường giao thông &gt;600m.
- Có bề rộng &lt;3m, cách đường giao thông &gt;200m.</v>
      </c>
      <c r="L205" s="187"/>
      <c r="M205" s="187"/>
      <c r="N205" s="130">
        <f t="shared" si="347"/>
        <v>180</v>
      </c>
      <c r="O205" s="130">
        <f t="shared" si="348"/>
        <v>170</v>
      </c>
      <c r="P205" s="130">
        <v>320</v>
      </c>
      <c r="Q205" s="130">
        <v>310</v>
      </c>
      <c r="R205" s="119">
        <v>1.1299999999999999</v>
      </c>
      <c r="S205" s="136">
        <f t="shared" si="349"/>
        <v>250</v>
      </c>
      <c r="T205" s="136">
        <f t="shared" si="350"/>
        <v>220</v>
      </c>
      <c r="U205" s="136">
        <f t="shared" si="351"/>
        <v>200</v>
      </c>
      <c r="V205" s="136">
        <f t="shared" si="352"/>
        <v>180</v>
      </c>
      <c r="W205" s="132">
        <f t="shared" si="338"/>
        <v>830</v>
      </c>
      <c r="X205" s="132">
        <f t="shared" si="339"/>
        <v>550</v>
      </c>
      <c r="Y205" s="132">
        <f t="shared" si="340"/>
        <v>440</v>
      </c>
      <c r="Z205" s="132">
        <f t="shared" si="341"/>
        <v>320</v>
      </c>
      <c r="AA205" s="133">
        <f>'ĐẤT PNN'!U205</f>
        <v>1</v>
      </c>
      <c r="AB205" s="137">
        <f t="shared" si="353"/>
        <v>230</v>
      </c>
      <c r="AC205" s="137">
        <f t="shared" si="354"/>
        <v>210</v>
      </c>
      <c r="AD205" s="137">
        <f t="shared" si="355"/>
        <v>190</v>
      </c>
      <c r="AE205" s="137">
        <f t="shared" si="356"/>
        <v>170</v>
      </c>
      <c r="AF205" s="132">
        <f t="shared" si="342"/>
        <v>770</v>
      </c>
      <c r="AG205" s="132">
        <f t="shared" si="343"/>
        <v>530</v>
      </c>
      <c r="AH205" s="132">
        <f t="shared" si="344"/>
        <v>420</v>
      </c>
      <c r="AI205" s="132">
        <f t="shared" si="345"/>
        <v>310</v>
      </c>
      <c r="AJ205" s="135">
        <f>'ĐẤT PNN'!I205-'ĐẤT NN'!P205</f>
        <v>1180</v>
      </c>
    </row>
    <row r="206" spans="1:36" ht="96" customHeight="1" x14ac:dyDescent="0.25">
      <c r="A206" s="128">
        <f>'ĐẤT PNN'!A206</f>
        <v>201</v>
      </c>
      <c r="B206" s="128" t="str">
        <f>'ĐẤT PNN'!B206</f>
        <v>VT2*0,8</v>
      </c>
      <c r="C206" s="32" t="str">
        <f t="shared" si="346"/>
        <v>TB32DT_D1</v>
      </c>
      <c r="D206" s="51" t="s">
        <v>354</v>
      </c>
      <c r="E206" s="51" t="s">
        <v>265</v>
      </c>
      <c r="F206" s="51" t="s">
        <v>355</v>
      </c>
      <c r="G206" s="51" t="s">
        <v>353</v>
      </c>
      <c r="H206" s="128" t="str">
        <f t="shared" si="337"/>
        <v>Xã Trảng BomTTTBVị trí 1250</v>
      </c>
      <c r="I206" s="128"/>
      <c r="J206" s="128"/>
      <c r="K206" s="187" t="str">
        <f>'ĐẤT PNN'!D206</f>
        <v>Các tuyến đường giao thông không đấu nối trực tiếp và thông ra Đường Nguyễn Hữu Cảnh đoạn từ Đường Ngô Quyền đến Đường Đinh Tiên Hoàng có hiện trạng là đường nhựa, bê tông xi măng:
- Có bề rộng ≥5m, cách đường giao thông ≤600m.
- Có bề rộng từ ≥3m đến &lt;5m, cách đường giao thông ≤400m.</v>
      </c>
      <c r="L206" s="187"/>
      <c r="M206" s="187"/>
      <c r="N206" s="130">
        <f t="shared" si="347"/>
        <v>220</v>
      </c>
      <c r="O206" s="130">
        <f t="shared" si="348"/>
        <v>210</v>
      </c>
      <c r="P206" s="130">
        <v>550</v>
      </c>
      <c r="Q206" s="130">
        <v>530</v>
      </c>
      <c r="R206" s="119">
        <v>1.1299999999999999</v>
      </c>
      <c r="S206" s="136">
        <f t="shared" si="349"/>
        <v>250</v>
      </c>
      <c r="T206" s="136">
        <f t="shared" si="350"/>
        <v>220</v>
      </c>
      <c r="U206" s="136">
        <f t="shared" si="351"/>
        <v>200</v>
      </c>
      <c r="V206" s="136">
        <f t="shared" si="352"/>
        <v>180</v>
      </c>
      <c r="W206" s="132">
        <f t="shared" si="338"/>
        <v>830</v>
      </c>
      <c r="X206" s="132">
        <f t="shared" si="339"/>
        <v>550</v>
      </c>
      <c r="Y206" s="132">
        <f t="shared" si="340"/>
        <v>440</v>
      </c>
      <c r="Z206" s="132">
        <f t="shared" si="341"/>
        <v>320</v>
      </c>
      <c r="AA206" s="133">
        <f>'ĐẤT PNN'!U206</f>
        <v>1</v>
      </c>
      <c r="AB206" s="137">
        <f t="shared" si="353"/>
        <v>230</v>
      </c>
      <c r="AC206" s="137">
        <f t="shared" si="354"/>
        <v>210</v>
      </c>
      <c r="AD206" s="137">
        <f t="shared" si="355"/>
        <v>190</v>
      </c>
      <c r="AE206" s="137">
        <f t="shared" si="356"/>
        <v>170</v>
      </c>
      <c r="AF206" s="132">
        <f t="shared" si="342"/>
        <v>770</v>
      </c>
      <c r="AG206" s="132">
        <f t="shared" si="343"/>
        <v>530</v>
      </c>
      <c r="AH206" s="132">
        <f t="shared" si="344"/>
        <v>420</v>
      </c>
      <c r="AI206" s="132">
        <f t="shared" si="345"/>
        <v>310</v>
      </c>
      <c r="AJ206" s="135">
        <f>'ĐẤT PNN'!I206-'ĐẤT NN'!P206</f>
        <v>2650</v>
      </c>
    </row>
    <row r="207" spans="1:36" ht="96" customHeight="1" x14ac:dyDescent="0.25">
      <c r="A207" s="128">
        <f>'ĐẤT PNN'!A207</f>
        <v>202</v>
      </c>
      <c r="B207" s="128" t="str">
        <f>'ĐẤT PNN'!B207</f>
        <v>VT3*0,8</v>
      </c>
      <c r="C207" s="32" t="str">
        <f t="shared" si="346"/>
        <v>TB32DT_D1</v>
      </c>
      <c r="D207" s="51" t="s">
        <v>356</v>
      </c>
      <c r="E207" s="51" t="s">
        <v>265</v>
      </c>
      <c r="F207" s="51" t="s">
        <v>357</v>
      </c>
      <c r="G207" s="51" t="s">
        <v>353</v>
      </c>
      <c r="H207" s="128" t="str">
        <f t="shared" si="337"/>
        <v>Xã Trảng BomTTTBVị trí 1250</v>
      </c>
      <c r="I207" s="128"/>
      <c r="J207" s="128"/>
      <c r="K207" s="187" t="str">
        <f>'ĐẤT PNN'!D207</f>
        <v>Các tuyến đường giao thông không đấu nối trực tiếp và thông ra Đường Nguyễn Hữu Cảnh đoạn từ Đường Ngô Quyền đến Đường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L207" s="187"/>
      <c r="M207" s="187"/>
      <c r="N207" s="130">
        <f t="shared" si="347"/>
        <v>200</v>
      </c>
      <c r="O207" s="130">
        <f t="shared" si="348"/>
        <v>190</v>
      </c>
      <c r="P207" s="130">
        <v>440</v>
      </c>
      <c r="Q207" s="130">
        <v>420</v>
      </c>
      <c r="R207" s="119">
        <v>1.1299999999999999</v>
      </c>
      <c r="S207" s="136">
        <f t="shared" si="349"/>
        <v>250</v>
      </c>
      <c r="T207" s="136">
        <f t="shared" si="350"/>
        <v>220</v>
      </c>
      <c r="U207" s="136">
        <f t="shared" si="351"/>
        <v>200</v>
      </c>
      <c r="V207" s="136">
        <f t="shared" si="352"/>
        <v>180</v>
      </c>
      <c r="W207" s="132">
        <f t="shared" si="338"/>
        <v>830</v>
      </c>
      <c r="X207" s="132">
        <f t="shared" si="339"/>
        <v>550</v>
      </c>
      <c r="Y207" s="132">
        <f t="shared" si="340"/>
        <v>440</v>
      </c>
      <c r="Z207" s="132">
        <f t="shared" si="341"/>
        <v>320</v>
      </c>
      <c r="AA207" s="133">
        <f>'ĐẤT PNN'!U207</f>
        <v>1</v>
      </c>
      <c r="AB207" s="137">
        <f t="shared" si="353"/>
        <v>230</v>
      </c>
      <c r="AC207" s="137">
        <f t="shared" si="354"/>
        <v>210</v>
      </c>
      <c r="AD207" s="137">
        <f t="shared" si="355"/>
        <v>190</v>
      </c>
      <c r="AE207" s="137">
        <f t="shared" si="356"/>
        <v>170</v>
      </c>
      <c r="AF207" s="132">
        <f t="shared" si="342"/>
        <v>770</v>
      </c>
      <c r="AG207" s="132">
        <f t="shared" si="343"/>
        <v>530</v>
      </c>
      <c r="AH207" s="132">
        <f t="shared" si="344"/>
        <v>420</v>
      </c>
      <c r="AI207" s="132">
        <f t="shared" si="345"/>
        <v>310</v>
      </c>
      <c r="AJ207" s="135">
        <f>'ĐẤT PNN'!I207-'ĐẤT NN'!P207</f>
        <v>1860</v>
      </c>
    </row>
    <row r="208" spans="1:36" ht="96" customHeight="1" x14ac:dyDescent="0.25">
      <c r="A208" s="128">
        <f>'ĐẤT PNN'!A208</f>
        <v>203</v>
      </c>
      <c r="B208" s="128" t="str">
        <f>'ĐẤT PNN'!B208</f>
        <v>VT4*0,8</v>
      </c>
      <c r="C208" s="32" t="str">
        <f t="shared" si="346"/>
        <v>TB32DT_D1</v>
      </c>
      <c r="D208" s="51" t="s">
        <v>358</v>
      </c>
      <c r="E208" s="51" t="s">
        <v>265</v>
      </c>
      <c r="F208" s="51" t="s">
        <v>359</v>
      </c>
      <c r="G208" s="51" t="s">
        <v>353</v>
      </c>
      <c r="H208" s="128" t="str">
        <f t="shared" si="337"/>
        <v>Xã Trảng BomTTTBVị trí 1250</v>
      </c>
      <c r="I208" s="128"/>
      <c r="J208" s="128"/>
      <c r="K208" s="187" t="str">
        <f>'ĐẤT PNN'!D208</f>
        <v>Các tuyến đường giao thông không đấu nối trực tiếp và thông ra Đường Nguyễn Hữu Cảnh đoạn từ Đường Ngô Quyền đến Đường Đinh Tiên Hoàng có hiện trạng là đường nhựa, bê tông xi măng:
- Có bề rộng từ ≥3m đến &lt;5m, cách đường giao thông &gt;600m.
- Có bề rộng &lt;3m, cách đường giao thông &gt;200m.</v>
      </c>
      <c r="L208" s="187"/>
      <c r="M208" s="187"/>
      <c r="N208" s="130">
        <f t="shared" si="347"/>
        <v>180</v>
      </c>
      <c r="O208" s="130">
        <f t="shared" si="348"/>
        <v>170</v>
      </c>
      <c r="P208" s="130">
        <v>320</v>
      </c>
      <c r="Q208" s="130">
        <v>310</v>
      </c>
      <c r="R208" s="119">
        <v>1.1299999999999999</v>
      </c>
      <c r="S208" s="136">
        <f t="shared" si="349"/>
        <v>250</v>
      </c>
      <c r="T208" s="136">
        <f t="shared" si="350"/>
        <v>220</v>
      </c>
      <c r="U208" s="136">
        <f t="shared" si="351"/>
        <v>200</v>
      </c>
      <c r="V208" s="136">
        <f t="shared" si="352"/>
        <v>180</v>
      </c>
      <c r="W208" s="132">
        <f t="shared" si="338"/>
        <v>830</v>
      </c>
      <c r="X208" s="132">
        <f t="shared" si="339"/>
        <v>550</v>
      </c>
      <c r="Y208" s="132">
        <f t="shared" si="340"/>
        <v>440</v>
      </c>
      <c r="Z208" s="132">
        <f t="shared" si="341"/>
        <v>320</v>
      </c>
      <c r="AA208" s="133">
        <f>'ĐẤT PNN'!U208</f>
        <v>1</v>
      </c>
      <c r="AB208" s="137">
        <f t="shared" si="353"/>
        <v>230</v>
      </c>
      <c r="AC208" s="137">
        <f t="shared" si="354"/>
        <v>210</v>
      </c>
      <c r="AD208" s="137">
        <f t="shared" si="355"/>
        <v>190</v>
      </c>
      <c r="AE208" s="137">
        <f t="shared" si="356"/>
        <v>170</v>
      </c>
      <c r="AF208" s="132">
        <f t="shared" si="342"/>
        <v>770</v>
      </c>
      <c r="AG208" s="132">
        <f t="shared" si="343"/>
        <v>530</v>
      </c>
      <c r="AH208" s="132">
        <f t="shared" si="344"/>
        <v>420</v>
      </c>
      <c r="AI208" s="132">
        <f t="shared" si="345"/>
        <v>310</v>
      </c>
      <c r="AJ208" s="135">
        <f>'ĐẤT PNN'!I208-'ĐẤT NN'!P208</f>
        <v>1080</v>
      </c>
    </row>
    <row r="209" spans="1:36" ht="47.25" x14ac:dyDescent="0.25">
      <c r="A209" s="128">
        <f>'ĐẤT PNN'!A209</f>
        <v>204</v>
      </c>
      <c r="B209" s="128" t="str">
        <f>'ĐẤT PNN'!B209</f>
        <v>TB32DT_D2</v>
      </c>
      <c r="C209" s="32" t="str">
        <f>$B$209</f>
        <v>TB32DT_D2</v>
      </c>
      <c r="D209" s="51" t="s">
        <v>351</v>
      </c>
      <c r="E209" s="51" t="s">
        <v>265</v>
      </c>
      <c r="F209" s="51" t="s">
        <v>352</v>
      </c>
      <c r="G209" s="51" t="s">
        <v>353</v>
      </c>
      <c r="H209" s="128" t="str">
        <f t="shared" si="337"/>
        <v>Xã Trảng BomTTTBVị trí 1250</v>
      </c>
      <c r="I209" s="118" t="s">
        <v>341</v>
      </c>
      <c r="J209" s="118" t="s">
        <v>342</v>
      </c>
      <c r="K209" s="129" t="str">
        <f>'ĐẤT PNN'!D209</f>
        <v>Đường Nguyễn Hữu Cảnh</v>
      </c>
      <c r="L209" s="129" t="str">
        <f>'ĐẤT PNN'!E209</f>
        <v>Trụ Sở Hội người mù</v>
      </c>
      <c r="M209" s="129" t="str">
        <f>'ĐẤT PNN'!F209</f>
        <v>Đường Nguyễn Huệ</v>
      </c>
      <c r="N209" s="130">
        <f>S209</f>
        <v>250</v>
      </c>
      <c r="O209" s="130">
        <f>AB209</f>
        <v>230</v>
      </c>
      <c r="P209" s="130">
        <v>780</v>
      </c>
      <c r="Q209" s="130">
        <v>710</v>
      </c>
      <c r="R209" s="119">
        <v>1.1299999999999999</v>
      </c>
      <c r="S209" s="131">
        <v>250</v>
      </c>
      <c r="T209" s="131">
        <v>220</v>
      </c>
      <c r="U209" s="131">
        <v>200</v>
      </c>
      <c r="V209" s="131">
        <v>180</v>
      </c>
      <c r="W209" s="132">
        <f>ROUND(S209*3.1,-1)</f>
        <v>780</v>
      </c>
      <c r="X209" s="132">
        <f>ROUND(T209*2.2,-1)</f>
        <v>480</v>
      </c>
      <c r="Y209" s="132">
        <f>ROUND(U209*2,-1)</f>
        <v>400</v>
      </c>
      <c r="Z209" s="132">
        <f>ROUND(V209*1.7,-1)</f>
        <v>310</v>
      </c>
      <c r="AA209" s="133">
        <f>'ĐẤT PNN'!U209</f>
        <v>1</v>
      </c>
      <c r="AB209" s="134">
        <v>230</v>
      </c>
      <c r="AC209" s="134">
        <v>210</v>
      </c>
      <c r="AD209" s="134">
        <v>190</v>
      </c>
      <c r="AE209" s="134">
        <v>170</v>
      </c>
      <c r="AF209" s="132">
        <f>ROUND(AB209*3.1,-1)</f>
        <v>710</v>
      </c>
      <c r="AG209" s="132">
        <f>ROUND(AC209*2.2,-1)</f>
        <v>460</v>
      </c>
      <c r="AH209" s="132">
        <f>ROUND(AD209*2,-1)</f>
        <v>380</v>
      </c>
      <c r="AI209" s="132">
        <f>ROUND(AE209*1.7,-1)</f>
        <v>290</v>
      </c>
      <c r="AJ209" s="135">
        <f>'ĐẤT PNN'!I209-'ĐẤT NN'!P209</f>
        <v>8420</v>
      </c>
    </row>
    <row r="210" spans="1:36" ht="96" customHeight="1" x14ac:dyDescent="0.25">
      <c r="A210" s="128">
        <f>'ĐẤT PNN'!A210</f>
        <v>205</v>
      </c>
      <c r="B210" s="128" t="str">
        <f>'ĐẤT PNN'!B210</f>
        <v>VT2</v>
      </c>
      <c r="C210" s="32" t="str">
        <f t="shared" ref="C210:C215" si="357">$B$209</f>
        <v>TB32DT_D2</v>
      </c>
      <c r="D210" s="51" t="s">
        <v>354</v>
      </c>
      <c r="E210" s="51" t="s">
        <v>265</v>
      </c>
      <c r="F210" s="51" t="s">
        <v>355</v>
      </c>
      <c r="G210" s="51" t="s">
        <v>353</v>
      </c>
      <c r="H210" s="128" t="str">
        <f t="shared" si="337"/>
        <v>Xã Trảng BomTTTBVị trí 1250</v>
      </c>
      <c r="I210" s="128"/>
      <c r="J210" s="128"/>
      <c r="K210" s="187" t="str">
        <f>'ĐẤT PNN'!D210</f>
        <v>Các tuyến đường giao thông đấu nối trực tiếp ra Đường Nguyễn Hữu Cảnh đoạn từ Trụ Sở Hội người mù đến Đường Nguyễn Huệ có hiện trạng là đường nhựa, bê tông xi măng:
- Có bề rộng ≥5m, cách đường giao thông ≤600m.
- Có bề rộng từ ≥3m đến &lt;5m, cách đường giao thông ≤400m.</v>
      </c>
      <c r="L210" s="187"/>
      <c r="M210" s="187"/>
      <c r="N210" s="130">
        <f t="shared" ref="N210:N215" si="358">IF(B210="VT2",T210,IF(B210="VT3",U210,IF(B210="VT2*0,8",T210,IF(B210="VT3*0,8",U210,V210))))</f>
        <v>220</v>
      </c>
      <c r="O210" s="130">
        <f t="shared" ref="O210:O215" si="359">IF(B210="VT2",AC210,IF(B210="VT3",AD210,IF(B210="VT2*0,8",AC210,IF(B210="VT3*0,8",AD210,AE210))))</f>
        <v>210</v>
      </c>
      <c r="P210" s="130">
        <v>550</v>
      </c>
      <c r="Q210" s="130">
        <v>530</v>
      </c>
      <c r="R210" s="119">
        <v>1.1299999999999999</v>
      </c>
      <c r="S210" s="136">
        <f t="shared" ref="S210:S215" si="360">S209</f>
        <v>250</v>
      </c>
      <c r="T210" s="136">
        <f t="shared" ref="T210:T215" si="361">T209</f>
        <v>220</v>
      </c>
      <c r="U210" s="136">
        <f t="shared" ref="U210:U215" si="362">U209</f>
        <v>200</v>
      </c>
      <c r="V210" s="136">
        <f t="shared" ref="V210:V215" si="363">V209</f>
        <v>180</v>
      </c>
      <c r="W210" s="132">
        <f t="shared" si="338"/>
        <v>830</v>
      </c>
      <c r="X210" s="132">
        <f t="shared" si="339"/>
        <v>550</v>
      </c>
      <c r="Y210" s="132">
        <f t="shared" si="340"/>
        <v>440</v>
      </c>
      <c r="Z210" s="132">
        <f t="shared" si="341"/>
        <v>320</v>
      </c>
      <c r="AA210" s="133">
        <f>'ĐẤT PNN'!U210</f>
        <v>1</v>
      </c>
      <c r="AB210" s="137">
        <f t="shared" ref="AB210:AB215" si="364">AB209</f>
        <v>230</v>
      </c>
      <c r="AC210" s="137">
        <f t="shared" ref="AC210:AC215" si="365">AC209</f>
        <v>210</v>
      </c>
      <c r="AD210" s="137">
        <f t="shared" ref="AD210:AD215" si="366">AD209</f>
        <v>190</v>
      </c>
      <c r="AE210" s="137">
        <f t="shared" ref="AE210:AE215" si="367">AE209</f>
        <v>170</v>
      </c>
      <c r="AF210" s="132">
        <f t="shared" si="342"/>
        <v>770</v>
      </c>
      <c r="AG210" s="132">
        <f t="shared" si="343"/>
        <v>530</v>
      </c>
      <c r="AH210" s="132">
        <f t="shared" si="344"/>
        <v>420</v>
      </c>
      <c r="AI210" s="132">
        <f t="shared" si="345"/>
        <v>310</v>
      </c>
      <c r="AJ210" s="135">
        <f>'ĐẤT PNN'!I210-'ĐẤT NN'!P210</f>
        <v>2950</v>
      </c>
    </row>
    <row r="211" spans="1:36" ht="96" customHeight="1" x14ac:dyDescent="0.25">
      <c r="A211" s="128">
        <f>'ĐẤT PNN'!A211</f>
        <v>206</v>
      </c>
      <c r="B211" s="128" t="str">
        <f>'ĐẤT PNN'!B211</f>
        <v>VT3</v>
      </c>
      <c r="C211" s="32" t="str">
        <f t="shared" si="357"/>
        <v>TB32DT_D2</v>
      </c>
      <c r="D211" s="51" t="s">
        <v>356</v>
      </c>
      <c r="E211" s="51" t="s">
        <v>265</v>
      </c>
      <c r="F211" s="51" t="s">
        <v>357</v>
      </c>
      <c r="G211" s="51" t="s">
        <v>353</v>
      </c>
      <c r="H211" s="128" t="str">
        <f t="shared" si="337"/>
        <v>Xã Trảng BomTTTBVị trí 1250</v>
      </c>
      <c r="I211" s="128"/>
      <c r="J211" s="128"/>
      <c r="K211" s="187" t="str">
        <f>'ĐẤT PNN'!D211</f>
        <v>Các tuyến đường giao thông đấu nối trực tiếp ra Đường Nguyễn Hữu Cảnh đoạn từ Trụ Sở Hội người mù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L211" s="187"/>
      <c r="M211" s="187"/>
      <c r="N211" s="130">
        <f t="shared" si="358"/>
        <v>200</v>
      </c>
      <c r="O211" s="130">
        <f t="shared" si="359"/>
        <v>190</v>
      </c>
      <c r="P211" s="130">
        <v>440</v>
      </c>
      <c r="Q211" s="130">
        <v>420</v>
      </c>
      <c r="R211" s="119">
        <v>1.1299999999999999</v>
      </c>
      <c r="S211" s="136">
        <f t="shared" si="360"/>
        <v>250</v>
      </c>
      <c r="T211" s="136">
        <f t="shared" si="361"/>
        <v>220</v>
      </c>
      <c r="U211" s="136">
        <f t="shared" si="362"/>
        <v>200</v>
      </c>
      <c r="V211" s="136">
        <f t="shared" si="363"/>
        <v>180</v>
      </c>
      <c r="W211" s="132">
        <f t="shared" si="338"/>
        <v>830</v>
      </c>
      <c r="X211" s="132">
        <f t="shared" si="339"/>
        <v>550</v>
      </c>
      <c r="Y211" s="132">
        <f t="shared" si="340"/>
        <v>440</v>
      </c>
      <c r="Z211" s="132">
        <f t="shared" si="341"/>
        <v>320</v>
      </c>
      <c r="AA211" s="133">
        <f>'ĐẤT PNN'!U211</f>
        <v>1</v>
      </c>
      <c r="AB211" s="137">
        <f t="shared" si="364"/>
        <v>230</v>
      </c>
      <c r="AC211" s="137">
        <f t="shared" si="365"/>
        <v>210</v>
      </c>
      <c r="AD211" s="137">
        <f t="shared" si="366"/>
        <v>190</v>
      </c>
      <c r="AE211" s="137">
        <f t="shared" si="367"/>
        <v>170</v>
      </c>
      <c r="AF211" s="132">
        <f t="shared" si="342"/>
        <v>770</v>
      </c>
      <c r="AG211" s="132">
        <f t="shared" si="343"/>
        <v>530</v>
      </c>
      <c r="AH211" s="132">
        <f t="shared" si="344"/>
        <v>420</v>
      </c>
      <c r="AI211" s="132">
        <f t="shared" si="345"/>
        <v>310</v>
      </c>
      <c r="AJ211" s="135">
        <f>'ĐẤT PNN'!I211-'ĐẤT NN'!P211</f>
        <v>2060</v>
      </c>
    </row>
    <row r="212" spans="1:36" ht="96" customHeight="1" x14ac:dyDescent="0.25">
      <c r="A212" s="128">
        <f>'ĐẤT PNN'!A212</f>
        <v>207</v>
      </c>
      <c r="B212" s="128" t="str">
        <f>'ĐẤT PNN'!B212</f>
        <v>VT4</v>
      </c>
      <c r="C212" s="32" t="str">
        <f t="shared" si="357"/>
        <v>TB32DT_D2</v>
      </c>
      <c r="D212" s="51" t="s">
        <v>358</v>
      </c>
      <c r="E212" s="51" t="s">
        <v>265</v>
      </c>
      <c r="F212" s="51" t="s">
        <v>359</v>
      </c>
      <c r="G212" s="51" t="s">
        <v>353</v>
      </c>
      <c r="H212" s="128" t="str">
        <f t="shared" si="337"/>
        <v>Xã Trảng BomTTTBVị trí 1250</v>
      </c>
      <c r="I212" s="128"/>
      <c r="J212" s="128"/>
      <c r="K212" s="187" t="str">
        <f>'ĐẤT PNN'!D212</f>
        <v>Các tuyến đường giao thông đấu nối trực tiếp ra Đường Nguyễn Hữu Cảnh đoạn từ Trụ Sở Hội người mù đến Đường Nguyễn Huệ có hiện trạng là đường nhựa, bê tông xi măng:
- Có bề rộng từ ≥3m đến &lt;5m, cách đường giao thông &gt;600m.
- Có bề rộng &lt;3m, cách đường giao thông &gt;200m.</v>
      </c>
      <c r="L212" s="187"/>
      <c r="M212" s="187"/>
      <c r="N212" s="130">
        <f t="shared" si="358"/>
        <v>180</v>
      </c>
      <c r="O212" s="130">
        <f t="shared" si="359"/>
        <v>170</v>
      </c>
      <c r="P212" s="130">
        <v>320</v>
      </c>
      <c r="Q212" s="130">
        <v>310</v>
      </c>
      <c r="R212" s="119">
        <v>1.1299999999999999</v>
      </c>
      <c r="S212" s="136">
        <f t="shared" si="360"/>
        <v>250</v>
      </c>
      <c r="T212" s="136">
        <f t="shared" si="361"/>
        <v>220</v>
      </c>
      <c r="U212" s="136">
        <f t="shared" si="362"/>
        <v>200</v>
      </c>
      <c r="V212" s="136">
        <f t="shared" si="363"/>
        <v>180</v>
      </c>
      <c r="W212" s="132">
        <f t="shared" si="338"/>
        <v>830</v>
      </c>
      <c r="X212" s="132">
        <f t="shared" si="339"/>
        <v>550</v>
      </c>
      <c r="Y212" s="132">
        <f t="shared" si="340"/>
        <v>440</v>
      </c>
      <c r="Z212" s="132">
        <f t="shared" si="341"/>
        <v>320</v>
      </c>
      <c r="AA212" s="133">
        <f>'ĐẤT PNN'!U212</f>
        <v>1</v>
      </c>
      <c r="AB212" s="137">
        <f t="shared" si="364"/>
        <v>230</v>
      </c>
      <c r="AC212" s="137">
        <f t="shared" si="365"/>
        <v>210</v>
      </c>
      <c r="AD212" s="137">
        <f t="shared" si="366"/>
        <v>190</v>
      </c>
      <c r="AE212" s="137">
        <f t="shared" si="367"/>
        <v>170</v>
      </c>
      <c r="AF212" s="132">
        <f t="shared" si="342"/>
        <v>770</v>
      </c>
      <c r="AG212" s="132">
        <f t="shared" si="343"/>
        <v>530</v>
      </c>
      <c r="AH212" s="132">
        <f t="shared" si="344"/>
        <v>420</v>
      </c>
      <c r="AI212" s="132">
        <f t="shared" si="345"/>
        <v>310</v>
      </c>
      <c r="AJ212" s="135">
        <f>'ĐẤT PNN'!I212-'ĐẤT NN'!P212</f>
        <v>1180</v>
      </c>
    </row>
    <row r="213" spans="1:36" ht="96" customHeight="1" x14ac:dyDescent="0.25">
      <c r="A213" s="128">
        <f>'ĐẤT PNN'!A213</f>
        <v>208</v>
      </c>
      <c r="B213" s="128" t="str">
        <f>'ĐẤT PNN'!B213</f>
        <v>VT2*0,8</v>
      </c>
      <c r="C213" s="32" t="str">
        <f t="shared" si="357"/>
        <v>TB32DT_D2</v>
      </c>
      <c r="D213" s="51" t="s">
        <v>354</v>
      </c>
      <c r="E213" s="51" t="s">
        <v>265</v>
      </c>
      <c r="F213" s="51" t="s">
        <v>355</v>
      </c>
      <c r="G213" s="51" t="s">
        <v>353</v>
      </c>
      <c r="H213" s="128" t="str">
        <f t="shared" si="337"/>
        <v>Xã Trảng BomTTTBVị trí 1250</v>
      </c>
      <c r="I213" s="128"/>
      <c r="J213" s="128"/>
      <c r="K213" s="187" t="str">
        <f>'ĐẤT PNN'!D213</f>
        <v>Các tuyến đường giao thông không đấu nối trực tiếp và thông ra Đường Nguyễn Hữu Cảnh đoạn từ Trụ Sở Hội người mù đến Đường Nguyễn Huệ có hiện trạng là đường nhựa, bê tông xi măng:
- Có bề rộng ≥5m, cách đường giao thông ≤600m.
- Có bề rộng từ ≥3m đến &lt;5m, cách đường giao thông ≤400m.</v>
      </c>
      <c r="L213" s="187"/>
      <c r="M213" s="187"/>
      <c r="N213" s="130">
        <f t="shared" si="358"/>
        <v>220</v>
      </c>
      <c r="O213" s="130">
        <f t="shared" si="359"/>
        <v>210</v>
      </c>
      <c r="P213" s="130">
        <v>550</v>
      </c>
      <c r="Q213" s="130">
        <v>530</v>
      </c>
      <c r="R213" s="119">
        <v>1.1299999999999999</v>
      </c>
      <c r="S213" s="136">
        <f t="shared" si="360"/>
        <v>250</v>
      </c>
      <c r="T213" s="136">
        <f t="shared" si="361"/>
        <v>220</v>
      </c>
      <c r="U213" s="136">
        <f t="shared" si="362"/>
        <v>200</v>
      </c>
      <c r="V213" s="136">
        <f t="shared" si="363"/>
        <v>180</v>
      </c>
      <c r="W213" s="132">
        <f t="shared" si="338"/>
        <v>830</v>
      </c>
      <c r="X213" s="132">
        <f t="shared" si="339"/>
        <v>550</v>
      </c>
      <c r="Y213" s="132">
        <f t="shared" si="340"/>
        <v>440</v>
      </c>
      <c r="Z213" s="132">
        <f t="shared" si="341"/>
        <v>320</v>
      </c>
      <c r="AA213" s="133">
        <f>'ĐẤT PNN'!U213</f>
        <v>1</v>
      </c>
      <c r="AB213" s="137">
        <f t="shared" si="364"/>
        <v>230</v>
      </c>
      <c r="AC213" s="137">
        <f t="shared" si="365"/>
        <v>210</v>
      </c>
      <c r="AD213" s="137">
        <f t="shared" si="366"/>
        <v>190</v>
      </c>
      <c r="AE213" s="137">
        <f t="shared" si="367"/>
        <v>170</v>
      </c>
      <c r="AF213" s="132">
        <f t="shared" si="342"/>
        <v>770</v>
      </c>
      <c r="AG213" s="132">
        <f t="shared" si="343"/>
        <v>530</v>
      </c>
      <c r="AH213" s="132">
        <f t="shared" si="344"/>
        <v>420</v>
      </c>
      <c r="AI213" s="132">
        <f t="shared" si="345"/>
        <v>310</v>
      </c>
      <c r="AJ213" s="135">
        <f>'ĐẤT PNN'!I213-'ĐẤT NN'!P213</f>
        <v>2650</v>
      </c>
    </row>
    <row r="214" spans="1:36" ht="96" customHeight="1" x14ac:dyDescent="0.25">
      <c r="A214" s="128">
        <f>'ĐẤT PNN'!A214</f>
        <v>209</v>
      </c>
      <c r="B214" s="128" t="str">
        <f>'ĐẤT PNN'!B214</f>
        <v>VT3*0,8</v>
      </c>
      <c r="C214" s="32" t="str">
        <f t="shared" si="357"/>
        <v>TB32DT_D2</v>
      </c>
      <c r="D214" s="51" t="s">
        <v>356</v>
      </c>
      <c r="E214" s="51" t="s">
        <v>265</v>
      </c>
      <c r="F214" s="51" t="s">
        <v>357</v>
      </c>
      <c r="G214" s="51" t="s">
        <v>353</v>
      </c>
      <c r="H214" s="128" t="str">
        <f t="shared" si="337"/>
        <v>Xã Trảng BomTTTBVị trí 1250</v>
      </c>
      <c r="I214" s="128"/>
      <c r="J214" s="128"/>
      <c r="K214" s="187" t="str">
        <f>'ĐẤT PNN'!D214</f>
        <v>Các tuyến đường giao thông không đấu nối trực tiếp và thông ra Đường Nguyễn Hữu Cảnh đoạn từ Trụ Sở Hội người mù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L214" s="187"/>
      <c r="M214" s="187"/>
      <c r="N214" s="130">
        <f t="shared" si="358"/>
        <v>200</v>
      </c>
      <c r="O214" s="130">
        <f t="shared" si="359"/>
        <v>190</v>
      </c>
      <c r="P214" s="130">
        <v>440</v>
      </c>
      <c r="Q214" s="130">
        <v>420</v>
      </c>
      <c r="R214" s="119">
        <v>1.1299999999999999</v>
      </c>
      <c r="S214" s="136">
        <f t="shared" si="360"/>
        <v>250</v>
      </c>
      <c r="T214" s="136">
        <f t="shared" si="361"/>
        <v>220</v>
      </c>
      <c r="U214" s="136">
        <f t="shared" si="362"/>
        <v>200</v>
      </c>
      <c r="V214" s="136">
        <f t="shared" si="363"/>
        <v>180</v>
      </c>
      <c r="W214" s="132">
        <f t="shared" si="338"/>
        <v>830</v>
      </c>
      <c r="X214" s="132">
        <f t="shared" si="339"/>
        <v>550</v>
      </c>
      <c r="Y214" s="132">
        <f t="shared" si="340"/>
        <v>440</v>
      </c>
      <c r="Z214" s="132">
        <f t="shared" si="341"/>
        <v>320</v>
      </c>
      <c r="AA214" s="133">
        <f>'ĐẤT PNN'!U214</f>
        <v>1</v>
      </c>
      <c r="AB214" s="137">
        <f t="shared" si="364"/>
        <v>230</v>
      </c>
      <c r="AC214" s="137">
        <f t="shared" si="365"/>
        <v>210</v>
      </c>
      <c r="AD214" s="137">
        <f t="shared" si="366"/>
        <v>190</v>
      </c>
      <c r="AE214" s="137">
        <f t="shared" si="367"/>
        <v>170</v>
      </c>
      <c r="AF214" s="132">
        <f t="shared" si="342"/>
        <v>770</v>
      </c>
      <c r="AG214" s="132">
        <f t="shared" si="343"/>
        <v>530</v>
      </c>
      <c r="AH214" s="132">
        <f t="shared" si="344"/>
        <v>420</v>
      </c>
      <c r="AI214" s="132">
        <f t="shared" si="345"/>
        <v>310</v>
      </c>
      <c r="AJ214" s="135">
        <f>'ĐẤT PNN'!I214-'ĐẤT NN'!P214</f>
        <v>1860</v>
      </c>
    </row>
    <row r="215" spans="1:36" ht="96" customHeight="1" x14ac:dyDescent="0.25">
      <c r="A215" s="128">
        <f>'ĐẤT PNN'!A215</f>
        <v>210</v>
      </c>
      <c r="B215" s="128" t="str">
        <f>'ĐẤT PNN'!B215</f>
        <v>VT4*0,8</v>
      </c>
      <c r="C215" s="32" t="str">
        <f t="shared" si="357"/>
        <v>TB32DT_D2</v>
      </c>
      <c r="D215" s="51" t="s">
        <v>358</v>
      </c>
      <c r="E215" s="51" t="s">
        <v>265</v>
      </c>
      <c r="F215" s="51" t="s">
        <v>359</v>
      </c>
      <c r="G215" s="51" t="s">
        <v>353</v>
      </c>
      <c r="H215" s="128" t="str">
        <f t="shared" si="337"/>
        <v>Xã Trảng BomTTTBVị trí 1250</v>
      </c>
      <c r="I215" s="128"/>
      <c r="J215" s="128"/>
      <c r="K215" s="187" t="str">
        <f>'ĐẤT PNN'!D215</f>
        <v>Các tuyến đường giao thông không đấu nối trực tiếp và thông ra Đường Nguyễn Hữu Cảnh đoạn từ Trụ Sở Hội người mù đến Đường Nguyễn Huệ có hiện trạng là đường nhựa, bê tông xi măng:
- Có bề rộng từ ≥3m đến &lt;5m, cách đường giao thông &gt;600m.
- Có bề rộng &lt;3m, cách đường giao thông &gt;200m.</v>
      </c>
      <c r="L215" s="187"/>
      <c r="M215" s="187"/>
      <c r="N215" s="130">
        <f t="shared" si="358"/>
        <v>180</v>
      </c>
      <c r="O215" s="130">
        <f t="shared" si="359"/>
        <v>170</v>
      </c>
      <c r="P215" s="130">
        <v>320</v>
      </c>
      <c r="Q215" s="130">
        <v>310</v>
      </c>
      <c r="R215" s="119">
        <v>1.1299999999999999</v>
      </c>
      <c r="S215" s="136">
        <f t="shared" si="360"/>
        <v>250</v>
      </c>
      <c r="T215" s="136">
        <f t="shared" si="361"/>
        <v>220</v>
      </c>
      <c r="U215" s="136">
        <f t="shared" si="362"/>
        <v>200</v>
      </c>
      <c r="V215" s="136">
        <f t="shared" si="363"/>
        <v>180</v>
      </c>
      <c r="W215" s="132">
        <f t="shared" si="338"/>
        <v>830</v>
      </c>
      <c r="X215" s="132">
        <f t="shared" si="339"/>
        <v>550</v>
      </c>
      <c r="Y215" s="132">
        <f t="shared" si="340"/>
        <v>440</v>
      </c>
      <c r="Z215" s="132">
        <f t="shared" si="341"/>
        <v>320</v>
      </c>
      <c r="AA215" s="133">
        <f>'ĐẤT PNN'!U215</f>
        <v>1</v>
      </c>
      <c r="AB215" s="137">
        <f t="shared" si="364"/>
        <v>230</v>
      </c>
      <c r="AC215" s="137">
        <f t="shared" si="365"/>
        <v>210</v>
      </c>
      <c r="AD215" s="137">
        <f t="shared" si="366"/>
        <v>190</v>
      </c>
      <c r="AE215" s="137">
        <f t="shared" si="367"/>
        <v>170</v>
      </c>
      <c r="AF215" s="132">
        <f t="shared" si="342"/>
        <v>770</v>
      </c>
      <c r="AG215" s="132">
        <f t="shared" si="343"/>
        <v>530</v>
      </c>
      <c r="AH215" s="132">
        <f t="shared" si="344"/>
        <v>420</v>
      </c>
      <c r="AI215" s="132">
        <f t="shared" si="345"/>
        <v>310</v>
      </c>
      <c r="AJ215" s="135">
        <f>'ĐẤT PNN'!I215-'ĐẤT NN'!P215</f>
        <v>1080</v>
      </c>
    </row>
    <row r="216" spans="1:36" ht="47.25" x14ac:dyDescent="0.25">
      <c r="A216" s="128">
        <f>'ĐẤT PNN'!A216</f>
        <v>211</v>
      </c>
      <c r="B216" s="128" t="str">
        <f>'ĐẤT PNN'!B216</f>
        <v>TB64DT</v>
      </c>
      <c r="C216" s="32" t="str">
        <f>$B$216</f>
        <v>TB64DT</v>
      </c>
      <c r="D216" s="51" t="s">
        <v>351</v>
      </c>
      <c r="E216" s="51" t="s">
        <v>265</v>
      </c>
      <c r="F216" s="51" t="s">
        <v>352</v>
      </c>
      <c r="G216" s="51" t="s">
        <v>353</v>
      </c>
      <c r="H216" s="128" t="str">
        <f t="shared" si="337"/>
        <v>Xã Trảng BomTTTBVị trí 1250</v>
      </c>
      <c r="I216" s="118" t="s">
        <v>341</v>
      </c>
      <c r="J216" s="118" t="s">
        <v>342</v>
      </c>
      <c r="K216" s="129" t="str">
        <f>'ĐẤT PNN'!D216</f>
        <v>Đường Hưng Đạo Vương</v>
      </c>
      <c r="L216" s="129" t="str">
        <f>'ĐẤT PNN'!E216</f>
        <v>Đường Hùng Vương</v>
      </c>
      <c r="M216" s="129" t="str">
        <f>'ĐẤT PNN'!F216</f>
        <v>Đường An Dương Vương</v>
      </c>
      <c r="N216" s="130">
        <f>S216</f>
        <v>250</v>
      </c>
      <c r="O216" s="130">
        <f>AB216</f>
        <v>230</v>
      </c>
      <c r="P216" s="130">
        <v>780</v>
      </c>
      <c r="Q216" s="130">
        <v>710</v>
      </c>
      <c r="R216" s="119">
        <v>1.0900000000000001</v>
      </c>
      <c r="S216" s="131">
        <v>250</v>
      </c>
      <c r="T216" s="131">
        <v>220</v>
      </c>
      <c r="U216" s="131">
        <v>200</v>
      </c>
      <c r="V216" s="131">
        <v>180</v>
      </c>
      <c r="W216" s="132">
        <f>ROUND(S216*3.1,-1)</f>
        <v>780</v>
      </c>
      <c r="X216" s="132">
        <f>ROUND(T216*2.2,-1)</f>
        <v>480</v>
      </c>
      <c r="Y216" s="132">
        <f>ROUND(U216*2,-1)</f>
        <v>400</v>
      </c>
      <c r="Z216" s="132">
        <f>ROUND(V216*1.7,-1)</f>
        <v>310</v>
      </c>
      <c r="AA216" s="133">
        <f>'ĐẤT PNN'!U216</f>
        <v>1</v>
      </c>
      <c r="AB216" s="134">
        <v>230</v>
      </c>
      <c r="AC216" s="134">
        <v>210</v>
      </c>
      <c r="AD216" s="134">
        <v>190</v>
      </c>
      <c r="AE216" s="134">
        <v>170</v>
      </c>
      <c r="AF216" s="132">
        <f>ROUND(AB216*3.1,-1)</f>
        <v>710</v>
      </c>
      <c r="AG216" s="132">
        <f>ROUND(AC216*2.2,-1)</f>
        <v>460</v>
      </c>
      <c r="AH216" s="132">
        <f>ROUND(AD216*2,-1)</f>
        <v>380</v>
      </c>
      <c r="AI216" s="132">
        <f>ROUND(AE216*1.7,-1)</f>
        <v>290</v>
      </c>
      <c r="AJ216" s="135">
        <f>'ĐẤT PNN'!I216-'ĐẤT NN'!P216</f>
        <v>4220</v>
      </c>
    </row>
    <row r="217" spans="1:36" ht="96" customHeight="1" x14ac:dyDescent="0.25">
      <c r="A217" s="128">
        <f>'ĐẤT PNN'!A217</f>
        <v>212</v>
      </c>
      <c r="B217" s="128" t="str">
        <f>'ĐẤT PNN'!B217</f>
        <v>VT2</v>
      </c>
      <c r="C217" s="32" t="str">
        <f t="shared" ref="C217:C222" si="368">$B$216</f>
        <v>TB64DT</v>
      </c>
      <c r="D217" s="51" t="s">
        <v>354</v>
      </c>
      <c r="E217" s="51" t="s">
        <v>265</v>
      </c>
      <c r="F217" s="51" t="s">
        <v>355</v>
      </c>
      <c r="G217" s="51" t="s">
        <v>353</v>
      </c>
      <c r="H217" s="128" t="str">
        <f t="shared" si="337"/>
        <v>Xã Trảng BomTTTBVị trí 1250</v>
      </c>
      <c r="I217" s="128"/>
      <c r="J217" s="128"/>
      <c r="K217" s="187" t="str">
        <f>'ĐẤT PNN'!D217</f>
        <v>Các tuyến đường giao thông đấu nối trực tiếp ra Đường Hưng Đạo Vương đoạn từ Đường Hùng Vương đến Đường An Dương Vương có hiện trạng là đường nhựa, bê tông xi măng:
- Có bề rộng ≥5m, cách đường giao thông ≤600m.
- Có bề rộng từ ≥3m đến &lt;5m, cách đường giao thông ≤400m.</v>
      </c>
      <c r="L217" s="187"/>
      <c r="M217" s="187"/>
      <c r="N217" s="130">
        <f t="shared" ref="N217:N222" si="369">IF(B217="VT2",T217,IF(B217="VT3",U217,IF(B217="VT2*0,8",T217,IF(B217="VT3*0,8",U217,V217))))</f>
        <v>220</v>
      </c>
      <c r="O217" s="130">
        <f t="shared" ref="O217:O222" si="370">IF(B217="VT2",AC217,IF(B217="VT3",AD217,IF(B217="VT2*0,8",AC217,IF(B217="VT3*0,8",AD217,AE217))))</f>
        <v>210</v>
      </c>
      <c r="P217" s="130">
        <v>550</v>
      </c>
      <c r="Q217" s="130">
        <v>530</v>
      </c>
      <c r="R217" s="119">
        <v>1.0900000000000001</v>
      </c>
      <c r="S217" s="136">
        <f t="shared" ref="S217:S222" si="371">S216</f>
        <v>250</v>
      </c>
      <c r="T217" s="136">
        <f t="shared" ref="T217:T222" si="372">T216</f>
        <v>220</v>
      </c>
      <c r="U217" s="136">
        <f t="shared" ref="U217:U222" si="373">U216</f>
        <v>200</v>
      </c>
      <c r="V217" s="136">
        <f t="shared" ref="V217:V222" si="374">V216</f>
        <v>180</v>
      </c>
      <c r="W217" s="132">
        <f t="shared" si="338"/>
        <v>830</v>
      </c>
      <c r="X217" s="132">
        <f t="shared" si="339"/>
        <v>550</v>
      </c>
      <c r="Y217" s="132">
        <f t="shared" si="340"/>
        <v>440</v>
      </c>
      <c r="Z217" s="132">
        <f t="shared" si="341"/>
        <v>320</v>
      </c>
      <c r="AA217" s="133">
        <f>'ĐẤT PNN'!U217</f>
        <v>1</v>
      </c>
      <c r="AB217" s="137">
        <f t="shared" ref="AB217:AB222" si="375">AB216</f>
        <v>230</v>
      </c>
      <c r="AC217" s="137">
        <f t="shared" ref="AC217:AC222" si="376">AC216</f>
        <v>210</v>
      </c>
      <c r="AD217" s="137">
        <f t="shared" ref="AD217:AD222" si="377">AD216</f>
        <v>190</v>
      </c>
      <c r="AE217" s="137">
        <f t="shared" ref="AE217:AE222" si="378">AE216</f>
        <v>170</v>
      </c>
      <c r="AF217" s="132">
        <f t="shared" si="342"/>
        <v>770</v>
      </c>
      <c r="AG217" s="132">
        <f t="shared" si="343"/>
        <v>530</v>
      </c>
      <c r="AH217" s="132">
        <f t="shared" si="344"/>
        <v>420</v>
      </c>
      <c r="AI217" s="132">
        <f t="shared" si="345"/>
        <v>310</v>
      </c>
      <c r="AJ217" s="135">
        <f>'ĐẤT PNN'!I217-'ĐẤT NN'!P217</f>
        <v>2250</v>
      </c>
    </row>
    <row r="218" spans="1:36" ht="96" customHeight="1" x14ac:dyDescent="0.25">
      <c r="A218" s="128">
        <f>'ĐẤT PNN'!A218</f>
        <v>213</v>
      </c>
      <c r="B218" s="128" t="str">
        <f>'ĐẤT PNN'!B218</f>
        <v>VT3</v>
      </c>
      <c r="C218" s="32" t="str">
        <f t="shared" si="368"/>
        <v>TB64DT</v>
      </c>
      <c r="D218" s="51" t="s">
        <v>356</v>
      </c>
      <c r="E218" s="51" t="s">
        <v>265</v>
      </c>
      <c r="F218" s="51" t="s">
        <v>357</v>
      </c>
      <c r="G218" s="51" t="s">
        <v>353</v>
      </c>
      <c r="H218" s="128" t="str">
        <f t="shared" si="337"/>
        <v>Xã Trảng BomTTTBVị trí 1250</v>
      </c>
      <c r="I218" s="128"/>
      <c r="J218" s="128"/>
      <c r="K218" s="187" t="str">
        <f>'ĐẤT PNN'!D218</f>
        <v>Các tuyến đường giao thông đấu nối trực tiếp ra Đường Hưng Đạo Vương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218" s="187"/>
      <c r="M218" s="187"/>
      <c r="N218" s="130">
        <f t="shared" si="369"/>
        <v>200</v>
      </c>
      <c r="O218" s="130">
        <f t="shared" si="370"/>
        <v>190</v>
      </c>
      <c r="P218" s="130">
        <v>440</v>
      </c>
      <c r="Q218" s="130">
        <v>420</v>
      </c>
      <c r="R218" s="119">
        <v>1.0900000000000001</v>
      </c>
      <c r="S218" s="136">
        <f t="shared" si="371"/>
        <v>250</v>
      </c>
      <c r="T218" s="136">
        <f t="shared" si="372"/>
        <v>220</v>
      </c>
      <c r="U218" s="136">
        <f t="shared" si="373"/>
        <v>200</v>
      </c>
      <c r="V218" s="136">
        <f t="shared" si="374"/>
        <v>180</v>
      </c>
      <c r="W218" s="132">
        <f t="shared" si="338"/>
        <v>830</v>
      </c>
      <c r="X218" s="132">
        <f t="shared" si="339"/>
        <v>550</v>
      </c>
      <c r="Y218" s="132">
        <f t="shared" si="340"/>
        <v>440</v>
      </c>
      <c r="Z218" s="132">
        <f t="shared" si="341"/>
        <v>320</v>
      </c>
      <c r="AA218" s="133">
        <f>'ĐẤT PNN'!U218</f>
        <v>1</v>
      </c>
      <c r="AB218" s="137">
        <f t="shared" si="375"/>
        <v>230</v>
      </c>
      <c r="AC218" s="137">
        <f t="shared" si="376"/>
        <v>210</v>
      </c>
      <c r="AD218" s="137">
        <f t="shared" si="377"/>
        <v>190</v>
      </c>
      <c r="AE218" s="137">
        <f t="shared" si="378"/>
        <v>170</v>
      </c>
      <c r="AF218" s="132">
        <f t="shared" si="342"/>
        <v>770</v>
      </c>
      <c r="AG218" s="132">
        <f t="shared" si="343"/>
        <v>530</v>
      </c>
      <c r="AH218" s="132">
        <f t="shared" si="344"/>
        <v>420</v>
      </c>
      <c r="AI218" s="132">
        <f t="shared" si="345"/>
        <v>310</v>
      </c>
      <c r="AJ218" s="135">
        <f>'ĐẤT PNN'!I218-'ĐẤT NN'!P218</f>
        <v>1460</v>
      </c>
    </row>
    <row r="219" spans="1:36" ht="96" customHeight="1" x14ac:dyDescent="0.25">
      <c r="A219" s="128">
        <f>'ĐẤT PNN'!A219</f>
        <v>214</v>
      </c>
      <c r="B219" s="128" t="str">
        <f>'ĐẤT PNN'!B219</f>
        <v>VT4</v>
      </c>
      <c r="C219" s="32" t="str">
        <f t="shared" si="368"/>
        <v>TB64DT</v>
      </c>
      <c r="D219" s="51" t="s">
        <v>358</v>
      </c>
      <c r="E219" s="51" t="s">
        <v>265</v>
      </c>
      <c r="F219" s="51" t="s">
        <v>359</v>
      </c>
      <c r="G219" s="51" t="s">
        <v>353</v>
      </c>
      <c r="H219" s="128" t="str">
        <f t="shared" si="337"/>
        <v>Xã Trảng BomTTTBVị trí 1250</v>
      </c>
      <c r="I219" s="128"/>
      <c r="J219" s="128"/>
      <c r="K219" s="187" t="str">
        <f>'ĐẤT PNN'!D219</f>
        <v>Các tuyến đường giao thông đấu nối trực tiếp ra Đường Hưng Đạo Vương đoạn từ Đường Hùng Vương đến Đường An Dương Vương có hiện trạng là đường nhựa, bê tông xi măng:
- Có bề rộng từ ≥3m đến &lt;5m, cách đường giao thông &gt;600m.
- Có bề rộng &lt;3m, cách đường giao thông &gt;200m.</v>
      </c>
      <c r="L219" s="187"/>
      <c r="M219" s="187"/>
      <c r="N219" s="130">
        <f t="shared" si="369"/>
        <v>180</v>
      </c>
      <c r="O219" s="130">
        <f t="shared" si="370"/>
        <v>170</v>
      </c>
      <c r="P219" s="130">
        <v>320</v>
      </c>
      <c r="Q219" s="130">
        <v>310</v>
      </c>
      <c r="R219" s="119">
        <v>1.0900000000000001</v>
      </c>
      <c r="S219" s="136">
        <f t="shared" si="371"/>
        <v>250</v>
      </c>
      <c r="T219" s="136">
        <f t="shared" si="372"/>
        <v>220</v>
      </c>
      <c r="U219" s="136">
        <f t="shared" si="373"/>
        <v>200</v>
      </c>
      <c r="V219" s="136">
        <f t="shared" si="374"/>
        <v>180</v>
      </c>
      <c r="W219" s="132">
        <f t="shared" si="338"/>
        <v>830</v>
      </c>
      <c r="X219" s="132">
        <f t="shared" si="339"/>
        <v>550</v>
      </c>
      <c r="Y219" s="132">
        <f t="shared" si="340"/>
        <v>440</v>
      </c>
      <c r="Z219" s="132">
        <f t="shared" si="341"/>
        <v>320</v>
      </c>
      <c r="AA219" s="133">
        <f>'ĐẤT PNN'!U219</f>
        <v>1</v>
      </c>
      <c r="AB219" s="137">
        <f t="shared" si="375"/>
        <v>230</v>
      </c>
      <c r="AC219" s="137">
        <f t="shared" si="376"/>
        <v>210</v>
      </c>
      <c r="AD219" s="137">
        <f t="shared" si="377"/>
        <v>190</v>
      </c>
      <c r="AE219" s="137">
        <f t="shared" si="378"/>
        <v>170</v>
      </c>
      <c r="AF219" s="132">
        <f t="shared" si="342"/>
        <v>770</v>
      </c>
      <c r="AG219" s="132">
        <f t="shared" si="343"/>
        <v>530</v>
      </c>
      <c r="AH219" s="132">
        <f t="shared" si="344"/>
        <v>420</v>
      </c>
      <c r="AI219" s="132">
        <f t="shared" si="345"/>
        <v>310</v>
      </c>
      <c r="AJ219" s="135">
        <f>'ĐẤT PNN'!I219-'ĐẤT NN'!P219</f>
        <v>880</v>
      </c>
    </row>
    <row r="220" spans="1:36" ht="96" customHeight="1" x14ac:dyDescent="0.25">
      <c r="A220" s="128">
        <f>'ĐẤT PNN'!A220</f>
        <v>215</v>
      </c>
      <c r="B220" s="128" t="str">
        <f>'ĐẤT PNN'!B220</f>
        <v>VT2*0,8</v>
      </c>
      <c r="C220" s="32" t="str">
        <f t="shared" si="368"/>
        <v>TB64DT</v>
      </c>
      <c r="D220" s="51" t="s">
        <v>354</v>
      </c>
      <c r="E220" s="51" t="s">
        <v>265</v>
      </c>
      <c r="F220" s="51" t="s">
        <v>355</v>
      </c>
      <c r="G220" s="51" t="s">
        <v>353</v>
      </c>
      <c r="H220" s="128" t="str">
        <f t="shared" si="337"/>
        <v>Xã Trảng BomTTTBVị trí 1250</v>
      </c>
      <c r="I220" s="128"/>
      <c r="J220" s="128"/>
      <c r="K220" s="187" t="str">
        <f>'ĐẤT PNN'!D220</f>
        <v>Các tuyến đường giao thông không đấu nối trực tiếp và thông ra Đường Hưng Đạo Vương đoạn từ Đường Hùng Vương đến Đường An Dương Vương có hiện trạng là đường nhựa, bê tông xi măng:
- Có bề rộng ≥5m, cách đường giao thông ≤600m.
- Có bề rộng từ ≥3m đến &lt;5m, cách đường giao thông ≤400m.</v>
      </c>
      <c r="L220" s="187"/>
      <c r="M220" s="187"/>
      <c r="N220" s="130">
        <f t="shared" si="369"/>
        <v>220</v>
      </c>
      <c r="O220" s="130">
        <f t="shared" si="370"/>
        <v>210</v>
      </c>
      <c r="P220" s="130">
        <v>550</v>
      </c>
      <c r="Q220" s="130">
        <v>530</v>
      </c>
      <c r="R220" s="119">
        <v>1.0900000000000001</v>
      </c>
      <c r="S220" s="136">
        <f t="shared" si="371"/>
        <v>250</v>
      </c>
      <c r="T220" s="136">
        <f t="shared" si="372"/>
        <v>220</v>
      </c>
      <c r="U220" s="136">
        <f t="shared" si="373"/>
        <v>200</v>
      </c>
      <c r="V220" s="136">
        <f t="shared" si="374"/>
        <v>180</v>
      </c>
      <c r="W220" s="132">
        <f t="shared" si="338"/>
        <v>830</v>
      </c>
      <c r="X220" s="132">
        <f t="shared" si="339"/>
        <v>550</v>
      </c>
      <c r="Y220" s="132">
        <f t="shared" si="340"/>
        <v>440</v>
      </c>
      <c r="Z220" s="132">
        <f t="shared" si="341"/>
        <v>320</v>
      </c>
      <c r="AA220" s="133">
        <f>'ĐẤT PNN'!U220</f>
        <v>1</v>
      </c>
      <c r="AB220" s="137">
        <f t="shared" si="375"/>
        <v>230</v>
      </c>
      <c r="AC220" s="137">
        <f t="shared" si="376"/>
        <v>210</v>
      </c>
      <c r="AD220" s="137">
        <f t="shared" si="377"/>
        <v>190</v>
      </c>
      <c r="AE220" s="137">
        <f t="shared" si="378"/>
        <v>170</v>
      </c>
      <c r="AF220" s="132">
        <f t="shared" si="342"/>
        <v>770</v>
      </c>
      <c r="AG220" s="132">
        <f t="shared" si="343"/>
        <v>530</v>
      </c>
      <c r="AH220" s="132">
        <f t="shared" si="344"/>
        <v>420</v>
      </c>
      <c r="AI220" s="132">
        <f t="shared" si="345"/>
        <v>310</v>
      </c>
      <c r="AJ220" s="135">
        <f>'ĐẤT PNN'!I220-'ĐẤT NN'!P220</f>
        <v>1950</v>
      </c>
    </row>
    <row r="221" spans="1:36" ht="96" customHeight="1" x14ac:dyDescent="0.25">
      <c r="A221" s="128">
        <f>'ĐẤT PNN'!A221</f>
        <v>216</v>
      </c>
      <c r="B221" s="128" t="str">
        <f>'ĐẤT PNN'!B221</f>
        <v>VT3*0,8</v>
      </c>
      <c r="C221" s="32" t="str">
        <f t="shared" si="368"/>
        <v>TB64DT</v>
      </c>
      <c r="D221" s="51" t="s">
        <v>356</v>
      </c>
      <c r="E221" s="51" t="s">
        <v>265</v>
      </c>
      <c r="F221" s="51" t="s">
        <v>357</v>
      </c>
      <c r="G221" s="51" t="s">
        <v>353</v>
      </c>
      <c r="H221" s="128" t="str">
        <f t="shared" si="337"/>
        <v>Xã Trảng BomTTTBVị trí 1250</v>
      </c>
      <c r="I221" s="128"/>
      <c r="J221" s="128"/>
      <c r="K221" s="187" t="str">
        <f>'ĐẤT PNN'!D221</f>
        <v>Các tuyến đường giao thông không đấu nối trực tiếp và thông ra Đường Hưng Đạo Vương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221" s="187"/>
      <c r="M221" s="187"/>
      <c r="N221" s="130">
        <f t="shared" si="369"/>
        <v>200</v>
      </c>
      <c r="O221" s="130">
        <f t="shared" si="370"/>
        <v>190</v>
      </c>
      <c r="P221" s="130">
        <v>440</v>
      </c>
      <c r="Q221" s="130">
        <v>420</v>
      </c>
      <c r="R221" s="119">
        <v>1.0900000000000001</v>
      </c>
      <c r="S221" s="136">
        <f t="shared" si="371"/>
        <v>250</v>
      </c>
      <c r="T221" s="136">
        <f t="shared" si="372"/>
        <v>220</v>
      </c>
      <c r="U221" s="136">
        <f t="shared" si="373"/>
        <v>200</v>
      </c>
      <c r="V221" s="136">
        <f t="shared" si="374"/>
        <v>180</v>
      </c>
      <c r="W221" s="132">
        <f t="shared" si="338"/>
        <v>830</v>
      </c>
      <c r="X221" s="132">
        <f t="shared" si="339"/>
        <v>550</v>
      </c>
      <c r="Y221" s="132">
        <f t="shared" si="340"/>
        <v>440</v>
      </c>
      <c r="Z221" s="132">
        <f t="shared" si="341"/>
        <v>320</v>
      </c>
      <c r="AA221" s="133">
        <f>'ĐẤT PNN'!U221</f>
        <v>1</v>
      </c>
      <c r="AB221" s="137">
        <f t="shared" si="375"/>
        <v>230</v>
      </c>
      <c r="AC221" s="137">
        <f t="shared" si="376"/>
        <v>210</v>
      </c>
      <c r="AD221" s="137">
        <f t="shared" si="377"/>
        <v>190</v>
      </c>
      <c r="AE221" s="137">
        <f t="shared" si="378"/>
        <v>170</v>
      </c>
      <c r="AF221" s="132">
        <f t="shared" si="342"/>
        <v>770</v>
      </c>
      <c r="AG221" s="132">
        <f t="shared" si="343"/>
        <v>530</v>
      </c>
      <c r="AH221" s="132">
        <f t="shared" si="344"/>
        <v>420</v>
      </c>
      <c r="AI221" s="132">
        <f t="shared" si="345"/>
        <v>310</v>
      </c>
      <c r="AJ221" s="135">
        <f>'ĐẤT PNN'!I221-'ĐẤT NN'!P221</f>
        <v>1260</v>
      </c>
    </row>
    <row r="222" spans="1:36" ht="96" customHeight="1" x14ac:dyDescent="0.25">
      <c r="A222" s="128">
        <f>'ĐẤT PNN'!A222</f>
        <v>217</v>
      </c>
      <c r="B222" s="128" t="str">
        <f>'ĐẤT PNN'!B222</f>
        <v>VT4*0,8</v>
      </c>
      <c r="C222" s="32" t="str">
        <f t="shared" si="368"/>
        <v>TB64DT</v>
      </c>
      <c r="D222" s="51" t="s">
        <v>358</v>
      </c>
      <c r="E222" s="51" t="s">
        <v>265</v>
      </c>
      <c r="F222" s="51" t="s">
        <v>359</v>
      </c>
      <c r="G222" s="51" t="s">
        <v>353</v>
      </c>
      <c r="H222" s="128" t="str">
        <f t="shared" si="337"/>
        <v>Xã Trảng BomTTTBVị trí 1250</v>
      </c>
      <c r="I222" s="128"/>
      <c r="J222" s="128"/>
      <c r="K222" s="187" t="str">
        <f>'ĐẤT PNN'!D222</f>
        <v>Các tuyến đường giao thông không đấu nối trực tiếp và thông ra Đường Hưng Đạo Vương đoạn từ Đường Hùng Vương đến Đường An Dương Vương có hiện trạng là đường nhựa, bê tông xi măng:
- Có bề rộng từ ≥3m đến &lt;5m, cách đường giao thông &gt;600m.
- Có bề rộng &lt;3m, cách đường giao thông &gt;200m.</v>
      </c>
      <c r="L222" s="187"/>
      <c r="M222" s="187"/>
      <c r="N222" s="130">
        <f t="shared" si="369"/>
        <v>180</v>
      </c>
      <c r="O222" s="130">
        <f t="shared" si="370"/>
        <v>170</v>
      </c>
      <c r="P222" s="130">
        <v>320</v>
      </c>
      <c r="Q222" s="130">
        <v>310</v>
      </c>
      <c r="R222" s="119">
        <v>1.0900000000000001</v>
      </c>
      <c r="S222" s="136">
        <f t="shared" si="371"/>
        <v>250</v>
      </c>
      <c r="T222" s="136">
        <f t="shared" si="372"/>
        <v>220</v>
      </c>
      <c r="U222" s="136">
        <f t="shared" si="373"/>
        <v>200</v>
      </c>
      <c r="V222" s="136">
        <f t="shared" si="374"/>
        <v>180</v>
      </c>
      <c r="W222" s="132">
        <f t="shared" si="338"/>
        <v>830</v>
      </c>
      <c r="X222" s="132">
        <f t="shared" si="339"/>
        <v>550</v>
      </c>
      <c r="Y222" s="132">
        <f t="shared" si="340"/>
        <v>440</v>
      </c>
      <c r="Z222" s="132">
        <f t="shared" si="341"/>
        <v>320</v>
      </c>
      <c r="AA222" s="133">
        <f>'ĐẤT PNN'!U222</f>
        <v>1</v>
      </c>
      <c r="AB222" s="137">
        <f t="shared" si="375"/>
        <v>230</v>
      </c>
      <c r="AC222" s="137">
        <f t="shared" si="376"/>
        <v>210</v>
      </c>
      <c r="AD222" s="137">
        <f t="shared" si="377"/>
        <v>190</v>
      </c>
      <c r="AE222" s="137">
        <f t="shared" si="378"/>
        <v>170</v>
      </c>
      <c r="AF222" s="132">
        <f t="shared" si="342"/>
        <v>770</v>
      </c>
      <c r="AG222" s="132">
        <f t="shared" si="343"/>
        <v>530</v>
      </c>
      <c r="AH222" s="132">
        <f t="shared" si="344"/>
        <v>420</v>
      </c>
      <c r="AI222" s="132">
        <f t="shared" si="345"/>
        <v>310</v>
      </c>
      <c r="AJ222" s="135">
        <f>'ĐẤT PNN'!I222-'ĐẤT NN'!P222</f>
        <v>780</v>
      </c>
    </row>
    <row r="223" spans="1:36" ht="47.25" x14ac:dyDescent="0.25">
      <c r="A223" s="128">
        <f>'ĐẤT PNN'!A223</f>
        <v>218</v>
      </c>
      <c r="B223" s="128" t="str">
        <f>'ĐẤT PNN'!B223</f>
        <v>TB35DT</v>
      </c>
      <c r="C223" s="32" t="str">
        <f>$B$223</f>
        <v>TB35DT</v>
      </c>
      <c r="D223" s="51" t="s">
        <v>351</v>
      </c>
      <c r="E223" s="51" t="s">
        <v>265</v>
      </c>
      <c r="F223" s="51" t="s">
        <v>352</v>
      </c>
      <c r="G223" s="51" t="s">
        <v>353</v>
      </c>
      <c r="H223" s="128" t="str">
        <f t="shared" si="337"/>
        <v>Xã Trảng BomTTTBVị trí 1250</v>
      </c>
      <c r="I223" s="118" t="s">
        <v>341</v>
      </c>
      <c r="J223" s="118" t="s">
        <v>342</v>
      </c>
      <c r="K223" s="129" t="str">
        <f>'ĐẤT PNN'!D223</f>
        <v>Đường Nguyễn Trãi</v>
      </c>
      <c r="L223" s="129" t="str">
        <f>'ĐẤT PNN'!E223</f>
        <v>Đường Hùng Vương</v>
      </c>
      <c r="M223" s="129" t="str">
        <f>'ĐẤT PNN'!F223</f>
        <v>Đường An Dương Vương</v>
      </c>
      <c r="N223" s="130">
        <f>S223</f>
        <v>250</v>
      </c>
      <c r="O223" s="130">
        <f>AB223</f>
        <v>230</v>
      </c>
      <c r="P223" s="130">
        <v>780</v>
      </c>
      <c r="Q223" s="130">
        <v>710</v>
      </c>
      <c r="R223" s="119">
        <v>1.0900000000000001</v>
      </c>
      <c r="S223" s="131">
        <v>250</v>
      </c>
      <c r="T223" s="131">
        <v>220</v>
      </c>
      <c r="U223" s="131">
        <v>200</v>
      </c>
      <c r="V223" s="131">
        <v>180</v>
      </c>
      <c r="W223" s="132">
        <f>ROUND(S223*3.1,-1)</f>
        <v>780</v>
      </c>
      <c r="X223" s="132">
        <f>ROUND(T223*2.2,-1)</f>
        <v>480</v>
      </c>
      <c r="Y223" s="132">
        <f>ROUND(U223*2,-1)</f>
        <v>400</v>
      </c>
      <c r="Z223" s="132">
        <f>ROUND(V223*1.7,-1)</f>
        <v>310</v>
      </c>
      <c r="AA223" s="133">
        <f>'ĐẤT PNN'!U223</f>
        <v>1</v>
      </c>
      <c r="AB223" s="134">
        <v>230</v>
      </c>
      <c r="AC223" s="134">
        <v>210</v>
      </c>
      <c r="AD223" s="134">
        <v>190</v>
      </c>
      <c r="AE223" s="134">
        <v>170</v>
      </c>
      <c r="AF223" s="132">
        <f>ROUND(AB223*3.1,-1)</f>
        <v>710</v>
      </c>
      <c r="AG223" s="132">
        <f>ROUND(AC223*2.2,-1)</f>
        <v>460</v>
      </c>
      <c r="AH223" s="132">
        <f>ROUND(AD223*2,-1)</f>
        <v>380</v>
      </c>
      <c r="AI223" s="132">
        <f>ROUND(AE223*1.7,-1)</f>
        <v>290</v>
      </c>
      <c r="AJ223" s="135">
        <f>'ĐẤT PNN'!I223-'ĐẤT NN'!P223</f>
        <v>4220</v>
      </c>
    </row>
    <row r="224" spans="1:36" ht="96" customHeight="1" x14ac:dyDescent="0.25">
      <c r="A224" s="128">
        <f>'ĐẤT PNN'!A224</f>
        <v>219</v>
      </c>
      <c r="B224" s="128" t="str">
        <f>'ĐẤT PNN'!B224</f>
        <v>VT2</v>
      </c>
      <c r="C224" s="32" t="str">
        <f t="shared" ref="C224:C229" si="379">$B$223</f>
        <v>TB35DT</v>
      </c>
      <c r="D224" s="51" t="s">
        <v>354</v>
      </c>
      <c r="E224" s="51" t="s">
        <v>265</v>
      </c>
      <c r="F224" s="51" t="s">
        <v>355</v>
      </c>
      <c r="G224" s="51" t="s">
        <v>353</v>
      </c>
      <c r="H224" s="128" t="str">
        <f t="shared" si="337"/>
        <v>Xã Trảng BomTTTBVị trí 1250</v>
      </c>
      <c r="I224" s="128"/>
      <c r="J224" s="128"/>
      <c r="K224" s="187" t="str">
        <f>'ĐẤT PNN'!D224</f>
        <v>Các tuyến đường giao thông đấu nối trực tiếp ra Đường Nguyễn Trãi đoạn từ Đường Hùng Vương đến Đường An Dương Vương có hiện trạng là đường nhựa, bê tông xi măng:
- Có bề rộng ≥5m, cách đường giao thông ≤600m.
- Có bề rộng từ ≥3m đến &lt;5m, cách đường giao thông ≤400m.</v>
      </c>
      <c r="L224" s="187"/>
      <c r="M224" s="187"/>
      <c r="N224" s="130">
        <f t="shared" ref="N224:N229" si="380">IF(B224="VT2",T224,IF(B224="VT3",U224,IF(B224="VT2*0,8",T224,IF(B224="VT3*0,8",U224,V224))))</f>
        <v>220</v>
      </c>
      <c r="O224" s="130">
        <f t="shared" ref="O224:O229" si="381">IF(B224="VT2",AC224,IF(B224="VT3",AD224,IF(B224="VT2*0,8",AC224,IF(B224="VT3*0,8",AD224,AE224))))</f>
        <v>210</v>
      </c>
      <c r="P224" s="130">
        <v>550</v>
      </c>
      <c r="Q224" s="130">
        <v>530</v>
      </c>
      <c r="R224" s="119">
        <v>1.0900000000000001</v>
      </c>
      <c r="S224" s="136">
        <f t="shared" ref="S224:S229" si="382">S223</f>
        <v>250</v>
      </c>
      <c r="T224" s="136">
        <f t="shared" ref="T224:T229" si="383">T223</f>
        <v>220</v>
      </c>
      <c r="U224" s="136">
        <f t="shared" ref="U224:U229" si="384">U223</f>
        <v>200</v>
      </c>
      <c r="V224" s="136">
        <f t="shared" ref="V224:V229" si="385">V223</f>
        <v>180</v>
      </c>
      <c r="W224" s="132">
        <f t="shared" si="338"/>
        <v>830</v>
      </c>
      <c r="X224" s="132">
        <f t="shared" si="339"/>
        <v>550</v>
      </c>
      <c r="Y224" s="132">
        <f t="shared" si="340"/>
        <v>440</v>
      </c>
      <c r="Z224" s="132">
        <f t="shared" si="341"/>
        <v>320</v>
      </c>
      <c r="AA224" s="133">
        <f>'ĐẤT PNN'!U224</f>
        <v>1</v>
      </c>
      <c r="AB224" s="137">
        <f t="shared" ref="AB224:AB229" si="386">AB223</f>
        <v>230</v>
      </c>
      <c r="AC224" s="137">
        <f t="shared" ref="AC224:AC229" si="387">AC223</f>
        <v>210</v>
      </c>
      <c r="AD224" s="137">
        <f t="shared" ref="AD224:AD229" si="388">AD223</f>
        <v>190</v>
      </c>
      <c r="AE224" s="137">
        <f t="shared" ref="AE224:AE229" si="389">AE223</f>
        <v>170</v>
      </c>
      <c r="AF224" s="132">
        <f t="shared" si="342"/>
        <v>770</v>
      </c>
      <c r="AG224" s="132">
        <f t="shared" si="343"/>
        <v>530</v>
      </c>
      <c r="AH224" s="132">
        <f t="shared" si="344"/>
        <v>420</v>
      </c>
      <c r="AI224" s="132">
        <f t="shared" si="345"/>
        <v>310</v>
      </c>
      <c r="AJ224" s="135">
        <f>'ĐẤT PNN'!I224-'ĐẤT NN'!P224</f>
        <v>2250</v>
      </c>
    </row>
    <row r="225" spans="1:36" ht="96" customHeight="1" x14ac:dyDescent="0.25">
      <c r="A225" s="128">
        <f>'ĐẤT PNN'!A225</f>
        <v>220</v>
      </c>
      <c r="B225" s="128" t="str">
        <f>'ĐẤT PNN'!B225</f>
        <v>VT3</v>
      </c>
      <c r="C225" s="32" t="str">
        <f t="shared" si="379"/>
        <v>TB35DT</v>
      </c>
      <c r="D225" s="51" t="s">
        <v>356</v>
      </c>
      <c r="E225" s="51" t="s">
        <v>265</v>
      </c>
      <c r="F225" s="51" t="s">
        <v>357</v>
      </c>
      <c r="G225" s="51" t="s">
        <v>353</v>
      </c>
      <c r="H225" s="128" t="str">
        <f t="shared" si="337"/>
        <v>Xã Trảng BomTTTBVị trí 1250</v>
      </c>
      <c r="I225" s="128"/>
      <c r="J225" s="128"/>
      <c r="K225" s="187" t="str">
        <f>'ĐẤT PNN'!D225</f>
        <v>Các tuyến đường giao thông đấu nối trực tiếp ra Đường Nguyễn Trãi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225" s="187"/>
      <c r="M225" s="187"/>
      <c r="N225" s="130">
        <f t="shared" si="380"/>
        <v>200</v>
      </c>
      <c r="O225" s="130">
        <f t="shared" si="381"/>
        <v>190</v>
      </c>
      <c r="P225" s="130">
        <v>440</v>
      </c>
      <c r="Q225" s="130">
        <v>420</v>
      </c>
      <c r="R225" s="119">
        <v>1.0900000000000001</v>
      </c>
      <c r="S225" s="136">
        <f t="shared" si="382"/>
        <v>250</v>
      </c>
      <c r="T225" s="136">
        <f t="shared" si="383"/>
        <v>220</v>
      </c>
      <c r="U225" s="136">
        <f t="shared" si="384"/>
        <v>200</v>
      </c>
      <c r="V225" s="136">
        <f t="shared" si="385"/>
        <v>180</v>
      </c>
      <c r="W225" s="132">
        <f t="shared" si="338"/>
        <v>830</v>
      </c>
      <c r="X225" s="132">
        <f t="shared" si="339"/>
        <v>550</v>
      </c>
      <c r="Y225" s="132">
        <f t="shared" si="340"/>
        <v>440</v>
      </c>
      <c r="Z225" s="132">
        <f t="shared" si="341"/>
        <v>320</v>
      </c>
      <c r="AA225" s="133">
        <f>'ĐẤT PNN'!U225</f>
        <v>1</v>
      </c>
      <c r="AB225" s="137">
        <f t="shared" si="386"/>
        <v>230</v>
      </c>
      <c r="AC225" s="137">
        <f t="shared" si="387"/>
        <v>210</v>
      </c>
      <c r="AD225" s="137">
        <f t="shared" si="388"/>
        <v>190</v>
      </c>
      <c r="AE225" s="137">
        <f t="shared" si="389"/>
        <v>170</v>
      </c>
      <c r="AF225" s="132">
        <f t="shared" si="342"/>
        <v>770</v>
      </c>
      <c r="AG225" s="132">
        <f t="shared" si="343"/>
        <v>530</v>
      </c>
      <c r="AH225" s="132">
        <f t="shared" si="344"/>
        <v>420</v>
      </c>
      <c r="AI225" s="132">
        <f t="shared" si="345"/>
        <v>310</v>
      </c>
      <c r="AJ225" s="135">
        <f>'ĐẤT PNN'!I225-'ĐẤT NN'!P225</f>
        <v>1460</v>
      </c>
    </row>
    <row r="226" spans="1:36" ht="96" customHeight="1" x14ac:dyDescent="0.25">
      <c r="A226" s="128">
        <f>'ĐẤT PNN'!A226</f>
        <v>221</v>
      </c>
      <c r="B226" s="128" t="str">
        <f>'ĐẤT PNN'!B226</f>
        <v>VT4</v>
      </c>
      <c r="C226" s="32" t="str">
        <f t="shared" si="379"/>
        <v>TB35DT</v>
      </c>
      <c r="D226" s="51" t="s">
        <v>358</v>
      </c>
      <c r="E226" s="51" t="s">
        <v>265</v>
      </c>
      <c r="F226" s="51" t="s">
        <v>359</v>
      </c>
      <c r="G226" s="51" t="s">
        <v>353</v>
      </c>
      <c r="H226" s="128" t="str">
        <f t="shared" si="337"/>
        <v>Xã Trảng BomTTTBVị trí 1250</v>
      </c>
      <c r="I226" s="128"/>
      <c r="J226" s="128"/>
      <c r="K226" s="187" t="str">
        <f>'ĐẤT PNN'!D226</f>
        <v>Các tuyến đường giao thông đấu nối trực tiếp ra Đường Nguyễn Trãi đoạn từ Đường Hùng Vương đến Đường An Dương Vương có hiện trạng là đường nhựa, bê tông xi măng:
- Có bề rộng từ ≥3m đến &lt;5m, cách đường giao thông &gt;600m.
- Có bề rộng &lt;3m, cách đường giao thông &gt;200m.</v>
      </c>
      <c r="L226" s="187"/>
      <c r="M226" s="187"/>
      <c r="N226" s="130">
        <f t="shared" si="380"/>
        <v>180</v>
      </c>
      <c r="O226" s="130">
        <f t="shared" si="381"/>
        <v>170</v>
      </c>
      <c r="P226" s="130">
        <v>320</v>
      </c>
      <c r="Q226" s="130">
        <v>310</v>
      </c>
      <c r="R226" s="119">
        <v>1.0900000000000001</v>
      </c>
      <c r="S226" s="136">
        <f t="shared" si="382"/>
        <v>250</v>
      </c>
      <c r="T226" s="136">
        <f t="shared" si="383"/>
        <v>220</v>
      </c>
      <c r="U226" s="136">
        <f t="shared" si="384"/>
        <v>200</v>
      </c>
      <c r="V226" s="136">
        <f t="shared" si="385"/>
        <v>180</v>
      </c>
      <c r="W226" s="132">
        <f t="shared" si="338"/>
        <v>830</v>
      </c>
      <c r="X226" s="132">
        <f t="shared" si="339"/>
        <v>550</v>
      </c>
      <c r="Y226" s="132">
        <f t="shared" si="340"/>
        <v>440</v>
      </c>
      <c r="Z226" s="132">
        <f t="shared" si="341"/>
        <v>320</v>
      </c>
      <c r="AA226" s="133">
        <f>'ĐẤT PNN'!U226</f>
        <v>1</v>
      </c>
      <c r="AB226" s="137">
        <f t="shared" si="386"/>
        <v>230</v>
      </c>
      <c r="AC226" s="137">
        <f t="shared" si="387"/>
        <v>210</v>
      </c>
      <c r="AD226" s="137">
        <f t="shared" si="388"/>
        <v>190</v>
      </c>
      <c r="AE226" s="137">
        <f t="shared" si="389"/>
        <v>170</v>
      </c>
      <c r="AF226" s="132">
        <f t="shared" si="342"/>
        <v>770</v>
      </c>
      <c r="AG226" s="132">
        <f t="shared" si="343"/>
        <v>530</v>
      </c>
      <c r="AH226" s="132">
        <f t="shared" si="344"/>
        <v>420</v>
      </c>
      <c r="AI226" s="132">
        <f t="shared" si="345"/>
        <v>310</v>
      </c>
      <c r="AJ226" s="135">
        <f>'ĐẤT PNN'!I226-'ĐẤT NN'!P226</f>
        <v>880</v>
      </c>
    </row>
    <row r="227" spans="1:36" ht="96" customHeight="1" x14ac:dyDescent="0.25">
      <c r="A227" s="128">
        <f>'ĐẤT PNN'!A227</f>
        <v>222</v>
      </c>
      <c r="B227" s="128" t="str">
        <f>'ĐẤT PNN'!B227</f>
        <v>VT2*0,8</v>
      </c>
      <c r="C227" s="32" t="str">
        <f t="shared" si="379"/>
        <v>TB35DT</v>
      </c>
      <c r="D227" s="51" t="s">
        <v>354</v>
      </c>
      <c r="E227" s="51" t="s">
        <v>265</v>
      </c>
      <c r="F227" s="51" t="s">
        <v>355</v>
      </c>
      <c r="G227" s="51" t="s">
        <v>353</v>
      </c>
      <c r="H227" s="128" t="str">
        <f t="shared" si="337"/>
        <v>Xã Trảng BomTTTBVị trí 1250</v>
      </c>
      <c r="I227" s="128"/>
      <c r="J227" s="128"/>
      <c r="K227" s="187" t="str">
        <f>'ĐẤT PNN'!D227</f>
        <v>Các tuyến đường giao thông không đấu nối trực tiếp và thông ra Đường Nguyễn Trãi đoạn từ Đường Hùng Vương đến Đường An Dương Vương có hiện trạng là đường nhựa, bê tông xi măng:
- Có bề rộng ≥5m, cách đường giao thông ≤600m.
- Có bề rộng từ ≥3m đến &lt;5m, cách đường giao thông ≤400m.</v>
      </c>
      <c r="L227" s="187"/>
      <c r="M227" s="187"/>
      <c r="N227" s="130">
        <f t="shared" si="380"/>
        <v>220</v>
      </c>
      <c r="O227" s="130">
        <f t="shared" si="381"/>
        <v>210</v>
      </c>
      <c r="P227" s="130">
        <v>550</v>
      </c>
      <c r="Q227" s="130">
        <v>530</v>
      </c>
      <c r="R227" s="119">
        <v>1.0900000000000001</v>
      </c>
      <c r="S227" s="136">
        <f t="shared" si="382"/>
        <v>250</v>
      </c>
      <c r="T227" s="136">
        <f t="shared" si="383"/>
        <v>220</v>
      </c>
      <c r="U227" s="136">
        <f t="shared" si="384"/>
        <v>200</v>
      </c>
      <c r="V227" s="136">
        <f t="shared" si="385"/>
        <v>180</v>
      </c>
      <c r="W227" s="132">
        <f t="shared" si="338"/>
        <v>830</v>
      </c>
      <c r="X227" s="132">
        <f t="shared" si="339"/>
        <v>550</v>
      </c>
      <c r="Y227" s="132">
        <f t="shared" si="340"/>
        <v>440</v>
      </c>
      <c r="Z227" s="132">
        <f t="shared" si="341"/>
        <v>320</v>
      </c>
      <c r="AA227" s="133">
        <f>'ĐẤT PNN'!U227</f>
        <v>1</v>
      </c>
      <c r="AB227" s="137">
        <f t="shared" si="386"/>
        <v>230</v>
      </c>
      <c r="AC227" s="137">
        <f t="shared" si="387"/>
        <v>210</v>
      </c>
      <c r="AD227" s="137">
        <f t="shared" si="388"/>
        <v>190</v>
      </c>
      <c r="AE227" s="137">
        <f t="shared" si="389"/>
        <v>170</v>
      </c>
      <c r="AF227" s="132">
        <f t="shared" si="342"/>
        <v>770</v>
      </c>
      <c r="AG227" s="132">
        <f t="shared" si="343"/>
        <v>530</v>
      </c>
      <c r="AH227" s="132">
        <f t="shared" si="344"/>
        <v>420</v>
      </c>
      <c r="AI227" s="132">
        <f t="shared" si="345"/>
        <v>310</v>
      </c>
      <c r="AJ227" s="135">
        <f>'ĐẤT PNN'!I227-'ĐẤT NN'!P227</f>
        <v>1950</v>
      </c>
    </row>
    <row r="228" spans="1:36" ht="96" customHeight="1" x14ac:dyDescent="0.25">
      <c r="A228" s="128">
        <f>'ĐẤT PNN'!A228</f>
        <v>223</v>
      </c>
      <c r="B228" s="128" t="str">
        <f>'ĐẤT PNN'!B228</f>
        <v>VT3*0,8</v>
      </c>
      <c r="C228" s="32" t="str">
        <f t="shared" si="379"/>
        <v>TB35DT</v>
      </c>
      <c r="D228" s="51" t="s">
        <v>356</v>
      </c>
      <c r="E228" s="51" t="s">
        <v>265</v>
      </c>
      <c r="F228" s="51" t="s">
        <v>357</v>
      </c>
      <c r="G228" s="51" t="s">
        <v>353</v>
      </c>
      <c r="H228" s="128" t="str">
        <f t="shared" si="337"/>
        <v>Xã Trảng BomTTTBVị trí 1250</v>
      </c>
      <c r="I228" s="128"/>
      <c r="J228" s="128"/>
      <c r="K228" s="187" t="str">
        <f>'ĐẤT PNN'!D228</f>
        <v>Các tuyến đường giao thông không đấu nối trực tiếp và thông ra Đường Nguyễn Trãi đoạn từ Đường Hùng Vương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228" s="187"/>
      <c r="M228" s="187"/>
      <c r="N228" s="130">
        <f t="shared" si="380"/>
        <v>200</v>
      </c>
      <c r="O228" s="130">
        <f t="shared" si="381"/>
        <v>190</v>
      </c>
      <c r="P228" s="130">
        <v>440</v>
      </c>
      <c r="Q228" s="130">
        <v>420</v>
      </c>
      <c r="R228" s="119">
        <v>1.0900000000000001</v>
      </c>
      <c r="S228" s="136">
        <f t="shared" si="382"/>
        <v>250</v>
      </c>
      <c r="T228" s="136">
        <f t="shared" si="383"/>
        <v>220</v>
      </c>
      <c r="U228" s="136">
        <f t="shared" si="384"/>
        <v>200</v>
      </c>
      <c r="V228" s="136">
        <f t="shared" si="385"/>
        <v>180</v>
      </c>
      <c r="W228" s="132">
        <f t="shared" si="338"/>
        <v>830</v>
      </c>
      <c r="X228" s="132">
        <f t="shared" si="339"/>
        <v>550</v>
      </c>
      <c r="Y228" s="132">
        <f t="shared" si="340"/>
        <v>440</v>
      </c>
      <c r="Z228" s="132">
        <f t="shared" si="341"/>
        <v>320</v>
      </c>
      <c r="AA228" s="133">
        <f>'ĐẤT PNN'!U228</f>
        <v>1</v>
      </c>
      <c r="AB228" s="137">
        <f t="shared" si="386"/>
        <v>230</v>
      </c>
      <c r="AC228" s="137">
        <f t="shared" si="387"/>
        <v>210</v>
      </c>
      <c r="AD228" s="137">
        <f t="shared" si="388"/>
        <v>190</v>
      </c>
      <c r="AE228" s="137">
        <f t="shared" si="389"/>
        <v>170</v>
      </c>
      <c r="AF228" s="132">
        <f t="shared" si="342"/>
        <v>770</v>
      </c>
      <c r="AG228" s="132">
        <f t="shared" si="343"/>
        <v>530</v>
      </c>
      <c r="AH228" s="132">
        <f t="shared" si="344"/>
        <v>420</v>
      </c>
      <c r="AI228" s="132">
        <f t="shared" si="345"/>
        <v>310</v>
      </c>
      <c r="AJ228" s="135">
        <f>'ĐẤT PNN'!I228-'ĐẤT NN'!P228</f>
        <v>1260</v>
      </c>
    </row>
    <row r="229" spans="1:36" ht="96" customHeight="1" x14ac:dyDescent="0.25">
      <c r="A229" s="128">
        <f>'ĐẤT PNN'!A229</f>
        <v>224</v>
      </c>
      <c r="B229" s="128" t="str">
        <f>'ĐẤT PNN'!B229</f>
        <v>VT4*0,8</v>
      </c>
      <c r="C229" s="32" t="str">
        <f t="shared" si="379"/>
        <v>TB35DT</v>
      </c>
      <c r="D229" s="51" t="s">
        <v>358</v>
      </c>
      <c r="E229" s="51" t="s">
        <v>265</v>
      </c>
      <c r="F229" s="51" t="s">
        <v>359</v>
      </c>
      <c r="G229" s="51" t="s">
        <v>353</v>
      </c>
      <c r="H229" s="128" t="str">
        <f t="shared" si="337"/>
        <v>Xã Trảng BomTTTBVị trí 1250</v>
      </c>
      <c r="I229" s="128"/>
      <c r="J229" s="128"/>
      <c r="K229" s="187" t="str">
        <f>'ĐẤT PNN'!D229</f>
        <v>Các tuyến đường giao thông không đấu nối trực tiếp và thông ra Đường Nguyễn Trãi đoạn từ Đường Hùng Vương đến Đường An Dương Vương có hiện trạng là đường nhựa, bê tông xi măng:
- Có bề rộng từ ≥3m đến &lt;5m, cách đường giao thông &gt;600m.
- Có bề rộng &lt;3m, cách đường giao thông &gt;200m.</v>
      </c>
      <c r="L229" s="187"/>
      <c r="M229" s="187"/>
      <c r="N229" s="130">
        <f t="shared" si="380"/>
        <v>180</v>
      </c>
      <c r="O229" s="130">
        <f t="shared" si="381"/>
        <v>170</v>
      </c>
      <c r="P229" s="130">
        <v>320</v>
      </c>
      <c r="Q229" s="130">
        <v>310</v>
      </c>
      <c r="R229" s="119">
        <v>1.0900000000000001</v>
      </c>
      <c r="S229" s="136">
        <f t="shared" si="382"/>
        <v>250</v>
      </c>
      <c r="T229" s="136">
        <f t="shared" si="383"/>
        <v>220</v>
      </c>
      <c r="U229" s="136">
        <f t="shared" si="384"/>
        <v>200</v>
      </c>
      <c r="V229" s="136">
        <f t="shared" si="385"/>
        <v>180</v>
      </c>
      <c r="W229" s="132">
        <f t="shared" si="338"/>
        <v>830</v>
      </c>
      <c r="X229" s="132">
        <f t="shared" si="339"/>
        <v>550</v>
      </c>
      <c r="Y229" s="132">
        <f t="shared" si="340"/>
        <v>440</v>
      </c>
      <c r="Z229" s="132">
        <f t="shared" si="341"/>
        <v>320</v>
      </c>
      <c r="AA229" s="133">
        <f>'ĐẤT PNN'!U229</f>
        <v>1</v>
      </c>
      <c r="AB229" s="137">
        <f t="shared" si="386"/>
        <v>230</v>
      </c>
      <c r="AC229" s="137">
        <f t="shared" si="387"/>
        <v>210</v>
      </c>
      <c r="AD229" s="137">
        <f t="shared" si="388"/>
        <v>190</v>
      </c>
      <c r="AE229" s="137">
        <f t="shared" si="389"/>
        <v>170</v>
      </c>
      <c r="AF229" s="132">
        <f t="shared" si="342"/>
        <v>770</v>
      </c>
      <c r="AG229" s="132">
        <f t="shared" si="343"/>
        <v>530</v>
      </c>
      <c r="AH229" s="132">
        <f t="shared" si="344"/>
        <v>420</v>
      </c>
      <c r="AI229" s="132">
        <f t="shared" si="345"/>
        <v>310</v>
      </c>
      <c r="AJ229" s="135">
        <f>'ĐẤT PNN'!I229-'ĐẤT NN'!P229</f>
        <v>780</v>
      </c>
    </row>
    <row r="230" spans="1:36" ht="47.25" x14ac:dyDescent="0.25">
      <c r="A230" s="128">
        <f>'ĐẤT PNN'!A230</f>
        <v>225</v>
      </c>
      <c r="B230" s="128" t="str">
        <f>'ĐẤT PNN'!B230</f>
        <v>TB21DT</v>
      </c>
      <c r="C230" s="32" t="str">
        <f>$B$230</f>
        <v>TB21DT</v>
      </c>
      <c r="D230" s="51" t="s">
        <v>351</v>
      </c>
      <c r="E230" s="51" t="s">
        <v>265</v>
      </c>
      <c r="F230" s="51" t="s">
        <v>352</v>
      </c>
      <c r="G230" s="51" t="s">
        <v>353</v>
      </c>
      <c r="H230" s="128" t="str">
        <f t="shared" si="337"/>
        <v>Xã Trảng BomTTTBVị trí 1250</v>
      </c>
      <c r="I230" s="118" t="s">
        <v>341</v>
      </c>
      <c r="J230" s="118" t="s">
        <v>342</v>
      </c>
      <c r="K230" s="129" t="str">
        <f>'ĐẤT PNN'!D230</f>
        <v>Đường Lê Lợi</v>
      </c>
      <c r="L230" s="129" t="str">
        <f>'ĐẤT PNN'!E230</f>
        <v>Đường Nguyễn Hữu Cảnh</v>
      </c>
      <c r="M230" s="129" t="str">
        <f>'ĐẤT PNN'!F230</f>
        <v>Đường An Dương Vương</v>
      </c>
      <c r="N230" s="130">
        <f>S230</f>
        <v>250</v>
      </c>
      <c r="O230" s="130">
        <f>AB230</f>
        <v>230</v>
      </c>
      <c r="P230" s="130">
        <v>780</v>
      </c>
      <c r="Q230" s="130">
        <v>710</v>
      </c>
      <c r="R230" s="119">
        <v>1.1000000000000001</v>
      </c>
      <c r="S230" s="131">
        <v>250</v>
      </c>
      <c r="T230" s="131">
        <v>220</v>
      </c>
      <c r="U230" s="131">
        <v>200</v>
      </c>
      <c r="V230" s="131">
        <v>180</v>
      </c>
      <c r="W230" s="132">
        <f>ROUND(S230*3.1,-1)</f>
        <v>780</v>
      </c>
      <c r="X230" s="132">
        <f>ROUND(T230*2.2,-1)</f>
        <v>480</v>
      </c>
      <c r="Y230" s="132">
        <f>ROUND(U230*2,-1)</f>
        <v>400</v>
      </c>
      <c r="Z230" s="132">
        <f>ROUND(V230*1.7,-1)</f>
        <v>310</v>
      </c>
      <c r="AA230" s="133">
        <f>'ĐẤT PNN'!U230</f>
        <v>1</v>
      </c>
      <c r="AB230" s="134">
        <v>230</v>
      </c>
      <c r="AC230" s="134">
        <v>210</v>
      </c>
      <c r="AD230" s="134">
        <v>190</v>
      </c>
      <c r="AE230" s="134">
        <v>170</v>
      </c>
      <c r="AF230" s="132">
        <f>ROUND(AB230*3.1,-1)</f>
        <v>710</v>
      </c>
      <c r="AG230" s="132">
        <f>ROUND(AC230*2.2,-1)</f>
        <v>460</v>
      </c>
      <c r="AH230" s="132">
        <f>ROUND(AD230*2,-1)</f>
        <v>380</v>
      </c>
      <c r="AI230" s="132">
        <f>ROUND(AE230*1.7,-1)</f>
        <v>290</v>
      </c>
      <c r="AJ230" s="135">
        <f>'ĐẤT PNN'!I230-'ĐẤT NN'!P230</f>
        <v>5420</v>
      </c>
    </row>
    <row r="231" spans="1:36" ht="96" customHeight="1" x14ac:dyDescent="0.25">
      <c r="A231" s="128">
        <f>'ĐẤT PNN'!A231</f>
        <v>226</v>
      </c>
      <c r="B231" s="128" t="str">
        <f>'ĐẤT PNN'!B231</f>
        <v>VT2</v>
      </c>
      <c r="C231" s="32" t="str">
        <f t="shared" ref="C231:C236" si="390">$B$230</f>
        <v>TB21DT</v>
      </c>
      <c r="D231" s="51" t="s">
        <v>354</v>
      </c>
      <c r="E231" s="51" t="s">
        <v>265</v>
      </c>
      <c r="F231" s="51" t="s">
        <v>355</v>
      </c>
      <c r="G231" s="51" t="s">
        <v>353</v>
      </c>
      <c r="H231" s="128" t="str">
        <f t="shared" si="337"/>
        <v>Xã Trảng BomTTTBVị trí 1250</v>
      </c>
      <c r="I231" s="128"/>
      <c r="J231" s="128"/>
      <c r="K231" s="187" t="str">
        <f>'ĐẤT PNN'!D231</f>
        <v>Các tuyến đường giao thông đấu nối trực tiếp ra Đường Lê Lợi đoạn từ Đường Nguyễn Hữu Cảnh đến Đường An Dương Vương có hiện trạng là đường nhựa, bê tông xi măng:
- Có bề rộng ≥5m, cách đường giao thông ≤600m.
- Có bề rộng từ ≥3m đến &lt;5m, cách đường giao thông ≤400m.</v>
      </c>
      <c r="L231" s="187"/>
      <c r="M231" s="187"/>
      <c r="N231" s="130">
        <f t="shared" ref="N231:N236" si="391">IF(B231="VT2",T231,IF(B231="VT3",U231,IF(B231="VT2*0,8",T231,IF(B231="VT3*0,8",U231,V231))))</f>
        <v>220</v>
      </c>
      <c r="O231" s="130">
        <f t="shared" ref="O231:O236" si="392">IF(B231="VT2",AC231,IF(B231="VT3",AD231,IF(B231="VT2*0,8",AC231,IF(B231="VT3*0,8",AD231,AE231))))</f>
        <v>210</v>
      </c>
      <c r="P231" s="130">
        <v>550</v>
      </c>
      <c r="Q231" s="130">
        <v>530</v>
      </c>
      <c r="R231" s="119">
        <v>1.1000000000000001</v>
      </c>
      <c r="S231" s="136">
        <f t="shared" ref="S231:S236" si="393">S230</f>
        <v>250</v>
      </c>
      <c r="T231" s="136">
        <f t="shared" ref="T231:T236" si="394">T230</f>
        <v>220</v>
      </c>
      <c r="U231" s="136">
        <f t="shared" ref="U231:U236" si="395">U230</f>
        <v>200</v>
      </c>
      <c r="V231" s="136">
        <f t="shared" ref="V231:V236" si="396">V230</f>
        <v>180</v>
      </c>
      <c r="W231" s="132">
        <f t="shared" si="338"/>
        <v>830</v>
      </c>
      <c r="X231" s="132">
        <f t="shared" si="339"/>
        <v>550</v>
      </c>
      <c r="Y231" s="132">
        <f t="shared" si="340"/>
        <v>440</v>
      </c>
      <c r="Z231" s="132">
        <f t="shared" si="341"/>
        <v>320</v>
      </c>
      <c r="AA231" s="133">
        <f>'ĐẤT PNN'!U231</f>
        <v>1</v>
      </c>
      <c r="AB231" s="137">
        <f t="shared" ref="AB231:AB236" si="397">AB230</f>
        <v>230</v>
      </c>
      <c r="AC231" s="137">
        <f t="shared" ref="AC231:AC236" si="398">AC230</f>
        <v>210</v>
      </c>
      <c r="AD231" s="137">
        <f t="shared" ref="AD231:AD236" si="399">AD230</f>
        <v>190</v>
      </c>
      <c r="AE231" s="137">
        <f t="shared" ref="AE231:AE236" si="400">AE230</f>
        <v>170</v>
      </c>
      <c r="AF231" s="132">
        <f t="shared" si="342"/>
        <v>770</v>
      </c>
      <c r="AG231" s="132">
        <f t="shared" si="343"/>
        <v>530</v>
      </c>
      <c r="AH231" s="132">
        <f t="shared" si="344"/>
        <v>420</v>
      </c>
      <c r="AI231" s="132">
        <f t="shared" si="345"/>
        <v>310</v>
      </c>
      <c r="AJ231" s="135">
        <f>'ĐẤT PNN'!I231-'ĐẤT NN'!P231</f>
        <v>2450</v>
      </c>
    </row>
    <row r="232" spans="1:36" ht="96" customHeight="1" x14ac:dyDescent="0.25">
      <c r="A232" s="128">
        <f>'ĐẤT PNN'!A232</f>
        <v>227</v>
      </c>
      <c r="B232" s="128" t="str">
        <f>'ĐẤT PNN'!B232</f>
        <v>VT3</v>
      </c>
      <c r="C232" s="32" t="str">
        <f t="shared" si="390"/>
        <v>TB21DT</v>
      </c>
      <c r="D232" s="51" t="s">
        <v>356</v>
      </c>
      <c r="E232" s="51" t="s">
        <v>265</v>
      </c>
      <c r="F232" s="51" t="s">
        <v>357</v>
      </c>
      <c r="G232" s="51" t="s">
        <v>353</v>
      </c>
      <c r="H232" s="128" t="str">
        <f t="shared" si="337"/>
        <v>Xã Trảng BomTTTBVị trí 1250</v>
      </c>
      <c r="I232" s="128"/>
      <c r="J232" s="128"/>
      <c r="K232" s="187" t="str">
        <f>'ĐẤT PNN'!D232</f>
        <v>Các tuyến đường giao thông đấu nối trực tiếp ra Đường Lê Lợi đoạn từ Đường Nguyễn Hữu Cảnh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232" s="187"/>
      <c r="M232" s="187"/>
      <c r="N232" s="130">
        <f t="shared" si="391"/>
        <v>200</v>
      </c>
      <c r="O232" s="130">
        <f t="shared" si="392"/>
        <v>190</v>
      </c>
      <c r="P232" s="130">
        <v>440</v>
      </c>
      <c r="Q232" s="130">
        <v>420</v>
      </c>
      <c r="R232" s="119">
        <v>1.1000000000000001</v>
      </c>
      <c r="S232" s="136">
        <f t="shared" si="393"/>
        <v>250</v>
      </c>
      <c r="T232" s="136">
        <f t="shared" si="394"/>
        <v>220</v>
      </c>
      <c r="U232" s="136">
        <f t="shared" si="395"/>
        <v>200</v>
      </c>
      <c r="V232" s="136">
        <f t="shared" si="396"/>
        <v>180</v>
      </c>
      <c r="W232" s="132">
        <f t="shared" si="338"/>
        <v>830</v>
      </c>
      <c r="X232" s="132">
        <f t="shared" si="339"/>
        <v>550</v>
      </c>
      <c r="Y232" s="132">
        <f t="shared" si="340"/>
        <v>440</v>
      </c>
      <c r="Z232" s="132">
        <f t="shared" si="341"/>
        <v>320</v>
      </c>
      <c r="AA232" s="133">
        <f>'ĐẤT PNN'!U232</f>
        <v>1</v>
      </c>
      <c r="AB232" s="137">
        <f t="shared" si="397"/>
        <v>230</v>
      </c>
      <c r="AC232" s="137">
        <f t="shared" si="398"/>
        <v>210</v>
      </c>
      <c r="AD232" s="137">
        <f t="shared" si="399"/>
        <v>190</v>
      </c>
      <c r="AE232" s="137">
        <f t="shared" si="400"/>
        <v>170</v>
      </c>
      <c r="AF232" s="132">
        <f t="shared" si="342"/>
        <v>770</v>
      </c>
      <c r="AG232" s="132">
        <f t="shared" si="343"/>
        <v>530</v>
      </c>
      <c r="AH232" s="132">
        <f t="shared" si="344"/>
        <v>420</v>
      </c>
      <c r="AI232" s="132">
        <f t="shared" si="345"/>
        <v>310</v>
      </c>
      <c r="AJ232" s="135">
        <f>'ĐẤT PNN'!I232-'ĐẤT NN'!P232</f>
        <v>1560</v>
      </c>
    </row>
    <row r="233" spans="1:36" ht="96" customHeight="1" x14ac:dyDescent="0.25">
      <c r="A233" s="128">
        <f>'ĐẤT PNN'!A233</f>
        <v>228</v>
      </c>
      <c r="B233" s="128" t="str">
        <f>'ĐẤT PNN'!B233</f>
        <v>VT4</v>
      </c>
      <c r="C233" s="32" t="str">
        <f t="shared" si="390"/>
        <v>TB21DT</v>
      </c>
      <c r="D233" s="51" t="s">
        <v>358</v>
      </c>
      <c r="E233" s="51" t="s">
        <v>265</v>
      </c>
      <c r="F233" s="51" t="s">
        <v>359</v>
      </c>
      <c r="G233" s="51" t="s">
        <v>353</v>
      </c>
      <c r="H233" s="128" t="str">
        <f t="shared" si="337"/>
        <v>Xã Trảng BomTTTBVị trí 1250</v>
      </c>
      <c r="I233" s="128"/>
      <c r="J233" s="128"/>
      <c r="K233" s="187" t="str">
        <f>'ĐẤT PNN'!D233</f>
        <v>Các tuyến đường giao thông đấu nối trực tiếp ra Đường Lê Lợi đoạn từ Đường Nguyễn Hữu Cảnh đến Đường An Dương Vương có hiện trạng là đường nhựa, bê tông xi măng:
- Có bề rộng từ ≥3m đến &lt;5m, cách đường giao thông &gt;600m.
- Có bề rộng &lt;3m, cách đường giao thông &gt;200m.</v>
      </c>
      <c r="L233" s="187"/>
      <c r="M233" s="187"/>
      <c r="N233" s="130">
        <f t="shared" si="391"/>
        <v>180</v>
      </c>
      <c r="O233" s="130">
        <f t="shared" si="392"/>
        <v>170</v>
      </c>
      <c r="P233" s="130">
        <v>320</v>
      </c>
      <c r="Q233" s="130">
        <v>310</v>
      </c>
      <c r="R233" s="119">
        <v>1.1000000000000001</v>
      </c>
      <c r="S233" s="136">
        <f t="shared" si="393"/>
        <v>250</v>
      </c>
      <c r="T233" s="136">
        <f t="shared" si="394"/>
        <v>220</v>
      </c>
      <c r="U233" s="136">
        <f t="shared" si="395"/>
        <v>200</v>
      </c>
      <c r="V233" s="136">
        <f t="shared" si="396"/>
        <v>180</v>
      </c>
      <c r="W233" s="132">
        <f t="shared" si="338"/>
        <v>830</v>
      </c>
      <c r="X233" s="132">
        <f t="shared" si="339"/>
        <v>550</v>
      </c>
      <c r="Y233" s="132">
        <f t="shared" si="340"/>
        <v>440</v>
      </c>
      <c r="Z233" s="132">
        <f t="shared" si="341"/>
        <v>320</v>
      </c>
      <c r="AA233" s="133">
        <f>'ĐẤT PNN'!U233</f>
        <v>1</v>
      </c>
      <c r="AB233" s="137">
        <f t="shared" si="397"/>
        <v>230</v>
      </c>
      <c r="AC233" s="137">
        <f t="shared" si="398"/>
        <v>210</v>
      </c>
      <c r="AD233" s="137">
        <f t="shared" si="399"/>
        <v>190</v>
      </c>
      <c r="AE233" s="137">
        <f t="shared" si="400"/>
        <v>170</v>
      </c>
      <c r="AF233" s="132">
        <f t="shared" si="342"/>
        <v>770</v>
      </c>
      <c r="AG233" s="132">
        <f t="shared" si="343"/>
        <v>530</v>
      </c>
      <c r="AH233" s="132">
        <f t="shared" si="344"/>
        <v>420</v>
      </c>
      <c r="AI233" s="132">
        <f t="shared" si="345"/>
        <v>310</v>
      </c>
      <c r="AJ233" s="135">
        <f>'ĐẤT PNN'!I233-'ĐẤT NN'!P233</f>
        <v>980</v>
      </c>
    </row>
    <row r="234" spans="1:36" ht="96" customHeight="1" x14ac:dyDescent="0.25">
      <c r="A234" s="128">
        <f>'ĐẤT PNN'!A234</f>
        <v>229</v>
      </c>
      <c r="B234" s="128" t="str">
        <f>'ĐẤT PNN'!B234</f>
        <v>VT2*0,8</v>
      </c>
      <c r="C234" s="32" t="str">
        <f t="shared" si="390"/>
        <v>TB21DT</v>
      </c>
      <c r="D234" s="51" t="s">
        <v>354</v>
      </c>
      <c r="E234" s="51" t="s">
        <v>265</v>
      </c>
      <c r="F234" s="51" t="s">
        <v>355</v>
      </c>
      <c r="G234" s="51" t="s">
        <v>353</v>
      </c>
      <c r="H234" s="128" t="str">
        <f t="shared" si="337"/>
        <v>Xã Trảng BomTTTBVị trí 1250</v>
      </c>
      <c r="I234" s="128"/>
      <c r="J234" s="128"/>
      <c r="K234" s="187" t="str">
        <f>'ĐẤT PNN'!D234</f>
        <v>Các tuyến đường giao thông không đấu nối trực tiếp và thông ra Đường Lê Lợi đoạn từ Đường Nguyễn Hữu Cảnh đến Đường An Dương Vương có hiện trạng là đường nhựa, bê tông xi măng:
- Có bề rộng ≥5m, cách đường giao thông ≤600m.
- Có bề rộng từ ≥3m đến &lt;5m, cách đường giao thông ≤400m.</v>
      </c>
      <c r="L234" s="187"/>
      <c r="M234" s="187"/>
      <c r="N234" s="130">
        <f t="shared" si="391"/>
        <v>220</v>
      </c>
      <c r="O234" s="130">
        <f t="shared" si="392"/>
        <v>210</v>
      </c>
      <c r="P234" s="130">
        <v>550</v>
      </c>
      <c r="Q234" s="130">
        <v>530</v>
      </c>
      <c r="R234" s="119">
        <v>1.1000000000000001</v>
      </c>
      <c r="S234" s="136">
        <f t="shared" si="393"/>
        <v>250</v>
      </c>
      <c r="T234" s="136">
        <f t="shared" si="394"/>
        <v>220</v>
      </c>
      <c r="U234" s="136">
        <f t="shared" si="395"/>
        <v>200</v>
      </c>
      <c r="V234" s="136">
        <f t="shared" si="396"/>
        <v>180</v>
      </c>
      <c r="W234" s="132">
        <f t="shared" si="338"/>
        <v>830</v>
      </c>
      <c r="X234" s="132">
        <f t="shared" si="339"/>
        <v>550</v>
      </c>
      <c r="Y234" s="132">
        <f t="shared" si="340"/>
        <v>440</v>
      </c>
      <c r="Z234" s="132">
        <f t="shared" si="341"/>
        <v>320</v>
      </c>
      <c r="AA234" s="133">
        <f>'ĐẤT PNN'!U234</f>
        <v>1</v>
      </c>
      <c r="AB234" s="137">
        <f t="shared" si="397"/>
        <v>230</v>
      </c>
      <c r="AC234" s="137">
        <f t="shared" si="398"/>
        <v>210</v>
      </c>
      <c r="AD234" s="137">
        <f t="shared" si="399"/>
        <v>190</v>
      </c>
      <c r="AE234" s="137">
        <f t="shared" si="400"/>
        <v>170</v>
      </c>
      <c r="AF234" s="132">
        <f t="shared" si="342"/>
        <v>770</v>
      </c>
      <c r="AG234" s="132">
        <f t="shared" si="343"/>
        <v>530</v>
      </c>
      <c r="AH234" s="132">
        <f t="shared" si="344"/>
        <v>420</v>
      </c>
      <c r="AI234" s="132">
        <f t="shared" si="345"/>
        <v>310</v>
      </c>
      <c r="AJ234" s="135">
        <f>'ĐẤT PNN'!I234-'ĐẤT NN'!P234</f>
        <v>2150</v>
      </c>
    </row>
    <row r="235" spans="1:36" ht="96" customHeight="1" x14ac:dyDescent="0.25">
      <c r="A235" s="128">
        <f>'ĐẤT PNN'!A235</f>
        <v>230</v>
      </c>
      <c r="B235" s="128" t="str">
        <f>'ĐẤT PNN'!B235</f>
        <v>VT3*0,8</v>
      </c>
      <c r="C235" s="32" t="str">
        <f t="shared" si="390"/>
        <v>TB21DT</v>
      </c>
      <c r="D235" s="51" t="s">
        <v>356</v>
      </c>
      <c r="E235" s="51" t="s">
        <v>265</v>
      </c>
      <c r="F235" s="51" t="s">
        <v>357</v>
      </c>
      <c r="G235" s="51" t="s">
        <v>353</v>
      </c>
      <c r="H235" s="128" t="str">
        <f t="shared" si="337"/>
        <v>Xã Trảng BomTTTBVị trí 1250</v>
      </c>
      <c r="I235" s="128"/>
      <c r="J235" s="128"/>
      <c r="K235" s="187" t="str">
        <f>'ĐẤT PNN'!D235</f>
        <v>Các tuyến đường giao thông không đấu nối trực tiếp và thông ra Đường Lê Lợi đoạn từ Đường Nguyễn Hữu Cảnh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235" s="187"/>
      <c r="M235" s="187"/>
      <c r="N235" s="130">
        <f t="shared" si="391"/>
        <v>200</v>
      </c>
      <c r="O235" s="130">
        <f t="shared" si="392"/>
        <v>190</v>
      </c>
      <c r="P235" s="130">
        <v>440</v>
      </c>
      <c r="Q235" s="130">
        <v>420</v>
      </c>
      <c r="R235" s="119">
        <v>1.1000000000000001</v>
      </c>
      <c r="S235" s="136">
        <f t="shared" si="393"/>
        <v>250</v>
      </c>
      <c r="T235" s="136">
        <f t="shared" si="394"/>
        <v>220</v>
      </c>
      <c r="U235" s="136">
        <f t="shared" si="395"/>
        <v>200</v>
      </c>
      <c r="V235" s="136">
        <f t="shared" si="396"/>
        <v>180</v>
      </c>
      <c r="W235" s="132">
        <f t="shared" si="338"/>
        <v>830</v>
      </c>
      <c r="X235" s="132">
        <f t="shared" si="339"/>
        <v>550</v>
      </c>
      <c r="Y235" s="132">
        <f t="shared" si="340"/>
        <v>440</v>
      </c>
      <c r="Z235" s="132">
        <f t="shared" si="341"/>
        <v>320</v>
      </c>
      <c r="AA235" s="133">
        <f>'ĐẤT PNN'!U235</f>
        <v>1</v>
      </c>
      <c r="AB235" s="137">
        <f t="shared" si="397"/>
        <v>230</v>
      </c>
      <c r="AC235" s="137">
        <f t="shared" si="398"/>
        <v>210</v>
      </c>
      <c r="AD235" s="137">
        <f t="shared" si="399"/>
        <v>190</v>
      </c>
      <c r="AE235" s="137">
        <f t="shared" si="400"/>
        <v>170</v>
      </c>
      <c r="AF235" s="132">
        <f t="shared" si="342"/>
        <v>770</v>
      </c>
      <c r="AG235" s="132">
        <f t="shared" si="343"/>
        <v>530</v>
      </c>
      <c r="AH235" s="132">
        <f t="shared" si="344"/>
        <v>420</v>
      </c>
      <c r="AI235" s="132">
        <f t="shared" si="345"/>
        <v>310</v>
      </c>
      <c r="AJ235" s="135">
        <f>'ĐẤT PNN'!I235-'ĐẤT NN'!P235</f>
        <v>1360</v>
      </c>
    </row>
    <row r="236" spans="1:36" ht="96" customHeight="1" x14ac:dyDescent="0.25">
      <c r="A236" s="128">
        <f>'ĐẤT PNN'!A236</f>
        <v>231</v>
      </c>
      <c r="B236" s="128" t="str">
        <f>'ĐẤT PNN'!B236</f>
        <v>VT4*0,8</v>
      </c>
      <c r="C236" s="32" t="str">
        <f t="shared" si="390"/>
        <v>TB21DT</v>
      </c>
      <c r="D236" s="51" t="s">
        <v>358</v>
      </c>
      <c r="E236" s="51" t="s">
        <v>265</v>
      </c>
      <c r="F236" s="51" t="s">
        <v>359</v>
      </c>
      <c r="G236" s="51" t="s">
        <v>353</v>
      </c>
      <c r="H236" s="128" t="str">
        <f t="shared" si="337"/>
        <v>Xã Trảng BomTTTBVị trí 1250</v>
      </c>
      <c r="I236" s="128"/>
      <c r="J236" s="128"/>
      <c r="K236" s="187" t="str">
        <f>'ĐẤT PNN'!D236</f>
        <v>Các tuyến đường giao thông không đấu nối trực tiếp và thông ra Đường Lê Lợi đoạn từ Đường Nguyễn Hữu Cảnh đến Đường An Dương Vương có hiện trạng là đường nhựa, bê tông xi măng:
- Có bề rộng từ ≥3m đến &lt;5m, cách đường giao thông &gt;600m.
- Có bề rộng &lt;3m, cách đường giao thông &gt;200m.</v>
      </c>
      <c r="L236" s="187"/>
      <c r="M236" s="187"/>
      <c r="N236" s="130">
        <f t="shared" si="391"/>
        <v>180</v>
      </c>
      <c r="O236" s="130">
        <f t="shared" si="392"/>
        <v>170</v>
      </c>
      <c r="P236" s="130">
        <v>320</v>
      </c>
      <c r="Q236" s="130">
        <v>310</v>
      </c>
      <c r="R236" s="119">
        <v>1.1000000000000001</v>
      </c>
      <c r="S236" s="136">
        <f t="shared" si="393"/>
        <v>250</v>
      </c>
      <c r="T236" s="136">
        <f t="shared" si="394"/>
        <v>220</v>
      </c>
      <c r="U236" s="136">
        <f t="shared" si="395"/>
        <v>200</v>
      </c>
      <c r="V236" s="136">
        <f t="shared" si="396"/>
        <v>180</v>
      </c>
      <c r="W236" s="132">
        <f t="shared" si="338"/>
        <v>830</v>
      </c>
      <c r="X236" s="132">
        <f t="shared" si="339"/>
        <v>550</v>
      </c>
      <c r="Y236" s="132">
        <f t="shared" si="340"/>
        <v>440</v>
      </c>
      <c r="Z236" s="132">
        <f t="shared" si="341"/>
        <v>320</v>
      </c>
      <c r="AA236" s="133">
        <f>'ĐẤT PNN'!U236</f>
        <v>1</v>
      </c>
      <c r="AB236" s="137">
        <f t="shared" si="397"/>
        <v>230</v>
      </c>
      <c r="AC236" s="137">
        <f t="shared" si="398"/>
        <v>210</v>
      </c>
      <c r="AD236" s="137">
        <f t="shared" si="399"/>
        <v>190</v>
      </c>
      <c r="AE236" s="137">
        <f t="shared" si="400"/>
        <v>170</v>
      </c>
      <c r="AF236" s="132">
        <f t="shared" si="342"/>
        <v>770</v>
      </c>
      <c r="AG236" s="132">
        <f t="shared" si="343"/>
        <v>530</v>
      </c>
      <c r="AH236" s="132">
        <f t="shared" si="344"/>
        <v>420</v>
      </c>
      <c r="AI236" s="132">
        <f t="shared" si="345"/>
        <v>310</v>
      </c>
      <c r="AJ236" s="135">
        <f>'ĐẤT PNN'!I236-'ĐẤT NN'!P236</f>
        <v>780</v>
      </c>
    </row>
    <row r="237" spans="1:36" ht="47.25" x14ac:dyDescent="0.25">
      <c r="A237" s="128">
        <f>'ĐẤT PNN'!A237</f>
        <v>232</v>
      </c>
      <c r="B237" s="128" t="str">
        <f>'ĐẤT PNN'!B237</f>
        <v>TB26DT</v>
      </c>
      <c r="C237" s="32" t="str">
        <f>$B$237</f>
        <v>TB26DT</v>
      </c>
      <c r="D237" s="51" t="s">
        <v>351</v>
      </c>
      <c r="E237" s="51" t="s">
        <v>265</v>
      </c>
      <c r="F237" s="51" t="s">
        <v>352</v>
      </c>
      <c r="G237" s="51" t="s">
        <v>353</v>
      </c>
      <c r="H237" s="128" t="str">
        <f t="shared" si="337"/>
        <v>Xã Trảng BomTTTBVị trí 1250</v>
      </c>
      <c r="I237" s="118" t="s">
        <v>341</v>
      </c>
      <c r="J237" s="118" t="s">
        <v>342</v>
      </c>
      <c r="K237" s="129" t="str">
        <f>'ĐẤT PNN'!D237</f>
        <v>Đường Lý Thường Kiệt</v>
      </c>
      <c r="L237" s="129" t="str">
        <f>'ĐẤT PNN'!E237</f>
        <v>Đường Nguyễn Huệ</v>
      </c>
      <c r="M237" s="129" t="str">
        <f>'ĐẤT PNN'!F237</f>
        <v>Đường Hai Bà Trưng</v>
      </c>
      <c r="N237" s="130">
        <f>S237</f>
        <v>250</v>
      </c>
      <c r="O237" s="130">
        <f>AB237</f>
        <v>230</v>
      </c>
      <c r="P237" s="130">
        <v>780</v>
      </c>
      <c r="Q237" s="130">
        <v>710</v>
      </c>
      <c r="R237" s="119">
        <v>1.1299999999999999</v>
      </c>
      <c r="S237" s="131">
        <v>250</v>
      </c>
      <c r="T237" s="131">
        <v>220</v>
      </c>
      <c r="U237" s="131">
        <v>200</v>
      </c>
      <c r="V237" s="131">
        <v>180</v>
      </c>
      <c r="W237" s="132">
        <f>ROUND(S237*3.1,-1)</f>
        <v>780</v>
      </c>
      <c r="X237" s="132">
        <f>ROUND(T237*2.2,-1)</f>
        <v>480</v>
      </c>
      <c r="Y237" s="132">
        <f>ROUND(U237*2,-1)</f>
        <v>400</v>
      </c>
      <c r="Z237" s="132">
        <f>ROUND(V237*1.7,-1)</f>
        <v>310</v>
      </c>
      <c r="AA237" s="133">
        <f>'ĐẤT PNN'!U237</f>
        <v>1</v>
      </c>
      <c r="AB237" s="134">
        <v>230</v>
      </c>
      <c r="AC237" s="134">
        <v>210</v>
      </c>
      <c r="AD237" s="134">
        <v>190</v>
      </c>
      <c r="AE237" s="134">
        <v>170</v>
      </c>
      <c r="AF237" s="132">
        <f>ROUND(AB237*3.1,-1)</f>
        <v>710</v>
      </c>
      <c r="AG237" s="132">
        <f>ROUND(AC237*2.2,-1)</f>
        <v>460</v>
      </c>
      <c r="AH237" s="132">
        <f>ROUND(AD237*2,-1)</f>
        <v>380</v>
      </c>
      <c r="AI237" s="132">
        <f>ROUND(AE237*1.7,-1)</f>
        <v>290</v>
      </c>
      <c r="AJ237" s="135">
        <f>'ĐẤT PNN'!I237-'ĐẤT NN'!P237</f>
        <v>4720</v>
      </c>
    </row>
    <row r="238" spans="1:36" ht="96" customHeight="1" x14ac:dyDescent="0.25">
      <c r="A238" s="128">
        <f>'ĐẤT PNN'!A238</f>
        <v>233</v>
      </c>
      <c r="B238" s="128" t="str">
        <f>'ĐẤT PNN'!B238</f>
        <v>VT2</v>
      </c>
      <c r="C238" s="32" t="str">
        <f t="shared" ref="C238:C243" si="401">$B$237</f>
        <v>TB26DT</v>
      </c>
      <c r="D238" s="51" t="s">
        <v>354</v>
      </c>
      <c r="E238" s="51" t="s">
        <v>265</v>
      </c>
      <c r="F238" s="51" t="s">
        <v>355</v>
      </c>
      <c r="G238" s="51" t="s">
        <v>353</v>
      </c>
      <c r="H238" s="128" t="str">
        <f t="shared" si="337"/>
        <v>Xã Trảng BomTTTBVị trí 1250</v>
      </c>
      <c r="I238" s="128"/>
      <c r="J238" s="128"/>
      <c r="K238" s="187" t="str">
        <f>'ĐẤT PNN'!D238</f>
        <v>Các tuyến đường giao thông đấu nối trực tiếp ra Đường Lý Thường Kiệt đoạn từ Đường Nguyễn Huệ đến Đường Hai Bà Trưng có hiện trạng là đường nhựa, bê tông xi măng:
- Có bề rộng ≥5m, cách đường giao thông ≤600m.
- Có bề rộng từ ≥3m đến &lt;5m, cách đường giao thông ≤400m.</v>
      </c>
      <c r="L238" s="187"/>
      <c r="M238" s="187"/>
      <c r="N238" s="130">
        <f t="shared" ref="N238:N243" si="402">IF(B238="VT2",T238,IF(B238="VT3",U238,IF(B238="VT2*0,8",T238,IF(B238="VT3*0,8",U238,V238))))</f>
        <v>220</v>
      </c>
      <c r="O238" s="130">
        <f t="shared" ref="O238:O243" si="403">IF(B238="VT2",AC238,IF(B238="VT3",AD238,IF(B238="VT2*0,8",AC238,IF(B238="VT3*0,8",AD238,AE238))))</f>
        <v>210</v>
      </c>
      <c r="P238" s="130">
        <v>550</v>
      </c>
      <c r="Q238" s="130">
        <v>530</v>
      </c>
      <c r="R238" s="119">
        <v>1.1299999999999999</v>
      </c>
      <c r="S238" s="136">
        <f t="shared" ref="S238:S243" si="404">S237</f>
        <v>250</v>
      </c>
      <c r="T238" s="136">
        <f t="shared" ref="T238:T243" si="405">T237</f>
        <v>220</v>
      </c>
      <c r="U238" s="136">
        <f t="shared" ref="U238:U243" si="406">U237</f>
        <v>200</v>
      </c>
      <c r="V238" s="136">
        <f t="shared" ref="V238:V243" si="407">V237</f>
        <v>180</v>
      </c>
      <c r="W238" s="132">
        <f t="shared" si="338"/>
        <v>830</v>
      </c>
      <c r="X238" s="132">
        <f t="shared" si="339"/>
        <v>550</v>
      </c>
      <c r="Y238" s="132">
        <f t="shared" si="340"/>
        <v>440</v>
      </c>
      <c r="Z238" s="132">
        <f t="shared" si="341"/>
        <v>320</v>
      </c>
      <c r="AA238" s="133">
        <f>'ĐẤT PNN'!U238</f>
        <v>1</v>
      </c>
      <c r="AB238" s="137">
        <f t="shared" ref="AB238:AB243" si="408">AB237</f>
        <v>230</v>
      </c>
      <c r="AC238" s="137">
        <f t="shared" ref="AC238:AC243" si="409">AC237</f>
        <v>210</v>
      </c>
      <c r="AD238" s="137">
        <f t="shared" ref="AD238:AD243" si="410">AD237</f>
        <v>190</v>
      </c>
      <c r="AE238" s="137">
        <f t="shared" ref="AE238:AE243" si="411">AE237</f>
        <v>170</v>
      </c>
      <c r="AF238" s="132">
        <f t="shared" si="342"/>
        <v>770</v>
      </c>
      <c r="AG238" s="132">
        <f t="shared" si="343"/>
        <v>530</v>
      </c>
      <c r="AH238" s="132">
        <f t="shared" si="344"/>
        <v>420</v>
      </c>
      <c r="AI238" s="132">
        <f t="shared" si="345"/>
        <v>310</v>
      </c>
      <c r="AJ238" s="135">
        <f>'ĐẤT PNN'!I238-'ĐẤT NN'!P238</f>
        <v>2250</v>
      </c>
    </row>
    <row r="239" spans="1:36" ht="96" customHeight="1" x14ac:dyDescent="0.25">
      <c r="A239" s="128">
        <f>'ĐẤT PNN'!A239</f>
        <v>234</v>
      </c>
      <c r="B239" s="128" t="str">
        <f>'ĐẤT PNN'!B239</f>
        <v>VT3</v>
      </c>
      <c r="C239" s="32" t="str">
        <f t="shared" si="401"/>
        <v>TB26DT</v>
      </c>
      <c r="D239" s="51" t="s">
        <v>356</v>
      </c>
      <c r="E239" s="51" t="s">
        <v>265</v>
      </c>
      <c r="F239" s="51" t="s">
        <v>357</v>
      </c>
      <c r="G239" s="51" t="s">
        <v>353</v>
      </c>
      <c r="H239" s="128" t="str">
        <f t="shared" si="337"/>
        <v>Xã Trảng BomTTTBVị trí 1250</v>
      </c>
      <c r="I239" s="128"/>
      <c r="J239" s="128"/>
      <c r="K239" s="187" t="str">
        <f>'ĐẤT PNN'!D239</f>
        <v>Các tuyến đường giao thông đấu nối trực tiếp ra Đường Lý Thường Kiệt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239" s="187"/>
      <c r="M239" s="187"/>
      <c r="N239" s="130">
        <f t="shared" si="402"/>
        <v>200</v>
      </c>
      <c r="O239" s="130">
        <f t="shared" si="403"/>
        <v>190</v>
      </c>
      <c r="P239" s="130">
        <v>440</v>
      </c>
      <c r="Q239" s="130">
        <v>420</v>
      </c>
      <c r="R239" s="119">
        <v>1.1299999999999999</v>
      </c>
      <c r="S239" s="136">
        <f t="shared" si="404"/>
        <v>250</v>
      </c>
      <c r="T239" s="136">
        <f t="shared" si="405"/>
        <v>220</v>
      </c>
      <c r="U239" s="136">
        <f t="shared" si="406"/>
        <v>200</v>
      </c>
      <c r="V239" s="136">
        <f t="shared" si="407"/>
        <v>180</v>
      </c>
      <c r="W239" s="132">
        <f t="shared" si="338"/>
        <v>830</v>
      </c>
      <c r="X239" s="132">
        <f t="shared" si="339"/>
        <v>550</v>
      </c>
      <c r="Y239" s="132">
        <f t="shared" si="340"/>
        <v>440</v>
      </c>
      <c r="Z239" s="132">
        <f t="shared" si="341"/>
        <v>320</v>
      </c>
      <c r="AA239" s="133">
        <f>'ĐẤT PNN'!U239</f>
        <v>1</v>
      </c>
      <c r="AB239" s="137">
        <f t="shared" si="408"/>
        <v>230</v>
      </c>
      <c r="AC239" s="137">
        <f t="shared" si="409"/>
        <v>210</v>
      </c>
      <c r="AD239" s="137">
        <f t="shared" si="410"/>
        <v>190</v>
      </c>
      <c r="AE239" s="137">
        <f t="shared" si="411"/>
        <v>170</v>
      </c>
      <c r="AF239" s="132">
        <f t="shared" si="342"/>
        <v>770</v>
      </c>
      <c r="AG239" s="132">
        <f t="shared" si="343"/>
        <v>530</v>
      </c>
      <c r="AH239" s="132">
        <f t="shared" si="344"/>
        <v>420</v>
      </c>
      <c r="AI239" s="132">
        <f t="shared" si="345"/>
        <v>310</v>
      </c>
      <c r="AJ239" s="135">
        <f>'ĐẤT PNN'!I239-'ĐẤT NN'!P239</f>
        <v>1460</v>
      </c>
    </row>
    <row r="240" spans="1:36" ht="96" customHeight="1" x14ac:dyDescent="0.25">
      <c r="A240" s="128">
        <f>'ĐẤT PNN'!A240</f>
        <v>235</v>
      </c>
      <c r="B240" s="128" t="str">
        <f>'ĐẤT PNN'!B240</f>
        <v>VT4</v>
      </c>
      <c r="C240" s="32" t="str">
        <f t="shared" si="401"/>
        <v>TB26DT</v>
      </c>
      <c r="D240" s="51" t="s">
        <v>358</v>
      </c>
      <c r="E240" s="51" t="s">
        <v>265</v>
      </c>
      <c r="F240" s="51" t="s">
        <v>359</v>
      </c>
      <c r="G240" s="51" t="s">
        <v>353</v>
      </c>
      <c r="H240" s="128" t="str">
        <f t="shared" si="337"/>
        <v>Xã Trảng BomTTTBVị trí 1250</v>
      </c>
      <c r="I240" s="128"/>
      <c r="J240" s="128"/>
      <c r="K240" s="187" t="str">
        <f>'ĐẤT PNN'!D240</f>
        <v>Các tuyến đường giao thông đấu nối trực tiếp ra Đường Lý Thường Kiệt đoạn từ Đường Nguyễn Huệ đến Đường Hai Bà Trưng có hiện trạng là đường nhựa, bê tông xi măng:
- Có bề rộng từ ≥3m đến &lt;5m, cách đường giao thông &gt;600m.
- Có bề rộng &lt;3m, cách đường giao thông &gt;200m.</v>
      </c>
      <c r="L240" s="187"/>
      <c r="M240" s="187"/>
      <c r="N240" s="130">
        <f t="shared" si="402"/>
        <v>180</v>
      </c>
      <c r="O240" s="130">
        <f t="shared" si="403"/>
        <v>170</v>
      </c>
      <c r="P240" s="130">
        <v>320</v>
      </c>
      <c r="Q240" s="130">
        <v>310</v>
      </c>
      <c r="R240" s="119">
        <v>1.1299999999999999</v>
      </c>
      <c r="S240" s="136">
        <f t="shared" si="404"/>
        <v>250</v>
      </c>
      <c r="T240" s="136">
        <f t="shared" si="405"/>
        <v>220</v>
      </c>
      <c r="U240" s="136">
        <f t="shared" si="406"/>
        <v>200</v>
      </c>
      <c r="V240" s="136">
        <f t="shared" si="407"/>
        <v>180</v>
      </c>
      <c r="W240" s="132">
        <f t="shared" si="338"/>
        <v>830</v>
      </c>
      <c r="X240" s="132">
        <f t="shared" si="339"/>
        <v>550</v>
      </c>
      <c r="Y240" s="132">
        <f t="shared" si="340"/>
        <v>440</v>
      </c>
      <c r="Z240" s="132">
        <f t="shared" si="341"/>
        <v>320</v>
      </c>
      <c r="AA240" s="133">
        <f>'ĐẤT PNN'!U240</f>
        <v>1</v>
      </c>
      <c r="AB240" s="137">
        <f t="shared" si="408"/>
        <v>230</v>
      </c>
      <c r="AC240" s="137">
        <f t="shared" si="409"/>
        <v>210</v>
      </c>
      <c r="AD240" s="137">
        <f t="shared" si="410"/>
        <v>190</v>
      </c>
      <c r="AE240" s="137">
        <f t="shared" si="411"/>
        <v>170</v>
      </c>
      <c r="AF240" s="132">
        <f t="shared" si="342"/>
        <v>770</v>
      </c>
      <c r="AG240" s="132">
        <f t="shared" si="343"/>
        <v>530</v>
      </c>
      <c r="AH240" s="132">
        <f t="shared" si="344"/>
        <v>420</v>
      </c>
      <c r="AI240" s="132">
        <f t="shared" si="345"/>
        <v>310</v>
      </c>
      <c r="AJ240" s="135">
        <f>'ĐẤT PNN'!I240-'ĐẤT NN'!P240</f>
        <v>880</v>
      </c>
    </row>
    <row r="241" spans="1:36" ht="88.5" customHeight="1" x14ac:dyDescent="0.25">
      <c r="A241" s="128">
        <f>'ĐẤT PNN'!A241</f>
        <v>236</v>
      </c>
      <c r="B241" s="128" t="str">
        <f>'ĐẤT PNN'!B241</f>
        <v>VT2*0,8</v>
      </c>
      <c r="C241" s="32" t="str">
        <f t="shared" si="401"/>
        <v>TB26DT</v>
      </c>
      <c r="D241" s="51" t="s">
        <v>354</v>
      </c>
      <c r="E241" s="51" t="s">
        <v>265</v>
      </c>
      <c r="F241" s="51" t="s">
        <v>355</v>
      </c>
      <c r="G241" s="51" t="s">
        <v>353</v>
      </c>
      <c r="H241" s="128" t="str">
        <f t="shared" si="337"/>
        <v>Xã Trảng BomTTTBVị trí 1250</v>
      </c>
      <c r="I241" s="128"/>
      <c r="J241" s="128"/>
      <c r="K241" s="187" t="str">
        <f>'ĐẤT PNN'!D241</f>
        <v>Các tuyến đường giao thông không đấu nối trực tiếp và thông ra Đường Lý Thường Kiệt đoạn từ Đường Nguyễn Huệ đến Đường Hai Bà Trưng có hiện trạng là đường nhựa, bê tông xi măng:
- Có bề rộng ≥5m, cách đường giao thông ≤600m.
- Có bề rộng từ ≥3m đến &lt;5m, cách đường giao thông ≤400m.</v>
      </c>
      <c r="L241" s="187"/>
      <c r="M241" s="187"/>
      <c r="N241" s="130">
        <f t="shared" si="402"/>
        <v>220</v>
      </c>
      <c r="O241" s="130">
        <f t="shared" si="403"/>
        <v>210</v>
      </c>
      <c r="P241" s="130">
        <v>550</v>
      </c>
      <c r="Q241" s="130">
        <v>530</v>
      </c>
      <c r="R241" s="119">
        <v>1.1299999999999999</v>
      </c>
      <c r="S241" s="136">
        <f t="shared" si="404"/>
        <v>250</v>
      </c>
      <c r="T241" s="136">
        <f t="shared" si="405"/>
        <v>220</v>
      </c>
      <c r="U241" s="136">
        <f t="shared" si="406"/>
        <v>200</v>
      </c>
      <c r="V241" s="136">
        <f t="shared" si="407"/>
        <v>180</v>
      </c>
      <c r="W241" s="132">
        <f t="shared" si="338"/>
        <v>830</v>
      </c>
      <c r="X241" s="132">
        <f t="shared" si="339"/>
        <v>550</v>
      </c>
      <c r="Y241" s="132">
        <f t="shared" si="340"/>
        <v>440</v>
      </c>
      <c r="Z241" s="132">
        <f t="shared" si="341"/>
        <v>320</v>
      </c>
      <c r="AA241" s="133">
        <f>'ĐẤT PNN'!U241</f>
        <v>1</v>
      </c>
      <c r="AB241" s="137">
        <f t="shared" si="408"/>
        <v>230</v>
      </c>
      <c r="AC241" s="137">
        <f t="shared" si="409"/>
        <v>210</v>
      </c>
      <c r="AD241" s="137">
        <f t="shared" si="410"/>
        <v>190</v>
      </c>
      <c r="AE241" s="137">
        <f t="shared" si="411"/>
        <v>170</v>
      </c>
      <c r="AF241" s="132">
        <f t="shared" si="342"/>
        <v>770</v>
      </c>
      <c r="AG241" s="132">
        <f t="shared" si="343"/>
        <v>530</v>
      </c>
      <c r="AH241" s="132">
        <f t="shared" si="344"/>
        <v>420</v>
      </c>
      <c r="AI241" s="132">
        <f t="shared" si="345"/>
        <v>310</v>
      </c>
      <c r="AJ241" s="135">
        <f>'ĐẤT PNN'!I241-'ĐẤT NN'!P241</f>
        <v>1950</v>
      </c>
    </row>
    <row r="242" spans="1:36" ht="96" customHeight="1" x14ac:dyDescent="0.25">
      <c r="A242" s="128">
        <f>'ĐẤT PNN'!A242</f>
        <v>237</v>
      </c>
      <c r="B242" s="128" t="str">
        <f>'ĐẤT PNN'!B242</f>
        <v>VT3*0,8</v>
      </c>
      <c r="C242" s="32" t="str">
        <f t="shared" si="401"/>
        <v>TB26DT</v>
      </c>
      <c r="D242" s="51" t="s">
        <v>356</v>
      </c>
      <c r="E242" s="51" t="s">
        <v>265</v>
      </c>
      <c r="F242" s="51" t="s">
        <v>357</v>
      </c>
      <c r="G242" s="51" t="s">
        <v>353</v>
      </c>
      <c r="H242" s="128" t="str">
        <f t="shared" si="337"/>
        <v>Xã Trảng BomTTTBVị trí 1250</v>
      </c>
      <c r="I242" s="128"/>
      <c r="J242" s="128"/>
      <c r="K242" s="187" t="str">
        <f>'ĐẤT PNN'!D242</f>
        <v>Các tuyến đường giao thông không đấu nối trực tiếp và thông ra Đường Lý Thường Kiệt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242" s="187"/>
      <c r="M242" s="187"/>
      <c r="N242" s="130">
        <f t="shared" si="402"/>
        <v>200</v>
      </c>
      <c r="O242" s="130">
        <f t="shared" si="403"/>
        <v>190</v>
      </c>
      <c r="P242" s="130">
        <v>440</v>
      </c>
      <c r="Q242" s="130">
        <v>420</v>
      </c>
      <c r="R242" s="119">
        <v>1.1299999999999999</v>
      </c>
      <c r="S242" s="136">
        <f t="shared" si="404"/>
        <v>250</v>
      </c>
      <c r="T242" s="136">
        <f t="shared" si="405"/>
        <v>220</v>
      </c>
      <c r="U242" s="136">
        <f t="shared" si="406"/>
        <v>200</v>
      </c>
      <c r="V242" s="136">
        <f t="shared" si="407"/>
        <v>180</v>
      </c>
      <c r="W242" s="132">
        <f t="shared" si="338"/>
        <v>830</v>
      </c>
      <c r="X242" s="132">
        <f t="shared" si="339"/>
        <v>550</v>
      </c>
      <c r="Y242" s="132">
        <f t="shared" si="340"/>
        <v>440</v>
      </c>
      <c r="Z242" s="132">
        <f t="shared" si="341"/>
        <v>320</v>
      </c>
      <c r="AA242" s="133">
        <f>'ĐẤT PNN'!U242</f>
        <v>1</v>
      </c>
      <c r="AB242" s="137">
        <f t="shared" si="408"/>
        <v>230</v>
      </c>
      <c r="AC242" s="137">
        <f t="shared" si="409"/>
        <v>210</v>
      </c>
      <c r="AD242" s="137">
        <f t="shared" si="410"/>
        <v>190</v>
      </c>
      <c r="AE242" s="137">
        <f t="shared" si="411"/>
        <v>170</v>
      </c>
      <c r="AF242" s="132">
        <f t="shared" si="342"/>
        <v>770</v>
      </c>
      <c r="AG242" s="132">
        <f t="shared" si="343"/>
        <v>530</v>
      </c>
      <c r="AH242" s="132">
        <f t="shared" si="344"/>
        <v>420</v>
      </c>
      <c r="AI242" s="132">
        <f t="shared" si="345"/>
        <v>310</v>
      </c>
      <c r="AJ242" s="135">
        <f>'ĐẤT PNN'!I242-'ĐẤT NN'!P242</f>
        <v>1260</v>
      </c>
    </row>
    <row r="243" spans="1:36" ht="96" customHeight="1" x14ac:dyDescent="0.25">
      <c r="A243" s="128">
        <f>'ĐẤT PNN'!A243</f>
        <v>238</v>
      </c>
      <c r="B243" s="128" t="str">
        <f>'ĐẤT PNN'!B243</f>
        <v>VT4*0,8</v>
      </c>
      <c r="C243" s="32" t="str">
        <f t="shared" si="401"/>
        <v>TB26DT</v>
      </c>
      <c r="D243" s="51" t="s">
        <v>358</v>
      </c>
      <c r="E243" s="51" t="s">
        <v>265</v>
      </c>
      <c r="F243" s="51" t="s">
        <v>359</v>
      </c>
      <c r="G243" s="51" t="s">
        <v>353</v>
      </c>
      <c r="H243" s="128" t="str">
        <f t="shared" si="337"/>
        <v>Xã Trảng BomTTTBVị trí 1250</v>
      </c>
      <c r="I243" s="128"/>
      <c r="J243" s="128"/>
      <c r="K243" s="187" t="str">
        <f>'ĐẤT PNN'!D243</f>
        <v>Các tuyến đường giao thông không đấu nối trực tiếp và thông ra Đường Lý Thường Kiệt đoạn từ Đường Nguyễn Huệ đến Đường Hai Bà Trưng có hiện trạng là đường nhựa, bê tông xi măng:
- Có bề rộng từ ≥3m đến &lt;5m, cách đường giao thông &gt;600m.
- Có bề rộng &lt;3m, cách đường giao thông &gt;200m.</v>
      </c>
      <c r="L243" s="187"/>
      <c r="M243" s="187"/>
      <c r="N243" s="130">
        <f t="shared" si="402"/>
        <v>180</v>
      </c>
      <c r="O243" s="130">
        <f t="shared" si="403"/>
        <v>170</v>
      </c>
      <c r="P243" s="130">
        <v>320</v>
      </c>
      <c r="Q243" s="130">
        <v>310</v>
      </c>
      <c r="R243" s="119">
        <v>1.1299999999999999</v>
      </c>
      <c r="S243" s="136">
        <f t="shared" si="404"/>
        <v>250</v>
      </c>
      <c r="T243" s="136">
        <f t="shared" si="405"/>
        <v>220</v>
      </c>
      <c r="U243" s="136">
        <f t="shared" si="406"/>
        <v>200</v>
      </c>
      <c r="V243" s="136">
        <f t="shared" si="407"/>
        <v>180</v>
      </c>
      <c r="W243" s="132">
        <f t="shared" si="338"/>
        <v>830</v>
      </c>
      <c r="X243" s="132">
        <f t="shared" si="339"/>
        <v>550</v>
      </c>
      <c r="Y243" s="132">
        <f t="shared" si="340"/>
        <v>440</v>
      </c>
      <c r="Z243" s="132">
        <f t="shared" si="341"/>
        <v>320</v>
      </c>
      <c r="AA243" s="133">
        <f>'ĐẤT PNN'!U243</f>
        <v>1</v>
      </c>
      <c r="AB243" s="137">
        <f t="shared" si="408"/>
        <v>230</v>
      </c>
      <c r="AC243" s="137">
        <f t="shared" si="409"/>
        <v>210</v>
      </c>
      <c r="AD243" s="137">
        <f t="shared" si="410"/>
        <v>190</v>
      </c>
      <c r="AE243" s="137">
        <f t="shared" si="411"/>
        <v>170</v>
      </c>
      <c r="AF243" s="132">
        <f t="shared" si="342"/>
        <v>770</v>
      </c>
      <c r="AG243" s="132">
        <f t="shared" si="343"/>
        <v>530</v>
      </c>
      <c r="AH243" s="132">
        <f t="shared" si="344"/>
        <v>420</v>
      </c>
      <c r="AI243" s="132">
        <f t="shared" si="345"/>
        <v>310</v>
      </c>
      <c r="AJ243" s="135">
        <f>'ĐẤT PNN'!I243-'ĐẤT NN'!P243</f>
        <v>780</v>
      </c>
    </row>
    <row r="244" spans="1:36" ht="47.25" x14ac:dyDescent="0.25">
      <c r="A244" s="128">
        <f>'ĐẤT PNN'!A244</f>
        <v>239</v>
      </c>
      <c r="B244" s="128" t="str">
        <f>'ĐẤT PNN'!B244</f>
        <v>TB45DT</v>
      </c>
      <c r="C244" s="32" t="str">
        <f>$B$244</f>
        <v>TB45DT</v>
      </c>
      <c r="D244" s="51" t="s">
        <v>351</v>
      </c>
      <c r="E244" s="51" t="s">
        <v>265</v>
      </c>
      <c r="F244" s="51" t="s">
        <v>352</v>
      </c>
      <c r="G244" s="51" t="s">
        <v>353</v>
      </c>
      <c r="H244" s="128" t="str">
        <f t="shared" si="337"/>
        <v>Xã Trảng BomTTTBVị trí 1250</v>
      </c>
      <c r="I244" s="118" t="s">
        <v>341</v>
      </c>
      <c r="J244" s="118" t="s">
        <v>342</v>
      </c>
      <c r="K244" s="129" t="str">
        <f>'ĐẤT PNN'!D244</f>
        <v>Đường Trần Nhân Tông</v>
      </c>
      <c r="L244" s="129" t="str">
        <f>'ĐẤT PNN'!E244</f>
        <v>Đường Nguyễn Huệ</v>
      </c>
      <c r="M244" s="129" t="str">
        <f>'ĐẤT PNN'!F244</f>
        <v>Đường Hùng Vương</v>
      </c>
      <c r="N244" s="130">
        <f>S244</f>
        <v>250</v>
      </c>
      <c r="O244" s="130">
        <f>AB244</f>
        <v>230</v>
      </c>
      <c r="P244" s="130">
        <v>780</v>
      </c>
      <c r="Q244" s="130">
        <v>710</v>
      </c>
      <c r="R244" s="119">
        <v>1.1299999999999999</v>
      </c>
      <c r="S244" s="131">
        <v>250</v>
      </c>
      <c r="T244" s="131">
        <v>220</v>
      </c>
      <c r="U244" s="131">
        <v>200</v>
      </c>
      <c r="V244" s="131">
        <v>180</v>
      </c>
      <c r="W244" s="132">
        <f>ROUND(S244*3.1,-1)</f>
        <v>780</v>
      </c>
      <c r="X244" s="132">
        <f>ROUND(T244*2.2,-1)</f>
        <v>480</v>
      </c>
      <c r="Y244" s="132">
        <f>ROUND(U244*2,-1)</f>
        <v>400</v>
      </c>
      <c r="Z244" s="132">
        <f>ROUND(V244*1.7,-1)</f>
        <v>310</v>
      </c>
      <c r="AA244" s="133">
        <f>'ĐẤT PNN'!U244</f>
        <v>1</v>
      </c>
      <c r="AB244" s="134">
        <v>230</v>
      </c>
      <c r="AC244" s="134">
        <v>210</v>
      </c>
      <c r="AD244" s="134">
        <v>190</v>
      </c>
      <c r="AE244" s="134">
        <v>170</v>
      </c>
      <c r="AF244" s="132">
        <f>ROUND(AB244*3.1,-1)</f>
        <v>710</v>
      </c>
      <c r="AG244" s="132">
        <f>ROUND(AC244*2.2,-1)</f>
        <v>460</v>
      </c>
      <c r="AH244" s="132">
        <f>ROUND(AD244*2,-1)</f>
        <v>380</v>
      </c>
      <c r="AI244" s="132">
        <f>ROUND(AE244*1.7,-1)</f>
        <v>290</v>
      </c>
      <c r="AJ244" s="135">
        <f>'ĐẤT PNN'!I244-'ĐẤT NN'!P244</f>
        <v>4720</v>
      </c>
    </row>
    <row r="245" spans="1:36" ht="96" customHeight="1" x14ac:dyDescent="0.25">
      <c r="A245" s="128">
        <f>'ĐẤT PNN'!A245</f>
        <v>240</v>
      </c>
      <c r="B245" s="128" t="str">
        <f>'ĐẤT PNN'!B245</f>
        <v>VT2</v>
      </c>
      <c r="C245" s="32" t="str">
        <f t="shared" ref="C245:C250" si="412">$B$244</f>
        <v>TB45DT</v>
      </c>
      <c r="D245" s="51" t="s">
        <v>354</v>
      </c>
      <c r="E245" s="51" t="s">
        <v>265</v>
      </c>
      <c r="F245" s="51" t="s">
        <v>355</v>
      </c>
      <c r="G245" s="51" t="s">
        <v>353</v>
      </c>
      <c r="H245" s="128" t="str">
        <f t="shared" si="337"/>
        <v>Xã Trảng BomTTTBVị trí 1250</v>
      </c>
      <c r="I245" s="128"/>
      <c r="J245" s="128"/>
      <c r="K245" s="187" t="str">
        <f>'ĐẤT PNN'!D245</f>
        <v>Các tuyến đường giao thông đấu nối trực tiếp ra Đường Trần Nhân Tông đoạn từ Đường Nguyễn Huệ đến Đường Hùng Vương có hiện trạng là đường nhựa, bê tông xi măng:
- Có bề rộng ≥5m, cách đường giao thông ≤600m.
- Có bề rộng từ ≥3m đến &lt;5m, cách đường giao thông ≤400m.</v>
      </c>
      <c r="L245" s="187"/>
      <c r="M245" s="187"/>
      <c r="N245" s="130">
        <f t="shared" ref="N245:N250" si="413">IF(B245="VT2",T245,IF(B245="VT3",U245,IF(B245="VT2*0,8",T245,IF(B245="VT3*0,8",U245,V245))))</f>
        <v>220</v>
      </c>
      <c r="O245" s="130">
        <f t="shared" ref="O245:O250" si="414">IF(B245="VT2",AC245,IF(B245="VT3",AD245,IF(B245="VT2*0,8",AC245,IF(B245="VT3*0,8",AD245,AE245))))</f>
        <v>210</v>
      </c>
      <c r="P245" s="130">
        <v>550</v>
      </c>
      <c r="Q245" s="130">
        <v>530</v>
      </c>
      <c r="R245" s="119">
        <v>1.1299999999999999</v>
      </c>
      <c r="S245" s="136">
        <f t="shared" ref="S245:S250" si="415">S244</f>
        <v>250</v>
      </c>
      <c r="T245" s="136">
        <f t="shared" ref="T245:T250" si="416">T244</f>
        <v>220</v>
      </c>
      <c r="U245" s="136">
        <f t="shared" ref="U245:U250" si="417">U244</f>
        <v>200</v>
      </c>
      <c r="V245" s="136">
        <f t="shared" ref="V245:V250" si="418">V244</f>
        <v>180</v>
      </c>
      <c r="W245" s="132">
        <f t="shared" si="338"/>
        <v>830</v>
      </c>
      <c r="X245" s="132">
        <f t="shared" si="339"/>
        <v>550</v>
      </c>
      <c r="Y245" s="132">
        <f t="shared" si="340"/>
        <v>440</v>
      </c>
      <c r="Z245" s="132">
        <f t="shared" si="341"/>
        <v>320</v>
      </c>
      <c r="AA245" s="133">
        <f>'ĐẤT PNN'!U245</f>
        <v>1</v>
      </c>
      <c r="AB245" s="137">
        <f t="shared" ref="AB245:AB250" si="419">AB244</f>
        <v>230</v>
      </c>
      <c r="AC245" s="137">
        <f t="shared" ref="AC245:AC250" si="420">AC244</f>
        <v>210</v>
      </c>
      <c r="AD245" s="137">
        <f t="shared" ref="AD245:AD250" si="421">AD244</f>
        <v>190</v>
      </c>
      <c r="AE245" s="137">
        <f t="shared" ref="AE245:AE250" si="422">AE244</f>
        <v>170</v>
      </c>
      <c r="AF245" s="132">
        <f t="shared" si="342"/>
        <v>770</v>
      </c>
      <c r="AG245" s="132">
        <f t="shared" si="343"/>
        <v>530</v>
      </c>
      <c r="AH245" s="132">
        <f t="shared" si="344"/>
        <v>420</v>
      </c>
      <c r="AI245" s="132">
        <f t="shared" si="345"/>
        <v>310</v>
      </c>
      <c r="AJ245" s="135">
        <f>'ĐẤT PNN'!I245-'ĐẤT NN'!P245</f>
        <v>2250</v>
      </c>
    </row>
    <row r="246" spans="1:36" ht="96" customHeight="1" x14ac:dyDescent="0.25">
      <c r="A246" s="128">
        <f>'ĐẤT PNN'!A246</f>
        <v>241</v>
      </c>
      <c r="B246" s="128" t="str">
        <f>'ĐẤT PNN'!B246</f>
        <v>VT3</v>
      </c>
      <c r="C246" s="32" t="str">
        <f t="shared" si="412"/>
        <v>TB45DT</v>
      </c>
      <c r="D246" s="51" t="s">
        <v>356</v>
      </c>
      <c r="E246" s="51" t="s">
        <v>265</v>
      </c>
      <c r="F246" s="51" t="s">
        <v>357</v>
      </c>
      <c r="G246" s="51" t="s">
        <v>353</v>
      </c>
      <c r="H246" s="128" t="str">
        <f t="shared" si="337"/>
        <v>Xã Trảng BomTTTBVị trí 1250</v>
      </c>
      <c r="I246" s="128"/>
      <c r="J246" s="128"/>
      <c r="K246" s="187" t="str">
        <f>'ĐẤT PNN'!D246</f>
        <v>Các tuyến đường giao thông đấu nối trực tiếp ra Đường Trần Nhân Tông đoạn từ Đường Nguyễn Huệ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46" s="187"/>
      <c r="M246" s="187"/>
      <c r="N246" s="130">
        <f t="shared" si="413"/>
        <v>200</v>
      </c>
      <c r="O246" s="130">
        <f t="shared" si="414"/>
        <v>190</v>
      </c>
      <c r="P246" s="130">
        <v>440</v>
      </c>
      <c r="Q246" s="130">
        <v>420</v>
      </c>
      <c r="R246" s="119">
        <v>1.1299999999999999</v>
      </c>
      <c r="S246" s="136">
        <f t="shared" si="415"/>
        <v>250</v>
      </c>
      <c r="T246" s="136">
        <f t="shared" si="416"/>
        <v>220</v>
      </c>
      <c r="U246" s="136">
        <f t="shared" si="417"/>
        <v>200</v>
      </c>
      <c r="V246" s="136">
        <f t="shared" si="418"/>
        <v>180</v>
      </c>
      <c r="W246" s="132">
        <f t="shared" si="338"/>
        <v>830</v>
      </c>
      <c r="X246" s="132">
        <f t="shared" si="339"/>
        <v>550</v>
      </c>
      <c r="Y246" s="132">
        <f t="shared" si="340"/>
        <v>440</v>
      </c>
      <c r="Z246" s="132">
        <f t="shared" si="341"/>
        <v>320</v>
      </c>
      <c r="AA246" s="133">
        <f>'ĐẤT PNN'!U246</f>
        <v>1</v>
      </c>
      <c r="AB246" s="137">
        <f t="shared" si="419"/>
        <v>230</v>
      </c>
      <c r="AC246" s="137">
        <f t="shared" si="420"/>
        <v>210</v>
      </c>
      <c r="AD246" s="137">
        <f t="shared" si="421"/>
        <v>190</v>
      </c>
      <c r="AE246" s="137">
        <f t="shared" si="422"/>
        <v>170</v>
      </c>
      <c r="AF246" s="132">
        <f t="shared" si="342"/>
        <v>770</v>
      </c>
      <c r="AG246" s="132">
        <f t="shared" si="343"/>
        <v>530</v>
      </c>
      <c r="AH246" s="132">
        <f t="shared" si="344"/>
        <v>420</v>
      </c>
      <c r="AI246" s="132">
        <f t="shared" si="345"/>
        <v>310</v>
      </c>
      <c r="AJ246" s="135">
        <f>'ĐẤT PNN'!I246-'ĐẤT NN'!P246</f>
        <v>1460</v>
      </c>
    </row>
    <row r="247" spans="1:36" ht="96" customHeight="1" x14ac:dyDescent="0.25">
      <c r="A247" s="128">
        <f>'ĐẤT PNN'!A247</f>
        <v>242</v>
      </c>
      <c r="B247" s="128" t="str">
        <f>'ĐẤT PNN'!B247</f>
        <v>VT4</v>
      </c>
      <c r="C247" s="32" t="str">
        <f t="shared" si="412"/>
        <v>TB45DT</v>
      </c>
      <c r="D247" s="51" t="s">
        <v>358</v>
      </c>
      <c r="E247" s="51" t="s">
        <v>265</v>
      </c>
      <c r="F247" s="51" t="s">
        <v>359</v>
      </c>
      <c r="G247" s="51" t="s">
        <v>353</v>
      </c>
      <c r="H247" s="128" t="str">
        <f t="shared" si="337"/>
        <v>Xã Trảng BomTTTBVị trí 1250</v>
      </c>
      <c r="I247" s="128"/>
      <c r="J247" s="128"/>
      <c r="K247" s="187" t="str">
        <f>'ĐẤT PNN'!D247</f>
        <v>Các tuyến đường giao thông đấu nối trực tiếp ra Đường Trần Nhân Tông đoạn từ Đường Nguyễn Huệ đến Đường Hùng Vương có hiện trạng là đường nhựa, bê tông xi măng:
- Có bề rộng từ ≥3m đến &lt;5m, cách đường giao thông &gt;600m.
- Có bề rộng &lt;3m, cách đường giao thông &gt;200m.</v>
      </c>
      <c r="L247" s="187"/>
      <c r="M247" s="187"/>
      <c r="N247" s="130">
        <f t="shared" si="413"/>
        <v>180</v>
      </c>
      <c r="O247" s="130">
        <f t="shared" si="414"/>
        <v>170</v>
      </c>
      <c r="P247" s="130">
        <v>320</v>
      </c>
      <c r="Q247" s="130">
        <v>310</v>
      </c>
      <c r="R247" s="119">
        <v>1.1299999999999999</v>
      </c>
      <c r="S247" s="136">
        <f t="shared" si="415"/>
        <v>250</v>
      </c>
      <c r="T247" s="136">
        <f t="shared" si="416"/>
        <v>220</v>
      </c>
      <c r="U247" s="136">
        <f t="shared" si="417"/>
        <v>200</v>
      </c>
      <c r="V247" s="136">
        <f t="shared" si="418"/>
        <v>180</v>
      </c>
      <c r="W247" s="132">
        <f t="shared" si="338"/>
        <v>830</v>
      </c>
      <c r="X247" s="132">
        <f t="shared" si="339"/>
        <v>550</v>
      </c>
      <c r="Y247" s="132">
        <f t="shared" si="340"/>
        <v>440</v>
      </c>
      <c r="Z247" s="132">
        <f t="shared" si="341"/>
        <v>320</v>
      </c>
      <c r="AA247" s="133">
        <f>'ĐẤT PNN'!U247</f>
        <v>1</v>
      </c>
      <c r="AB247" s="137">
        <f t="shared" si="419"/>
        <v>230</v>
      </c>
      <c r="AC247" s="137">
        <f t="shared" si="420"/>
        <v>210</v>
      </c>
      <c r="AD247" s="137">
        <f t="shared" si="421"/>
        <v>190</v>
      </c>
      <c r="AE247" s="137">
        <f t="shared" si="422"/>
        <v>170</v>
      </c>
      <c r="AF247" s="132">
        <f t="shared" si="342"/>
        <v>770</v>
      </c>
      <c r="AG247" s="132">
        <f t="shared" si="343"/>
        <v>530</v>
      </c>
      <c r="AH247" s="132">
        <f t="shared" si="344"/>
        <v>420</v>
      </c>
      <c r="AI247" s="132">
        <f t="shared" si="345"/>
        <v>310</v>
      </c>
      <c r="AJ247" s="135">
        <f>'ĐẤT PNN'!I247-'ĐẤT NN'!P247</f>
        <v>880</v>
      </c>
    </row>
    <row r="248" spans="1:36" ht="96" customHeight="1" x14ac:dyDescent="0.25">
      <c r="A248" s="128">
        <f>'ĐẤT PNN'!A248</f>
        <v>243</v>
      </c>
      <c r="B248" s="128" t="str">
        <f>'ĐẤT PNN'!B248</f>
        <v>VT2*0,8</v>
      </c>
      <c r="C248" s="32" t="str">
        <f t="shared" si="412"/>
        <v>TB45DT</v>
      </c>
      <c r="D248" s="51" t="s">
        <v>354</v>
      </c>
      <c r="E248" s="51" t="s">
        <v>265</v>
      </c>
      <c r="F248" s="51" t="s">
        <v>355</v>
      </c>
      <c r="G248" s="51" t="s">
        <v>353</v>
      </c>
      <c r="H248" s="128" t="str">
        <f t="shared" si="337"/>
        <v>Xã Trảng BomTTTBVị trí 1250</v>
      </c>
      <c r="I248" s="128"/>
      <c r="J248" s="128"/>
      <c r="K248" s="187" t="str">
        <f>'ĐẤT PNN'!D248</f>
        <v>Các tuyến đường giao thông không đấu nối trực tiếp và thông ra Đường Trần Nhân Tông đoạn từ Đường Nguyễn Huệ đến Đường Hùng Vương có hiện trạng là đường nhựa, bê tông xi măng:
- Có bề rộng ≥5m, cách đường giao thông ≤600m.
- Có bề rộng từ ≥3m đến &lt;5m, cách đường giao thông ≤400m.</v>
      </c>
      <c r="L248" s="187"/>
      <c r="M248" s="187"/>
      <c r="N248" s="130">
        <f t="shared" si="413"/>
        <v>220</v>
      </c>
      <c r="O248" s="130">
        <f t="shared" si="414"/>
        <v>210</v>
      </c>
      <c r="P248" s="130">
        <v>550</v>
      </c>
      <c r="Q248" s="130">
        <v>530</v>
      </c>
      <c r="R248" s="119">
        <v>1.1299999999999999</v>
      </c>
      <c r="S248" s="136">
        <f t="shared" si="415"/>
        <v>250</v>
      </c>
      <c r="T248" s="136">
        <f t="shared" si="416"/>
        <v>220</v>
      </c>
      <c r="U248" s="136">
        <f t="shared" si="417"/>
        <v>200</v>
      </c>
      <c r="V248" s="136">
        <f t="shared" si="418"/>
        <v>180</v>
      </c>
      <c r="W248" s="132">
        <f t="shared" si="338"/>
        <v>830</v>
      </c>
      <c r="X248" s="132">
        <f t="shared" si="339"/>
        <v>550</v>
      </c>
      <c r="Y248" s="132">
        <f t="shared" si="340"/>
        <v>440</v>
      </c>
      <c r="Z248" s="132">
        <f t="shared" si="341"/>
        <v>320</v>
      </c>
      <c r="AA248" s="133">
        <f>'ĐẤT PNN'!U248</f>
        <v>1</v>
      </c>
      <c r="AB248" s="137">
        <f t="shared" si="419"/>
        <v>230</v>
      </c>
      <c r="AC248" s="137">
        <f t="shared" si="420"/>
        <v>210</v>
      </c>
      <c r="AD248" s="137">
        <f t="shared" si="421"/>
        <v>190</v>
      </c>
      <c r="AE248" s="137">
        <f t="shared" si="422"/>
        <v>170</v>
      </c>
      <c r="AF248" s="132">
        <f t="shared" si="342"/>
        <v>770</v>
      </c>
      <c r="AG248" s="132">
        <f t="shared" si="343"/>
        <v>530</v>
      </c>
      <c r="AH248" s="132">
        <f t="shared" si="344"/>
        <v>420</v>
      </c>
      <c r="AI248" s="132">
        <f t="shared" si="345"/>
        <v>310</v>
      </c>
      <c r="AJ248" s="135">
        <f>'ĐẤT PNN'!I248-'ĐẤT NN'!P248</f>
        <v>1950</v>
      </c>
    </row>
    <row r="249" spans="1:36" ht="96" customHeight="1" x14ac:dyDescent="0.25">
      <c r="A249" s="128">
        <f>'ĐẤT PNN'!A249</f>
        <v>244</v>
      </c>
      <c r="B249" s="128" t="str">
        <f>'ĐẤT PNN'!B249</f>
        <v>VT3*0,8</v>
      </c>
      <c r="C249" s="32" t="str">
        <f t="shared" si="412"/>
        <v>TB45DT</v>
      </c>
      <c r="D249" s="51" t="s">
        <v>356</v>
      </c>
      <c r="E249" s="51" t="s">
        <v>265</v>
      </c>
      <c r="F249" s="51" t="s">
        <v>357</v>
      </c>
      <c r="G249" s="51" t="s">
        <v>353</v>
      </c>
      <c r="H249" s="128" t="str">
        <f t="shared" si="337"/>
        <v>Xã Trảng BomTTTBVị trí 1250</v>
      </c>
      <c r="I249" s="128"/>
      <c r="J249" s="128"/>
      <c r="K249" s="187" t="str">
        <f>'ĐẤT PNN'!D249</f>
        <v>Các tuyến đường giao thông không đấu nối trực tiếp và thông ra Đường Trần Nhân Tông đoạn từ Đường Nguyễn Huệ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49" s="187"/>
      <c r="M249" s="187"/>
      <c r="N249" s="130">
        <f t="shared" si="413"/>
        <v>200</v>
      </c>
      <c r="O249" s="130">
        <f t="shared" si="414"/>
        <v>190</v>
      </c>
      <c r="P249" s="130">
        <v>440</v>
      </c>
      <c r="Q249" s="130">
        <v>420</v>
      </c>
      <c r="R249" s="119">
        <v>1.1299999999999999</v>
      </c>
      <c r="S249" s="136">
        <f t="shared" si="415"/>
        <v>250</v>
      </c>
      <c r="T249" s="136">
        <f t="shared" si="416"/>
        <v>220</v>
      </c>
      <c r="U249" s="136">
        <f t="shared" si="417"/>
        <v>200</v>
      </c>
      <c r="V249" s="136">
        <f t="shared" si="418"/>
        <v>180</v>
      </c>
      <c r="W249" s="132">
        <f t="shared" si="338"/>
        <v>830</v>
      </c>
      <c r="X249" s="132">
        <f t="shared" si="339"/>
        <v>550</v>
      </c>
      <c r="Y249" s="132">
        <f t="shared" si="340"/>
        <v>440</v>
      </c>
      <c r="Z249" s="132">
        <f t="shared" si="341"/>
        <v>320</v>
      </c>
      <c r="AA249" s="133">
        <f>'ĐẤT PNN'!U249</f>
        <v>1</v>
      </c>
      <c r="AB249" s="137">
        <f t="shared" si="419"/>
        <v>230</v>
      </c>
      <c r="AC249" s="137">
        <f t="shared" si="420"/>
        <v>210</v>
      </c>
      <c r="AD249" s="137">
        <f t="shared" si="421"/>
        <v>190</v>
      </c>
      <c r="AE249" s="137">
        <f t="shared" si="422"/>
        <v>170</v>
      </c>
      <c r="AF249" s="132">
        <f t="shared" si="342"/>
        <v>770</v>
      </c>
      <c r="AG249" s="132">
        <f t="shared" si="343"/>
        <v>530</v>
      </c>
      <c r="AH249" s="132">
        <f t="shared" si="344"/>
        <v>420</v>
      </c>
      <c r="AI249" s="132">
        <f t="shared" si="345"/>
        <v>310</v>
      </c>
      <c r="AJ249" s="135">
        <f>'ĐẤT PNN'!I249-'ĐẤT NN'!P249</f>
        <v>1260</v>
      </c>
    </row>
    <row r="250" spans="1:36" ht="96" customHeight="1" x14ac:dyDescent="0.25">
      <c r="A250" s="128">
        <f>'ĐẤT PNN'!A250</f>
        <v>245</v>
      </c>
      <c r="B250" s="128" t="str">
        <f>'ĐẤT PNN'!B250</f>
        <v>VT4*0,8</v>
      </c>
      <c r="C250" s="32" t="str">
        <f t="shared" si="412"/>
        <v>TB45DT</v>
      </c>
      <c r="D250" s="51" t="s">
        <v>358</v>
      </c>
      <c r="E250" s="51" t="s">
        <v>265</v>
      </c>
      <c r="F250" s="51" t="s">
        <v>359</v>
      </c>
      <c r="G250" s="51" t="s">
        <v>353</v>
      </c>
      <c r="H250" s="128" t="str">
        <f t="shared" si="337"/>
        <v>Xã Trảng BomTTTBVị trí 1250</v>
      </c>
      <c r="I250" s="128"/>
      <c r="J250" s="128"/>
      <c r="K250" s="187" t="str">
        <f>'ĐẤT PNN'!D250</f>
        <v>Các tuyến đường giao thông không đấu nối trực tiếp và thông ra Đường Trần Nhân Tông đoạn từ Đường Nguyễn Huệ đến Đường Hùng Vương có hiện trạng là đường nhựa, bê tông xi măng:
- Có bề rộng từ ≥3m đến &lt;5m, cách đường giao thông &gt;600m.
- Có bề rộng &lt;3m, cách đường giao thông &gt;200m.</v>
      </c>
      <c r="L250" s="187"/>
      <c r="M250" s="187"/>
      <c r="N250" s="130">
        <f t="shared" si="413"/>
        <v>180</v>
      </c>
      <c r="O250" s="130">
        <f t="shared" si="414"/>
        <v>170</v>
      </c>
      <c r="P250" s="130">
        <v>320</v>
      </c>
      <c r="Q250" s="130">
        <v>310</v>
      </c>
      <c r="R250" s="119">
        <v>1.1299999999999999</v>
      </c>
      <c r="S250" s="136">
        <f t="shared" si="415"/>
        <v>250</v>
      </c>
      <c r="T250" s="136">
        <f t="shared" si="416"/>
        <v>220</v>
      </c>
      <c r="U250" s="136">
        <f t="shared" si="417"/>
        <v>200</v>
      </c>
      <c r="V250" s="136">
        <f t="shared" si="418"/>
        <v>180</v>
      </c>
      <c r="W250" s="132">
        <f t="shared" si="338"/>
        <v>830</v>
      </c>
      <c r="X250" s="132">
        <f t="shared" si="339"/>
        <v>550</v>
      </c>
      <c r="Y250" s="132">
        <f t="shared" si="340"/>
        <v>440</v>
      </c>
      <c r="Z250" s="132">
        <f t="shared" si="341"/>
        <v>320</v>
      </c>
      <c r="AA250" s="133">
        <f>'ĐẤT PNN'!U250</f>
        <v>1</v>
      </c>
      <c r="AB250" s="137">
        <f t="shared" si="419"/>
        <v>230</v>
      </c>
      <c r="AC250" s="137">
        <f t="shared" si="420"/>
        <v>210</v>
      </c>
      <c r="AD250" s="137">
        <f t="shared" si="421"/>
        <v>190</v>
      </c>
      <c r="AE250" s="137">
        <f t="shared" si="422"/>
        <v>170</v>
      </c>
      <c r="AF250" s="132">
        <f t="shared" si="342"/>
        <v>770</v>
      </c>
      <c r="AG250" s="132">
        <f t="shared" si="343"/>
        <v>530</v>
      </c>
      <c r="AH250" s="132">
        <f t="shared" si="344"/>
        <v>420</v>
      </c>
      <c r="AI250" s="132">
        <f t="shared" si="345"/>
        <v>310</v>
      </c>
      <c r="AJ250" s="135">
        <f>'ĐẤT PNN'!I250-'ĐẤT NN'!P250</f>
        <v>780</v>
      </c>
    </row>
    <row r="251" spans="1:36" ht="47.25" x14ac:dyDescent="0.25">
      <c r="A251" s="128">
        <f>'ĐẤT PNN'!A251</f>
        <v>246</v>
      </c>
      <c r="B251" s="128" t="str">
        <f>'ĐẤT PNN'!B251</f>
        <v>TB20DT</v>
      </c>
      <c r="C251" s="32" t="str">
        <f>$B$251</f>
        <v>TB20DT</v>
      </c>
      <c r="D251" s="51" t="s">
        <v>351</v>
      </c>
      <c r="E251" s="51" t="s">
        <v>265</v>
      </c>
      <c r="F251" s="51" t="s">
        <v>352</v>
      </c>
      <c r="G251" s="51" t="s">
        <v>353</v>
      </c>
      <c r="H251" s="128" t="str">
        <f t="shared" si="337"/>
        <v>Xã Trảng BomTTTBVị trí 1250</v>
      </c>
      <c r="I251" s="118" t="s">
        <v>341</v>
      </c>
      <c r="J251" s="118" t="s">
        <v>342</v>
      </c>
      <c r="K251" s="129" t="str">
        <f>'ĐẤT PNN'!D251</f>
        <v>Đường Lê Lai</v>
      </c>
      <c r="L251" s="129" t="str">
        <f>'ĐẤT PNN'!E251</f>
        <v>Đường Nguyễn Huệ</v>
      </c>
      <c r="M251" s="129" t="str">
        <f>'ĐẤT PNN'!F251</f>
        <v>Đường Lý Nam Đế</v>
      </c>
      <c r="N251" s="130">
        <f>S251</f>
        <v>250</v>
      </c>
      <c r="O251" s="130">
        <f>AB251</f>
        <v>230</v>
      </c>
      <c r="P251" s="130">
        <v>780</v>
      </c>
      <c r="Q251" s="130">
        <v>710</v>
      </c>
      <c r="R251" s="119">
        <v>1.1299999999999999</v>
      </c>
      <c r="S251" s="131">
        <v>250</v>
      </c>
      <c r="T251" s="131">
        <v>220</v>
      </c>
      <c r="U251" s="131">
        <v>200</v>
      </c>
      <c r="V251" s="131">
        <v>180</v>
      </c>
      <c r="W251" s="132">
        <f>ROUND(S251*3.1,-1)</f>
        <v>780</v>
      </c>
      <c r="X251" s="132">
        <f>ROUND(T251*2.2,-1)</f>
        <v>480</v>
      </c>
      <c r="Y251" s="132">
        <f>ROUND(U251*2,-1)</f>
        <v>400</v>
      </c>
      <c r="Z251" s="132">
        <f>ROUND(V251*1.7,-1)</f>
        <v>310</v>
      </c>
      <c r="AA251" s="133">
        <f>'ĐẤT PNN'!U251</f>
        <v>1</v>
      </c>
      <c r="AB251" s="134">
        <v>230</v>
      </c>
      <c r="AC251" s="134">
        <v>210</v>
      </c>
      <c r="AD251" s="134">
        <v>190</v>
      </c>
      <c r="AE251" s="134">
        <v>170</v>
      </c>
      <c r="AF251" s="132">
        <f>ROUND(AB251*3.1,-1)</f>
        <v>710</v>
      </c>
      <c r="AG251" s="132">
        <f>ROUND(AC251*2.2,-1)</f>
        <v>460</v>
      </c>
      <c r="AH251" s="132">
        <f>ROUND(AD251*2,-1)</f>
        <v>380</v>
      </c>
      <c r="AI251" s="132">
        <f>ROUND(AE251*1.7,-1)</f>
        <v>290</v>
      </c>
      <c r="AJ251" s="135">
        <f>'ĐẤT PNN'!I251-'ĐẤT NN'!P251</f>
        <v>4720</v>
      </c>
    </row>
    <row r="252" spans="1:36" ht="96" customHeight="1" x14ac:dyDescent="0.25">
      <c r="A252" s="128">
        <f>'ĐẤT PNN'!A252</f>
        <v>247</v>
      </c>
      <c r="B252" s="128" t="str">
        <f>'ĐẤT PNN'!B252</f>
        <v>VT2</v>
      </c>
      <c r="C252" s="32" t="str">
        <f t="shared" ref="C252:C257" si="423">$B$251</f>
        <v>TB20DT</v>
      </c>
      <c r="D252" s="51" t="s">
        <v>354</v>
      </c>
      <c r="E252" s="51" t="s">
        <v>265</v>
      </c>
      <c r="F252" s="51" t="s">
        <v>355</v>
      </c>
      <c r="G252" s="51" t="s">
        <v>353</v>
      </c>
      <c r="H252" s="128" t="str">
        <f t="shared" si="337"/>
        <v>Xã Trảng BomTTTBVị trí 1250</v>
      </c>
      <c r="I252" s="128"/>
      <c r="J252" s="128"/>
      <c r="K252" s="187" t="str">
        <f>'ĐẤT PNN'!D252</f>
        <v>Các tuyến đường giao thông đấu nối trực tiếp ra Đường Lê Lai đoạn từ Đường Nguyễn Huệ đến Đường Lý Nam Đế có hiện trạng là đường nhựa, bê tông xi măng:
- Có bề rộng ≥5m, cách đường giao thông ≤600m.
- Có bề rộng từ ≥3m đến &lt;5m, cách đường giao thông ≤400m.</v>
      </c>
      <c r="L252" s="187"/>
      <c r="M252" s="187"/>
      <c r="N252" s="130">
        <f t="shared" ref="N252:N257" si="424">IF(B252="VT2",T252,IF(B252="VT3",U252,IF(B252="VT2*0,8",T252,IF(B252="VT3*0,8",U252,V252))))</f>
        <v>220</v>
      </c>
      <c r="O252" s="130">
        <f t="shared" ref="O252:O257" si="425">IF(B252="VT2",AC252,IF(B252="VT3",AD252,IF(B252="VT2*0,8",AC252,IF(B252="VT3*0,8",AD252,AE252))))</f>
        <v>210</v>
      </c>
      <c r="P252" s="130">
        <v>550</v>
      </c>
      <c r="Q252" s="130">
        <v>530</v>
      </c>
      <c r="R252" s="119">
        <v>1.1299999999999999</v>
      </c>
      <c r="S252" s="136">
        <f t="shared" ref="S252:S257" si="426">S251</f>
        <v>250</v>
      </c>
      <c r="T252" s="136">
        <f t="shared" ref="T252:T257" si="427">T251</f>
        <v>220</v>
      </c>
      <c r="U252" s="136">
        <f t="shared" ref="U252:U257" si="428">U251</f>
        <v>200</v>
      </c>
      <c r="V252" s="136">
        <f t="shared" ref="V252:V257" si="429">V251</f>
        <v>180</v>
      </c>
      <c r="W252" s="132">
        <f t="shared" si="338"/>
        <v>830</v>
      </c>
      <c r="X252" s="132">
        <f t="shared" si="339"/>
        <v>550</v>
      </c>
      <c r="Y252" s="132">
        <f t="shared" si="340"/>
        <v>440</v>
      </c>
      <c r="Z252" s="132">
        <f t="shared" si="341"/>
        <v>320</v>
      </c>
      <c r="AA252" s="133">
        <f>'ĐẤT PNN'!U252</f>
        <v>1</v>
      </c>
      <c r="AB252" s="137">
        <f t="shared" ref="AB252:AB257" si="430">AB251</f>
        <v>230</v>
      </c>
      <c r="AC252" s="137">
        <f t="shared" ref="AC252:AC257" si="431">AC251</f>
        <v>210</v>
      </c>
      <c r="AD252" s="137">
        <f t="shared" ref="AD252:AD257" si="432">AD251</f>
        <v>190</v>
      </c>
      <c r="AE252" s="137">
        <f t="shared" ref="AE252:AE257" si="433">AE251</f>
        <v>170</v>
      </c>
      <c r="AF252" s="132">
        <f t="shared" si="342"/>
        <v>770</v>
      </c>
      <c r="AG252" s="132">
        <f t="shared" si="343"/>
        <v>530</v>
      </c>
      <c r="AH252" s="132">
        <f t="shared" si="344"/>
        <v>420</v>
      </c>
      <c r="AI252" s="132">
        <f t="shared" si="345"/>
        <v>310</v>
      </c>
      <c r="AJ252" s="135">
        <f>'ĐẤT PNN'!I252-'ĐẤT NN'!P252</f>
        <v>2250</v>
      </c>
    </row>
    <row r="253" spans="1:36" ht="96" customHeight="1" x14ac:dyDescent="0.25">
      <c r="A253" s="128">
        <f>'ĐẤT PNN'!A253</f>
        <v>248</v>
      </c>
      <c r="B253" s="128" t="str">
        <f>'ĐẤT PNN'!B253</f>
        <v>VT3</v>
      </c>
      <c r="C253" s="32" t="str">
        <f t="shared" si="423"/>
        <v>TB20DT</v>
      </c>
      <c r="D253" s="51" t="s">
        <v>356</v>
      </c>
      <c r="E253" s="51" t="s">
        <v>265</v>
      </c>
      <c r="F253" s="51" t="s">
        <v>357</v>
      </c>
      <c r="G253" s="51" t="s">
        <v>353</v>
      </c>
      <c r="H253" s="128" t="str">
        <f t="shared" si="337"/>
        <v>Xã Trảng BomTTTBVị trí 1250</v>
      </c>
      <c r="I253" s="128"/>
      <c r="J253" s="128"/>
      <c r="K253" s="187" t="str">
        <f>'ĐẤT PNN'!D253</f>
        <v>Các tuyến đường giao thông đấu nối trực tiếp ra Đường Lê Lai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L253" s="187"/>
      <c r="M253" s="187"/>
      <c r="N253" s="130">
        <f t="shared" si="424"/>
        <v>200</v>
      </c>
      <c r="O253" s="130">
        <f t="shared" si="425"/>
        <v>190</v>
      </c>
      <c r="P253" s="130">
        <v>440</v>
      </c>
      <c r="Q253" s="130">
        <v>420</v>
      </c>
      <c r="R253" s="119">
        <v>1.1299999999999999</v>
      </c>
      <c r="S253" s="136">
        <f t="shared" si="426"/>
        <v>250</v>
      </c>
      <c r="T253" s="136">
        <f t="shared" si="427"/>
        <v>220</v>
      </c>
      <c r="U253" s="136">
        <f t="shared" si="428"/>
        <v>200</v>
      </c>
      <c r="V253" s="136">
        <f t="shared" si="429"/>
        <v>180</v>
      </c>
      <c r="W253" s="132">
        <f t="shared" si="338"/>
        <v>830</v>
      </c>
      <c r="X253" s="132">
        <f t="shared" si="339"/>
        <v>550</v>
      </c>
      <c r="Y253" s="132">
        <f t="shared" si="340"/>
        <v>440</v>
      </c>
      <c r="Z253" s="132">
        <f t="shared" si="341"/>
        <v>320</v>
      </c>
      <c r="AA253" s="133">
        <f>'ĐẤT PNN'!U253</f>
        <v>1</v>
      </c>
      <c r="AB253" s="137">
        <f t="shared" si="430"/>
        <v>230</v>
      </c>
      <c r="AC253" s="137">
        <f t="shared" si="431"/>
        <v>210</v>
      </c>
      <c r="AD253" s="137">
        <f t="shared" si="432"/>
        <v>190</v>
      </c>
      <c r="AE253" s="137">
        <f t="shared" si="433"/>
        <v>170</v>
      </c>
      <c r="AF253" s="132">
        <f t="shared" si="342"/>
        <v>770</v>
      </c>
      <c r="AG253" s="132">
        <f t="shared" si="343"/>
        <v>530</v>
      </c>
      <c r="AH253" s="132">
        <f t="shared" si="344"/>
        <v>420</v>
      </c>
      <c r="AI253" s="132">
        <f t="shared" si="345"/>
        <v>310</v>
      </c>
      <c r="AJ253" s="135">
        <f>'ĐẤT PNN'!I253-'ĐẤT NN'!P253</f>
        <v>1460</v>
      </c>
    </row>
    <row r="254" spans="1:36" ht="96" customHeight="1" x14ac:dyDescent="0.25">
      <c r="A254" s="128">
        <f>'ĐẤT PNN'!A254</f>
        <v>249</v>
      </c>
      <c r="B254" s="128" t="str">
        <f>'ĐẤT PNN'!B254</f>
        <v>VT4</v>
      </c>
      <c r="C254" s="32" t="str">
        <f t="shared" si="423"/>
        <v>TB20DT</v>
      </c>
      <c r="D254" s="51" t="s">
        <v>358</v>
      </c>
      <c r="E254" s="51" t="s">
        <v>265</v>
      </c>
      <c r="F254" s="51" t="s">
        <v>359</v>
      </c>
      <c r="G254" s="51" t="s">
        <v>353</v>
      </c>
      <c r="H254" s="128" t="str">
        <f t="shared" si="337"/>
        <v>Xã Trảng BomTTTBVị trí 1250</v>
      </c>
      <c r="I254" s="128"/>
      <c r="J254" s="128"/>
      <c r="K254" s="187" t="str">
        <f>'ĐẤT PNN'!D254</f>
        <v>Các tuyến đường giao thông đấu nối trực tiếp ra Đường Lê Lai đoạn từ Đường Nguyễn Huệ đến Đường Lý Nam Đế có hiện trạng là đường nhựa, bê tông xi măng:
- Có bề rộng từ ≥3m đến &lt;5m, cách đường giao thông &gt;600m.
- Có bề rộng &lt;3m, cách đường giao thông &gt;200m.</v>
      </c>
      <c r="L254" s="187"/>
      <c r="M254" s="187"/>
      <c r="N254" s="130">
        <f t="shared" si="424"/>
        <v>180</v>
      </c>
      <c r="O254" s="130">
        <f t="shared" si="425"/>
        <v>170</v>
      </c>
      <c r="P254" s="130">
        <v>320</v>
      </c>
      <c r="Q254" s="130">
        <v>310</v>
      </c>
      <c r="R254" s="119">
        <v>1.1299999999999999</v>
      </c>
      <c r="S254" s="136">
        <f t="shared" si="426"/>
        <v>250</v>
      </c>
      <c r="T254" s="136">
        <f t="shared" si="427"/>
        <v>220</v>
      </c>
      <c r="U254" s="136">
        <f t="shared" si="428"/>
        <v>200</v>
      </c>
      <c r="V254" s="136">
        <f t="shared" si="429"/>
        <v>180</v>
      </c>
      <c r="W254" s="132">
        <f t="shared" si="338"/>
        <v>830</v>
      </c>
      <c r="X254" s="132">
        <f t="shared" si="339"/>
        <v>550</v>
      </c>
      <c r="Y254" s="132">
        <f t="shared" si="340"/>
        <v>440</v>
      </c>
      <c r="Z254" s="132">
        <f t="shared" si="341"/>
        <v>320</v>
      </c>
      <c r="AA254" s="133">
        <f>'ĐẤT PNN'!U254</f>
        <v>1</v>
      </c>
      <c r="AB254" s="137">
        <f t="shared" si="430"/>
        <v>230</v>
      </c>
      <c r="AC254" s="137">
        <f t="shared" si="431"/>
        <v>210</v>
      </c>
      <c r="AD254" s="137">
        <f t="shared" si="432"/>
        <v>190</v>
      </c>
      <c r="AE254" s="137">
        <f t="shared" si="433"/>
        <v>170</v>
      </c>
      <c r="AF254" s="132">
        <f t="shared" si="342"/>
        <v>770</v>
      </c>
      <c r="AG254" s="132">
        <f t="shared" si="343"/>
        <v>530</v>
      </c>
      <c r="AH254" s="132">
        <f t="shared" si="344"/>
        <v>420</v>
      </c>
      <c r="AI254" s="132">
        <f t="shared" si="345"/>
        <v>310</v>
      </c>
      <c r="AJ254" s="135">
        <f>'ĐẤT PNN'!I254-'ĐẤT NN'!P254</f>
        <v>880</v>
      </c>
    </row>
    <row r="255" spans="1:36" ht="96" customHeight="1" x14ac:dyDescent="0.25">
      <c r="A255" s="128">
        <f>'ĐẤT PNN'!A255</f>
        <v>250</v>
      </c>
      <c r="B255" s="128" t="str">
        <f>'ĐẤT PNN'!B255</f>
        <v>VT2*0,8</v>
      </c>
      <c r="C255" s="32" t="str">
        <f t="shared" si="423"/>
        <v>TB20DT</v>
      </c>
      <c r="D255" s="51" t="s">
        <v>354</v>
      </c>
      <c r="E255" s="51" t="s">
        <v>265</v>
      </c>
      <c r="F255" s="51" t="s">
        <v>355</v>
      </c>
      <c r="G255" s="51" t="s">
        <v>353</v>
      </c>
      <c r="H255" s="128" t="str">
        <f t="shared" si="337"/>
        <v>Xã Trảng BomTTTBVị trí 1250</v>
      </c>
      <c r="I255" s="128"/>
      <c r="J255" s="128"/>
      <c r="K255" s="187" t="str">
        <f>'ĐẤT PNN'!D255</f>
        <v>Các tuyến đường giao thông không đấu nối trực tiếp và thông ra Đường Lê Lai đoạn từ Đường Nguyễn Huệ đến Đường Lý Nam Đế có hiện trạng là đường nhựa, bê tông xi măng:
- Có bề rộng ≥5m, cách đường giao thông ≤600m.
- Có bề rộng từ ≥3m đến &lt;5m, cách đường giao thông ≤400m.</v>
      </c>
      <c r="L255" s="187"/>
      <c r="M255" s="187"/>
      <c r="N255" s="130">
        <f t="shared" si="424"/>
        <v>220</v>
      </c>
      <c r="O255" s="130">
        <f t="shared" si="425"/>
        <v>210</v>
      </c>
      <c r="P255" s="130">
        <v>550</v>
      </c>
      <c r="Q255" s="130">
        <v>530</v>
      </c>
      <c r="R255" s="119">
        <v>1.1299999999999999</v>
      </c>
      <c r="S255" s="136">
        <f t="shared" si="426"/>
        <v>250</v>
      </c>
      <c r="T255" s="136">
        <f t="shared" si="427"/>
        <v>220</v>
      </c>
      <c r="U255" s="136">
        <f t="shared" si="428"/>
        <v>200</v>
      </c>
      <c r="V255" s="136">
        <f t="shared" si="429"/>
        <v>180</v>
      </c>
      <c r="W255" s="132">
        <f t="shared" si="338"/>
        <v>830</v>
      </c>
      <c r="X255" s="132">
        <f t="shared" si="339"/>
        <v>550</v>
      </c>
      <c r="Y255" s="132">
        <f t="shared" si="340"/>
        <v>440</v>
      </c>
      <c r="Z255" s="132">
        <f t="shared" si="341"/>
        <v>320</v>
      </c>
      <c r="AA255" s="133">
        <f>'ĐẤT PNN'!U255</f>
        <v>1</v>
      </c>
      <c r="AB255" s="137">
        <f t="shared" si="430"/>
        <v>230</v>
      </c>
      <c r="AC255" s="137">
        <f t="shared" si="431"/>
        <v>210</v>
      </c>
      <c r="AD255" s="137">
        <f t="shared" si="432"/>
        <v>190</v>
      </c>
      <c r="AE255" s="137">
        <f t="shared" si="433"/>
        <v>170</v>
      </c>
      <c r="AF255" s="132">
        <f t="shared" si="342"/>
        <v>770</v>
      </c>
      <c r="AG255" s="132">
        <f t="shared" si="343"/>
        <v>530</v>
      </c>
      <c r="AH255" s="132">
        <f t="shared" si="344"/>
        <v>420</v>
      </c>
      <c r="AI255" s="132">
        <f t="shared" si="345"/>
        <v>310</v>
      </c>
      <c r="AJ255" s="135">
        <f>'ĐẤT PNN'!I255-'ĐẤT NN'!P255</f>
        <v>1950</v>
      </c>
    </row>
    <row r="256" spans="1:36" ht="96" customHeight="1" x14ac:dyDescent="0.25">
      <c r="A256" s="128">
        <f>'ĐẤT PNN'!A256</f>
        <v>251</v>
      </c>
      <c r="B256" s="128" t="str">
        <f>'ĐẤT PNN'!B256</f>
        <v>VT3*0,8</v>
      </c>
      <c r="C256" s="32" t="str">
        <f t="shared" si="423"/>
        <v>TB20DT</v>
      </c>
      <c r="D256" s="51" t="s">
        <v>356</v>
      </c>
      <c r="E256" s="51" t="s">
        <v>265</v>
      </c>
      <c r="F256" s="51" t="s">
        <v>357</v>
      </c>
      <c r="G256" s="51" t="s">
        <v>353</v>
      </c>
      <c r="H256" s="128" t="str">
        <f t="shared" si="337"/>
        <v>Xã Trảng BomTTTBVị trí 1250</v>
      </c>
      <c r="I256" s="128"/>
      <c r="J256" s="128"/>
      <c r="K256" s="187" t="str">
        <f>'ĐẤT PNN'!D256</f>
        <v>Các tuyến đường giao thông không đấu nối trực tiếp và thông ra Đường Lê Lai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L256" s="187"/>
      <c r="M256" s="187"/>
      <c r="N256" s="130">
        <f t="shared" si="424"/>
        <v>200</v>
      </c>
      <c r="O256" s="130">
        <f t="shared" si="425"/>
        <v>190</v>
      </c>
      <c r="P256" s="130">
        <v>440</v>
      </c>
      <c r="Q256" s="130">
        <v>420</v>
      </c>
      <c r="R256" s="119">
        <v>1.1299999999999999</v>
      </c>
      <c r="S256" s="136">
        <f t="shared" si="426"/>
        <v>250</v>
      </c>
      <c r="T256" s="136">
        <f t="shared" si="427"/>
        <v>220</v>
      </c>
      <c r="U256" s="136">
        <f t="shared" si="428"/>
        <v>200</v>
      </c>
      <c r="V256" s="136">
        <f t="shared" si="429"/>
        <v>180</v>
      </c>
      <c r="W256" s="132">
        <f t="shared" si="338"/>
        <v>830</v>
      </c>
      <c r="X256" s="132">
        <f t="shared" si="339"/>
        <v>550</v>
      </c>
      <c r="Y256" s="132">
        <f t="shared" si="340"/>
        <v>440</v>
      </c>
      <c r="Z256" s="132">
        <f t="shared" si="341"/>
        <v>320</v>
      </c>
      <c r="AA256" s="133">
        <f>'ĐẤT PNN'!U256</f>
        <v>1</v>
      </c>
      <c r="AB256" s="137">
        <f t="shared" si="430"/>
        <v>230</v>
      </c>
      <c r="AC256" s="137">
        <f t="shared" si="431"/>
        <v>210</v>
      </c>
      <c r="AD256" s="137">
        <f t="shared" si="432"/>
        <v>190</v>
      </c>
      <c r="AE256" s="137">
        <f t="shared" si="433"/>
        <v>170</v>
      </c>
      <c r="AF256" s="132">
        <f t="shared" si="342"/>
        <v>770</v>
      </c>
      <c r="AG256" s="132">
        <f t="shared" si="343"/>
        <v>530</v>
      </c>
      <c r="AH256" s="132">
        <f t="shared" si="344"/>
        <v>420</v>
      </c>
      <c r="AI256" s="132">
        <f t="shared" si="345"/>
        <v>310</v>
      </c>
      <c r="AJ256" s="135">
        <f>'ĐẤT PNN'!I256-'ĐẤT NN'!P256</f>
        <v>1260</v>
      </c>
    </row>
    <row r="257" spans="1:36" ht="96" customHeight="1" x14ac:dyDescent="0.25">
      <c r="A257" s="128">
        <f>'ĐẤT PNN'!A257</f>
        <v>252</v>
      </c>
      <c r="B257" s="128" t="str">
        <f>'ĐẤT PNN'!B257</f>
        <v>VT4*0,8</v>
      </c>
      <c r="C257" s="32" t="str">
        <f t="shared" si="423"/>
        <v>TB20DT</v>
      </c>
      <c r="D257" s="51" t="s">
        <v>358</v>
      </c>
      <c r="E257" s="51" t="s">
        <v>265</v>
      </c>
      <c r="F257" s="51" t="s">
        <v>359</v>
      </c>
      <c r="G257" s="51" t="s">
        <v>353</v>
      </c>
      <c r="H257" s="128" t="str">
        <f t="shared" si="337"/>
        <v>Xã Trảng BomTTTBVị trí 1250</v>
      </c>
      <c r="I257" s="128"/>
      <c r="J257" s="128"/>
      <c r="K257" s="187" t="str">
        <f>'ĐẤT PNN'!D257</f>
        <v>Các tuyến đường giao thông không đấu nối trực tiếp và thông ra Đường Lê Lai đoạn từ Đường Nguyễn Huệ đến Đường Lý Nam Đế có hiện trạng là đường nhựa, bê tông xi măng:
- Có bề rộng từ ≥3m đến &lt;5m, cách đường giao thông &gt;600m.
- Có bề rộng &lt;3m, cách đường giao thông &gt;200m.</v>
      </c>
      <c r="L257" s="187"/>
      <c r="M257" s="187"/>
      <c r="N257" s="130">
        <f t="shared" si="424"/>
        <v>180</v>
      </c>
      <c r="O257" s="130">
        <f t="shared" si="425"/>
        <v>170</v>
      </c>
      <c r="P257" s="130">
        <v>320</v>
      </c>
      <c r="Q257" s="130">
        <v>310</v>
      </c>
      <c r="R257" s="119">
        <v>1.1299999999999999</v>
      </c>
      <c r="S257" s="136">
        <f t="shared" si="426"/>
        <v>250</v>
      </c>
      <c r="T257" s="136">
        <f t="shared" si="427"/>
        <v>220</v>
      </c>
      <c r="U257" s="136">
        <f t="shared" si="428"/>
        <v>200</v>
      </c>
      <c r="V257" s="136">
        <f t="shared" si="429"/>
        <v>180</v>
      </c>
      <c r="W257" s="132">
        <f t="shared" si="338"/>
        <v>830</v>
      </c>
      <c r="X257" s="132">
        <f t="shared" si="339"/>
        <v>550</v>
      </c>
      <c r="Y257" s="132">
        <f t="shared" si="340"/>
        <v>440</v>
      </c>
      <c r="Z257" s="132">
        <f t="shared" si="341"/>
        <v>320</v>
      </c>
      <c r="AA257" s="133">
        <f>'ĐẤT PNN'!U257</f>
        <v>1</v>
      </c>
      <c r="AB257" s="137">
        <f t="shared" si="430"/>
        <v>230</v>
      </c>
      <c r="AC257" s="137">
        <f t="shared" si="431"/>
        <v>210</v>
      </c>
      <c r="AD257" s="137">
        <f t="shared" si="432"/>
        <v>190</v>
      </c>
      <c r="AE257" s="137">
        <f t="shared" si="433"/>
        <v>170</v>
      </c>
      <c r="AF257" s="132">
        <f t="shared" si="342"/>
        <v>770</v>
      </c>
      <c r="AG257" s="132">
        <f t="shared" si="343"/>
        <v>530</v>
      </c>
      <c r="AH257" s="132">
        <f t="shared" si="344"/>
        <v>420</v>
      </c>
      <c r="AI257" s="132">
        <f t="shared" si="345"/>
        <v>310</v>
      </c>
      <c r="AJ257" s="135">
        <f>'ĐẤT PNN'!I257-'ĐẤT NN'!P257</f>
        <v>780</v>
      </c>
    </row>
    <row r="258" spans="1:36" ht="47.25" x14ac:dyDescent="0.25">
      <c r="A258" s="128">
        <f>'ĐẤT PNN'!A258</f>
        <v>253</v>
      </c>
      <c r="B258" s="128" t="str">
        <f>'ĐẤT PNN'!B258</f>
        <v>TB11DT_D1</v>
      </c>
      <c r="C258" s="32" t="str">
        <f>$B$258</f>
        <v>TB11DT_D1</v>
      </c>
      <c r="D258" s="51" t="s">
        <v>351</v>
      </c>
      <c r="E258" s="51" t="s">
        <v>265</v>
      </c>
      <c r="F258" s="51" t="s">
        <v>352</v>
      </c>
      <c r="G258" s="51" t="s">
        <v>353</v>
      </c>
      <c r="H258" s="128" t="str">
        <f t="shared" si="337"/>
        <v>Xã Trảng BomTTTBVị trí 1250</v>
      </c>
      <c r="I258" s="118" t="s">
        <v>341</v>
      </c>
      <c r="J258" s="118" t="s">
        <v>342</v>
      </c>
      <c r="K258" s="129" t="str">
        <f>'ĐẤT PNN'!D258</f>
        <v>Đường Đinh Tiên Hoàng</v>
      </c>
      <c r="L258" s="129" t="str">
        <f>'ĐẤT PNN'!E258</f>
        <v>Quốc lộ 1</v>
      </c>
      <c r="M258" s="129" t="str">
        <f>'ĐẤT PNN'!F258</f>
        <v>Đường Hùng Vương</v>
      </c>
      <c r="N258" s="130">
        <f>S258</f>
        <v>250</v>
      </c>
      <c r="O258" s="130">
        <f>AB258</f>
        <v>230</v>
      </c>
      <c r="P258" s="130">
        <v>780</v>
      </c>
      <c r="Q258" s="130">
        <v>710</v>
      </c>
      <c r="R258" s="119">
        <v>1.1299999999999999</v>
      </c>
      <c r="S258" s="131">
        <v>250</v>
      </c>
      <c r="T258" s="131">
        <v>220</v>
      </c>
      <c r="U258" s="131">
        <v>200</v>
      </c>
      <c r="V258" s="131">
        <v>180</v>
      </c>
      <c r="W258" s="132">
        <f>ROUND(S258*3.1,-1)</f>
        <v>780</v>
      </c>
      <c r="X258" s="132">
        <f>ROUND(T258*2.2,-1)</f>
        <v>480</v>
      </c>
      <c r="Y258" s="132">
        <f>ROUND(U258*2,-1)</f>
        <v>400</v>
      </c>
      <c r="Z258" s="132">
        <f>ROUND(V258*1.7,-1)</f>
        <v>310</v>
      </c>
      <c r="AA258" s="133">
        <f>'ĐẤT PNN'!U258</f>
        <v>1</v>
      </c>
      <c r="AB258" s="134">
        <v>230</v>
      </c>
      <c r="AC258" s="134">
        <v>210</v>
      </c>
      <c r="AD258" s="134">
        <v>190</v>
      </c>
      <c r="AE258" s="134">
        <v>170</v>
      </c>
      <c r="AF258" s="132">
        <f>ROUND(AB258*3.1,-1)</f>
        <v>710</v>
      </c>
      <c r="AG258" s="132">
        <f>ROUND(AC258*2.2,-1)</f>
        <v>460</v>
      </c>
      <c r="AH258" s="132">
        <f>ROUND(AD258*2,-1)</f>
        <v>380</v>
      </c>
      <c r="AI258" s="132">
        <f>ROUND(AE258*1.7,-1)</f>
        <v>290</v>
      </c>
      <c r="AJ258" s="135">
        <f>'ĐẤT PNN'!I258-'ĐẤT NN'!P258</f>
        <v>5420</v>
      </c>
    </row>
    <row r="259" spans="1:36" ht="96" customHeight="1" x14ac:dyDescent="0.25">
      <c r="A259" s="128">
        <f>'ĐẤT PNN'!A259</f>
        <v>254</v>
      </c>
      <c r="B259" s="128" t="str">
        <f>'ĐẤT PNN'!B259</f>
        <v>VT2</v>
      </c>
      <c r="C259" s="32" t="str">
        <f t="shared" ref="C259:C264" si="434">$B$258</f>
        <v>TB11DT_D1</v>
      </c>
      <c r="D259" s="51" t="s">
        <v>354</v>
      </c>
      <c r="E259" s="51" t="s">
        <v>265</v>
      </c>
      <c r="F259" s="51" t="s">
        <v>355</v>
      </c>
      <c r="G259" s="51" t="s">
        <v>353</v>
      </c>
      <c r="H259" s="128" t="str">
        <f t="shared" si="337"/>
        <v>Xã Trảng BomTTTBVị trí 1250</v>
      </c>
      <c r="I259" s="128"/>
      <c r="J259" s="128"/>
      <c r="K259" s="187" t="str">
        <f>'ĐẤT PNN'!D259</f>
        <v>Các tuyến đường giao thông đấu nối trực tiếp ra Đường Đinh Tiên Hoàng đoạn từ Quốc lộ 1 đến Đường Hùng Vương có hiện trạng là đường nhựa, bê tông xi măng:
- Có bề rộng ≥5m, cách đường giao thông ≤600m.
- Có bề rộng từ ≥3m đến &lt;5m, cách đường giao thông ≤400m.</v>
      </c>
      <c r="L259" s="187"/>
      <c r="M259" s="187"/>
      <c r="N259" s="130">
        <f t="shared" ref="N259:N264" si="435">IF(B259="VT2",T259,IF(B259="VT3",U259,IF(B259="VT2*0,8",T259,IF(B259="VT3*0,8",U259,V259))))</f>
        <v>220</v>
      </c>
      <c r="O259" s="130">
        <f t="shared" ref="O259:O264" si="436">IF(B259="VT2",AC259,IF(B259="VT3",AD259,IF(B259="VT2*0,8",AC259,IF(B259="VT3*0,8",AD259,AE259))))</f>
        <v>210</v>
      </c>
      <c r="P259" s="130">
        <v>550</v>
      </c>
      <c r="Q259" s="130">
        <v>530</v>
      </c>
      <c r="R259" s="119">
        <v>1.1299999999999999</v>
      </c>
      <c r="S259" s="136">
        <f t="shared" ref="S259:S264" si="437">S258</f>
        <v>250</v>
      </c>
      <c r="T259" s="136">
        <f t="shared" ref="T259:T264" si="438">T258</f>
        <v>220</v>
      </c>
      <c r="U259" s="136">
        <f t="shared" ref="U259:U264" si="439">U258</f>
        <v>200</v>
      </c>
      <c r="V259" s="136">
        <f t="shared" ref="V259:V264" si="440">V258</f>
        <v>180</v>
      </c>
      <c r="W259" s="132">
        <f t="shared" si="338"/>
        <v>830</v>
      </c>
      <c r="X259" s="132">
        <f t="shared" si="339"/>
        <v>550</v>
      </c>
      <c r="Y259" s="132">
        <f t="shared" si="340"/>
        <v>440</v>
      </c>
      <c r="Z259" s="132">
        <f t="shared" si="341"/>
        <v>320</v>
      </c>
      <c r="AA259" s="133">
        <f>'ĐẤT PNN'!U259</f>
        <v>1</v>
      </c>
      <c r="AB259" s="137">
        <f t="shared" ref="AB259:AB264" si="441">AB258</f>
        <v>230</v>
      </c>
      <c r="AC259" s="137">
        <f t="shared" ref="AC259:AC264" si="442">AC258</f>
        <v>210</v>
      </c>
      <c r="AD259" s="137">
        <f t="shared" ref="AD259:AD264" si="443">AD258</f>
        <v>190</v>
      </c>
      <c r="AE259" s="137">
        <f t="shared" ref="AE259:AE264" si="444">AE258</f>
        <v>170</v>
      </c>
      <c r="AF259" s="132">
        <f t="shared" si="342"/>
        <v>770</v>
      </c>
      <c r="AG259" s="132">
        <f t="shared" si="343"/>
        <v>530</v>
      </c>
      <c r="AH259" s="132">
        <f t="shared" si="344"/>
        <v>420</v>
      </c>
      <c r="AI259" s="132">
        <f t="shared" si="345"/>
        <v>310</v>
      </c>
      <c r="AJ259" s="135">
        <f>'ĐẤT PNN'!I259-'ĐẤT NN'!P259</f>
        <v>2650</v>
      </c>
    </row>
    <row r="260" spans="1:36" ht="96" customHeight="1" x14ac:dyDescent="0.25">
      <c r="A260" s="128">
        <f>'ĐẤT PNN'!A260</f>
        <v>255</v>
      </c>
      <c r="B260" s="128" t="str">
        <f>'ĐẤT PNN'!B260</f>
        <v>VT3</v>
      </c>
      <c r="C260" s="32" t="str">
        <f t="shared" si="434"/>
        <v>TB11DT_D1</v>
      </c>
      <c r="D260" s="51" t="s">
        <v>356</v>
      </c>
      <c r="E260" s="51" t="s">
        <v>265</v>
      </c>
      <c r="F260" s="51" t="s">
        <v>357</v>
      </c>
      <c r="G260" s="51" t="s">
        <v>353</v>
      </c>
      <c r="H260" s="128" t="str">
        <f t="shared" si="337"/>
        <v>Xã Trảng BomTTTBVị trí 1250</v>
      </c>
      <c r="I260" s="128"/>
      <c r="J260" s="128"/>
      <c r="K260" s="187" t="str">
        <f>'ĐẤT PNN'!D260</f>
        <v>Các tuyến đường giao thông đấu nối trực tiếp ra Đường Đinh Tiên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60" s="187"/>
      <c r="M260" s="187"/>
      <c r="N260" s="130">
        <f t="shared" si="435"/>
        <v>200</v>
      </c>
      <c r="O260" s="130">
        <f t="shared" si="436"/>
        <v>190</v>
      </c>
      <c r="P260" s="130">
        <v>440</v>
      </c>
      <c r="Q260" s="130">
        <v>420</v>
      </c>
      <c r="R260" s="119">
        <v>1.1299999999999999</v>
      </c>
      <c r="S260" s="136">
        <f t="shared" si="437"/>
        <v>250</v>
      </c>
      <c r="T260" s="136">
        <f t="shared" si="438"/>
        <v>220</v>
      </c>
      <c r="U260" s="136">
        <f t="shared" si="439"/>
        <v>200</v>
      </c>
      <c r="V260" s="136">
        <f t="shared" si="440"/>
        <v>180</v>
      </c>
      <c r="W260" s="132">
        <f t="shared" si="338"/>
        <v>830</v>
      </c>
      <c r="X260" s="132">
        <f t="shared" si="339"/>
        <v>550</v>
      </c>
      <c r="Y260" s="132">
        <f t="shared" si="340"/>
        <v>440</v>
      </c>
      <c r="Z260" s="132">
        <f t="shared" si="341"/>
        <v>320</v>
      </c>
      <c r="AA260" s="133">
        <f>'ĐẤT PNN'!U260</f>
        <v>1</v>
      </c>
      <c r="AB260" s="137">
        <f t="shared" si="441"/>
        <v>230</v>
      </c>
      <c r="AC260" s="137">
        <f t="shared" si="442"/>
        <v>210</v>
      </c>
      <c r="AD260" s="137">
        <f t="shared" si="443"/>
        <v>190</v>
      </c>
      <c r="AE260" s="137">
        <f t="shared" si="444"/>
        <v>170</v>
      </c>
      <c r="AF260" s="132">
        <f t="shared" si="342"/>
        <v>770</v>
      </c>
      <c r="AG260" s="132">
        <f t="shared" si="343"/>
        <v>530</v>
      </c>
      <c r="AH260" s="132">
        <f t="shared" si="344"/>
        <v>420</v>
      </c>
      <c r="AI260" s="132">
        <f t="shared" si="345"/>
        <v>310</v>
      </c>
      <c r="AJ260" s="135">
        <f>'ĐẤT PNN'!I260-'ĐẤT NN'!P260</f>
        <v>1660</v>
      </c>
    </row>
    <row r="261" spans="1:36" ht="96" customHeight="1" x14ac:dyDescent="0.25">
      <c r="A261" s="128">
        <f>'ĐẤT PNN'!A261</f>
        <v>256</v>
      </c>
      <c r="B261" s="128" t="str">
        <f>'ĐẤT PNN'!B261</f>
        <v>VT4</v>
      </c>
      <c r="C261" s="32" t="str">
        <f t="shared" si="434"/>
        <v>TB11DT_D1</v>
      </c>
      <c r="D261" s="51" t="s">
        <v>358</v>
      </c>
      <c r="E261" s="51" t="s">
        <v>265</v>
      </c>
      <c r="F261" s="51" t="s">
        <v>359</v>
      </c>
      <c r="G261" s="51" t="s">
        <v>353</v>
      </c>
      <c r="H261" s="128" t="str">
        <f t="shared" si="337"/>
        <v>Xã Trảng BomTTTBVị trí 1250</v>
      </c>
      <c r="I261" s="128"/>
      <c r="J261" s="128"/>
      <c r="K261" s="187" t="str">
        <f>'ĐẤT PNN'!D261</f>
        <v>Các tuyến đường giao thông đấu nối trực tiếp ra Đường Đinh Tiên Hoàng đoạn từ Quốc lộ 1 đến Đường Hùng Vương có hiện trạng là đường nhựa, bê tông xi măng:
- Có bề rộng từ ≥3m đến &lt;5m, cách đường giao thông &gt;600m.
- Có bề rộng &lt;3m, cách đường giao thông &gt;200m.</v>
      </c>
      <c r="L261" s="187"/>
      <c r="M261" s="187"/>
      <c r="N261" s="130">
        <f t="shared" si="435"/>
        <v>180</v>
      </c>
      <c r="O261" s="130">
        <f t="shared" si="436"/>
        <v>170</v>
      </c>
      <c r="P261" s="130">
        <v>320</v>
      </c>
      <c r="Q261" s="130">
        <v>310</v>
      </c>
      <c r="R261" s="119">
        <v>1.1299999999999999</v>
      </c>
      <c r="S261" s="136">
        <f t="shared" si="437"/>
        <v>250</v>
      </c>
      <c r="T261" s="136">
        <f t="shared" si="438"/>
        <v>220</v>
      </c>
      <c r="U261" s="136">
        <f t="shared" si="439"/>
        <v>200</v>
      </c>
      <c r="V261" s="136">
        <f t="shared" si="440"/>
        <v>180</v>
      </c>
      <c r="W261" s="132">
        <f t="shared" si="338"/>
        <v>830</v>
      </c>
      <c r="X261" s="132">
        <f t="shared" si="339"/>
        <v>550</v>
      </c>
      <c r="Y261" s="132">
        <f t="shared" si="340"/>
        <v>440</v>
      </c>
      <c r="Z261" s="132">
        <f t="shared" si="341"/>
        <v>320</v>
      </c>
      <c r="AA261" s="133">
        <f>'ĐẤT PNN'!U261</f>
        <v>1</v>
      </c>
      <c r="AB261" s="137">
        <f t="shared" si="441"/>
        <v>230</v>
      </c>
      <c r="AC261" s="137">
        <f t="shared" si="442"/>
        <v>210</v>
      </c>
      <c r="AD261" s="137">
        <f t="shared" si="443"/>
        <v>190</v>
      </c>
      <c r="AE261" s="137">
        <f t="shared" si="444"/>
        <v>170</v>
      </c>
      <c r="AF261" s="132">
        <f t="shared" si="342"/>
        <v>770</v>
      </c>
      <c r="AG261" s="132">
        <f t="shared" si="343"/>
        <v>530</v>
      </c>
      <c r="AH261" s="132">
        <f t="shared" si="344"/>
        <v>420</v>
      </c>
      <c r="AI261" s="132">
        <f t="shared" si="345"/>
        <v>310</v>
      </c>
      <c r="AJ261" s="135">
        <f>'ĐẤT PNN'!I261-'ĐẤT NN'!P261</f>
        <v>980</v>
      </c>
    </row>
    <row r="262" spans="1:36" ht="96" customHeight="1" x14ac:dyDescent="0.25">
      <c r="A262" s="128">
        <f>'ĐẤT PNN'!A262</f>
        <v>257</v>
      </c>
      <c r="B262" s="128" t="str">
        <f>'ĐẤT PNN'!B262</f>
        <v>VT2*0,8</v>
      </c>
      <c r="C262" s="32" t="str">
        <f t="shared" si="434"/>
        <v>TB11DT_D1</v>
      </c>
      <c r="D262" s="51" t="s">
        <v>354</v>
      </c>
      <c r="E262" s="51" t="s">
        <v>265</v>
      </c>
      <c r="F262" s="51" t="s">
        <v>355</v>
      </c>
      <c r="G262" s="51" t="s">
        <v>353</v>
      </c>
      <c r="H262" s="128" t="str">
        <f t="shared" si="337"/>
        <v>Xã Trảng BomTTTBVị trí 1250</v>
      </c>
      <c r="I262" s="128"/>
      <c r="J262" s="128"/>
      <c r="K262" s="187" t="str">
        <f>'ĐẤT PNN'!D262</f>
        <v>Các tuyến đường giao thông không đấu nối trực tiếp và thông ra Đường Đinh Tiên Hoàng đoạn từ Quốc lộ 1 đến Đường Hùng Vương có hiện trạng là đường nhựa, bê tông xi măng:
- Có bề rộng ≥5m, cách đường giao thông ≤600m.
- Có bề rộng từ ≥3m đến &lt;5m, cách đường giao thông ≤400m.</v>
      </c>
      <c r="L262" s="187"/>
      <c r="M262" s="187"/>
      <c r="N262" s="130">
        <f t="shared" si="435"/>
        <v>220</v>
      </c>
      <c r="O262" s="130">
        <f t="shared" si="436"/>
        <v>210</v>
      </c>
      <c r="P262" s="130">
        <v>550</v>
      </c>
      <c r="Q262" s="130">
        <v>530</v>
      </c>
      <c r="R262" s="119">
        <v>1.1299999999999999</v>
      </c>
      <c r="S262" s="136">
        <f t="shared" si="437"/>
        <v>250</v>
      </c>
      <c r="T262" s="136">
        <f t="shared" si="438"/>
        <v>220</v>
      </c>
      <c r="U262" s="136">
        <f t="shared" si="439"/>
        <v>200</v>
      </c>
      <c r="V262" s="136">
        <f t="shared" si="440"/>
        <v>180</v>
      </c>
      <c r="W262" s="132">
        <f t="shared" si="338"/>
        <v>830</v>
      </c>
      <c r="X262" s="132">
        <f t="shared" si="339"/>
        <v>550</v>
      </c>
      <c r="Y262" s="132">
        <f t="shared" si="340"/>
        <v>440</v>
      </c>
      <c r="Z262" s="132">
        <f t="shared" si="341"/>
        <v>320</v>
      </c>
      <c r="AA262" s="133">
        <f>'ĐẤT PNN'!U262</f>
        <v>1</v>
      </c>
      <c r="AB262" s="137">
        <f t="shared" si="441"/>
        <v>230</v>
      </c>
      <c r="AC262" s="137">
        <f t="shared" si="442"/>
        <v>210</v>
      </c>
      <c r="AD262" s="137">
        <f t="shared" si="443"/>
        <v>190</v>
      </c>
      <c r="AE262" s="137">
        <f t="shared" si="444"/>
        <v>170</v>
      </c>
      <c r="AF262" s="132">
        <f t="shared" si="342"/>
        <v>770</v>
      </c>
      <c r="AG262" s="132">
        <f t="shared" si="343"/>
        <v>530</v>
      </c>
      <c r="AH262" s="132">
        <f t="shared" si="344"/>
        <v>420</v>
      </c>
      <c r="AI262" s="132">
        <f t="shared" si="345"/>
        <v>310</v>
      </c>
      <c r="AJ262" s="135">
        <f>'ĐẤT PNN'!I262-'ĐẤT NN'!P262</f>
        <v>2350</v>
      </c>
    </row>
    <row r="263" spans="1:36" ht="96" customHeight="1" x14ac:dyDescent="0.25">
      <c r="A263" s="128">
        <f>'ĐẤT PNN'!A263</f>
        <v>258</v>
      </c>
      <c r="B263" s="128" t="str">
        <f>'ĐẤT PNN'!B263</f>
        <v>VT3*0,8</v>
      </c>
      <c r="C263" s="32" t="str">
        <f t="shared" si="434"/>
        <v>TB11DT_D1</v>
      </c>
      <c r="D263" s="51" t="s">
        <v>356</v>
      </c>
      <c r="E263" s="51" t="s">
        <v>265</v>
      </c>
      <c r="F263" s="51" t="s">
        <v>357</v>
      </c>
      <c r="G263" s="51" t="s">
        <v>353</v>
      </c>
      <c r="H263" s="128" t="str">
        <f t="shared" ref="H263:H326" si="445">E263&amp;G263&amp;D$6&amp;$N$6</f>
        <v>Xã Trảng BomTTTBVị trí 1250</v>
      </c>
      <c r="I263" s="128"/>
      <c r="J263" s="128"/>
      <c r="K263" s="187" t="str">
        <f>'ĐẤT PNN'!D263</f>
        <v>Các tuyến đường giao thông không đấu nối trực tiếp và thông ra Đường Đinh Tiên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63" s="187"/>
      <c r="M263" s="187"/>
      <c r="N263" s="130">
        <f t="shared" si="435"/>
        <v>200</v>
      </c>
      <c r="O263" s="130">
        <f t="shared" si="436"/>
        <v>190</v>
      </c>
      <c r="P263" s="130">
        <v>440</v>
      </c>
      <c r="Q263" s="130">
        <v>420</v>
      </c>
      <c r="R263" s="119">
        <v>1.1299999999999999</v>
      </c>
      <c r="S263" s="136">
        <f t="shared" si="437"/>
        <v>250</v>
      </c>
      <c r="T263" s="136">
        <f t="shared" si="438"/>
        <v>220</v>
      </c>
      <c r="U263" s="136">
        <f t="shared" si="439"/>
        <v>200</v>
      </c>
      <c r="V263" s="136">
        <f t="shared" si="440"/>
        <v>180</v>
      </c>
      <c r="W263" s="132">
        <f t="shared" ref="W263:W326" si="446">ROUND(S263*10/3,-1)</f>
        <v>830</v>
      </c>
      <c r="X263" s="132">
        <f t="shared" ref="X263:X326" si="447">ROUND(T263*2.5,-1)</f>
        <v>550</v>
      </c>
      <c r="Y263" s="132">
        <f t="shared" ref="Y263:Y326" si="448">ROUND(U263*2.2,-1)</f>
        <v>440</v>
      </c>
      <c r="Z263" s="132">
        <f t="shared" ref="Z263:Z326" si="449">ROUND(V263*1.8,-1)</f>
        <v>320</v>
      </c>
      <c r="AA263" s="133">
        <f>'ĐẤT PNN'!U263</f>
        <v>1</v>
      </c>
      <c r="AB263" s="137">
        <f t="shared" si="441"/>
        <v>230</v>
      </c>
      <c r="AC263" s="137">
        <f t="shared" si="442"/>
        <v>210</v>
      </c>
      <c r="AD263" s="137">
        <f t="shared" si="443"/>
        <v>190</v>
      </c>
      <c r="AE263" s="137">
        <f t="shared" si="444"/>
        <v>170</v>
      </c>
      <c r="AF263" s="132">
        <f t="shared" ref="AF263:AF326" si="450">ROUND(AB263*10/3,-1)</f>
        <v>770</v>
      </c>
      <c r="AG263" s="132">
        <f t="shared" ref="AG263:AG326" si="451">ROUND(AC263*2.5,-1)</f>
        <v>530</v>
      </c>
      <c r="AH263" s="132">
        <f t="shared" ref="AH263:AH326" si="452">ROUND(AD263*2.2,-1)</f>
        <v>420</v>
      </c>
      <c r="AI263" s="132">
        <f t="shared" ref="AI263:AI326" si="453">ROUND(AE263*1.8,-1)</f>
        <v>310</v>
      </c>
      <c r="AJ263" s="135">
        <f>'ĐẤT PNN'!I263-'ĐẤT NN'!P263</f>
        <v>1460</v>
      </c>
    </row>
    <row r="264" spans="1:36" ht="96" customHeight="1" x14ac:dyDescent="0.25">
      <c r="A264" s="128">
        <f>'ĐẤT PNN'!A264</f>
        <v>259</v>
      </c>
      <c r="B264" s="128" t="str">
        <f>'ĐẤT PNN'!B264</f>
        <v>VT4*0,8</v>
      </c>
      <c r="C264" s="32" t="str">
        <f t="shared" si="434"/>
        <v>TB11DT_D1</v>
      </c>
      <c r="D264" s="51" t="s">
        <v>358</v>
      </c>
      <c r="E264" s="51" t="s">
        <v>265</v>
      </c>
      <c r="F264" s="51" t="s">
        <v>359</v>
      </c>
      <c r="G264" s="51" t="s">
        <v>353</v>
      </c>
      <c r="H264" s="128" t="str">
        <f t="shared" si="445"/>
        <v>Xã Trảng BomTTTBVị trí 1250</v>
      </c>
      <c r="I264" s="128"/>
      <c r="J264" s="128"/>
      <c r="K264" s="187" t="str">
        <f>'ĐẤT PNN'!D264</f>
        <v>Các tuyến đường giao thông không đấu nối trực tiếp và thông ra Đường Đinh Tiên Hoàng đoạn từ Quốc lộ 1 đến Đường Hùng Vương có hiện trạng là đường nhựa, bê tông xi măng:
- Có bề rộng từ ≥3m đến &lt;5m, cách đường giao thông &gt;600m.
- Có bề rộng &lt;3m, cách đường giao thông &gt;200m.</v>
      </c>
      <c r="L264" s="187"/>
      <c r="M264" s="187"/>
      <c r="N264" s="130">
        <f t="shared" si="435"/>
        <v>180</v>
      </c>
      <c r="O264" s="130">
        <f t="shared" si="436"/>
        <v>170</v>
      </c>
      <c r="P264" s="130">
        <v>320</v>
      </c>
      <c r="Q264" s="130">
        <v>310</v>
      </c>
      <c r="R264" s="119">
        <v>1.1299999999999999</v>
      </c>
      <c r="S264" s="136">
        <f t="shared" si="437"/>
        <v>250</v>
      </c>
      <c r="T264" s="136">
        <f t="shared" si="438"/>
        <v>220</v>
      </c>
      <c r="U264" s="136">
        <f t="shared" si="439"/>
        <v>200</v>
      </c>
      <c r="V264" s="136">
        <f t="shared" si="440"/>
        <v>180</v>
      </c>
      <c r="W264" s="132">
        <f t="shared" si="446"/>
        <v>830</v>
      </c>
      <c r="X264" s="132">
        <f t="shared" si="447"/>
        <v>550</v>
      </c>
      <c r="Y264" s="132">
        <f t="shared" si="448"/>
        <v>440</v>
      </c>
      <c r="Z264" s="132">
        <f t="shared" si="449"/>
        <v>320</v>
      </c>
      <c r="AA264" s="133">
        <f>'ĐẤT PNN'!U264</f>
        <v>1</v>
      </c>
      <c r="AB264" s="137">
        <f t="shared" si="441"/>
        <v>230</v>
      </c>
      <c r="AC264" s="137">
        <f t="shared" si="442"/>
        <v>210</v>
      </c>
      <c r="AD264" s="137">
        <f t="shared" si="443"/>
        <v>190</v>
      </c>
      <c r="AE264" s="137">
        <f t="shared" si="444"/>
        <v>170</v>
      </c>
      <c r="AF264" s="132">
        <f t="shared" si="450"/>
        <v>770</v>
      </c>
      <c r="AG264" s="132">
        <f t="shared" si="451"/>
        <v>530</v>
      </c>
      <c r="AH264" s="132">
        <f t="shared" si="452"/>
        <v>420</v>
      </c>
      <c r="AI264" s="132">
        <f t="shared" si="453"/>
        <v>310</v>
      </c>
      <c r="AJ264" s="135">
        <f>'ĐẤT PNN'!I264-'ĐẤT NN'!P264</f>
        <v>880</v>
      </c>
    </row>
    <row r="265" spans="1:36" ht="47.25" x14ac:dyDescent="0.25">
      <c r="A265" s="128">
        <f>'ĐẤT PNN'!A265</f>
        <v>260</v>
      </c>
      <c r="B265" s="128" t="str">
        <f>'ĐẤT PNN'!B265</f>
        <v>TB11DT_D2</v>
      </c>
      <c r="C265" s="32" t="str">
        <f>$B$265</f>
        <v>TB11DT_D2</v>
      </c>
      <c r="D265" s="51" t="s">
        <v>351</v>
      </c>
      <c r="E265" s="51" t="s">
        <v>265</v>
      </c>
      <c r="F265" s="51" t="s">
        <v>352</v>
      </c>
      <c r="G265" s="51" t="s">
        <v>353</v>
      </c>
      <c r="H265" s="128" t="str">
        <f t="shared" si="445"/>
        <v>Xã Trảng BomTTTBVị trí 1250</v>
      </c>
      <c r="I265" s="118" t="s">
        <v>341</v>
      </c>
      <c r="J265" s="118" t="s">
        <v>342</v>
      </c>
      <c r="K265" s="129" t="str">
        <f>'ĐẤT PNN'!D265</f>
        <v>Đường Đinh Tiên Hoàng</v>
      </c>
      <c r="L265" s="129" t="str">
        <f>'ĐẤT PNN'!E265</f>
        <v>Đường Hùng Vương</v>
      </c>
      <c r="M265" s="129" t="str">
        <f>'ĐẤT PNN'!F265</f>
        <v>Đường An Dương Vương (hết khu dân cư 4,7 ha)</v>
      </c>
      <c r="N265" s="130">
        <f>S265</f>
        <v>250</v>
      </c>
      <c r="O265" s="130">
        <f>AB265</f>
        <v>230</v>
      </c>
      <c r="P265" s="130">
        <v>780</v>
      </c>
      <c r="Q265" s="130">
        <v>710</v>
      </c>
      <c r="R265" s="119">
        <v>1.1299999999999999</v>
      </c>
      <c r="S265" s="131">
        <v>250</v>
      </c>
      <c r="T265" s="131">
        <v>220</v>
      </c>
      <c r="U265" s="131">
        <v>200</v>
      </c>
      <c r="V265" s="131">
        <v>180</v>
      </c>
      <c r="W265" s="132">
        <f>ROUND(S265*3.1,-1)</f>
        <v>780</v>
      </c>
      <c r="X265" s="132">
        <f>ROUND(T265*2.2,-1)</f>
        <v>480</v>
      </c>
      <c r="Y265" s="132">
        <f>ROUND(U265*2,-1)</f>
        <v>400</v>
      </c>
      <c r="Z265" s="132">
        <f>ROUND(V265*1.7,-1)</f>
        <v>310</v>
      </c>
      <c r="AA265" s="133">
        <f>'ĐẤT PNN'!U265</f>
        <v>1</v>
      </c>
      <c r="AB265" s="134">
        <v>230</v>
      </c>
      <c r="AC265" s="134">
        <v>210</v>
      </c>
      <c r="AD265" s="134">
        <v>190</v>
      </c>
      <c r="AE265" s="134">
        <v>170</v>
      </c>
      <c r="AF265" s="132">
        <f>ROUND(AB265*3.1,-1)</f>
        <v>710</v>
      </c>
      <c r="AG265" s="132">
        <f>ROUND(AC265*2.2,-1)</f>
        <v>460</v>
      </c>
      <c r="AH265" s="132">
        <f>ROUND(AD265*2,-1)</f>
        <v>380</v>
      </c>
      <c r="AI265" s="132">
        <f>ROUND(AE265*1.7,-1)</f>
        <v>290</v>
      </c>
      <c r="AJ265" s="135">
        <f>'ĐẤT PNN'!I265-'ĐẤT NN'!P265</f>
        <v>5120</v>
      </c>
    </row>
    <row r="266" spans="1:36" ht="96" customHeight="1" x14ac:dyDescent="0.25">
      <c r="A266" s="128">
        <f>'ĐẤT PNN'!A266</f>
        <v>261</v>
      </c>
      <c r="B266" s="128" t="str">
        <f>'ĐẤT PNN'!B266</f>
        <v>VT2</v>
      </c>
      <c r="C266" s="32" t="str">
        <f t="shared" ref="C266:C271" si="454">$B$265</f>
        <v>TB11DT_D2</v>
      </c>
      <c r="D266" s="51" t="s">
        <v>354</v>
      </c>
      <c r="E266" s="51" t="s">
        <v>265</v>
      </c>
      <c r="F266" s="51" t="s">
        <v>355</v>
      </c>
      <c r="G266" s="51" t="s">
        <v>353</v>
      </c>
      <c r="H266" s="128" t="str">
        <f t="shared" si="445"/>
        <v>Xã Trảng BomTTTBVị trí 1250</v>
      </c>
      <c r="I266" s="128"/>
      <c r="J266" s="128"/>
      <c r="K266" s="187" t="str">
        <f>'ĐẤT PNN'!D266</f>
        <v>Các tuyến đường giao thông đấu nối trực tiếp ra Đường Đinh Tiên Hoàng đoạn từ Đường Hùng Vương đến Đường An Dương Vương (hết khu dân cư 4,7 ha) có hiện trạng là đường nhựa, bê tông xi măng:
- Có bề rộng ≥5m, cách đường giao thông ≤600m.
- Có bề rộng từ ≥3m đến &lt;5m, cách đường giao thông ≤400m.</v>
      </c>
      <c r="L266" s="187"/>
      <c r="M266" s="187"/>
      <c r="N266" s="130">
        <f t="shared" ref="N266:N271" si="455">IF(B266="VT2",T266,IF(B266="VT3",U266,IF(B266="VT2*0,8",T266,IF(B266="VT3*0,8",U266,V266))))</f>
        <v>220</v>
      </c>
      <c r="O266" s="130">
        <f t="shared" ref="O266:O271" si="456">IF(B266="VT2",AC266,IF(B266="VT3",AD266,IF(B266="VT2*0,8",AC266,IF(B266="VT3*0,8",AD266,AE266))))</f>
        <v>210</v>
      </c>
      <c r="P266" s="130">
        <v>550</v>
      </c>
      <c r="Q266" s="130">
        <v>530</v>
      </c>
      <c r="R266" s="119">
        <v>1.1299999999999999</v>
      </c>
      <c r="S266" s="136">
        <f t="shared" ref="S266:S271" si="457">S265</f>
        <v>250</v>
      </c>
      <c r="T266" s="136">
        <f t="shared" ref="T266:T271" si="458">T265</f>
        <v>220</v>
      </c>
      <c r="U266" s="136">
        <f t="shared" ref="U266:U271" si="459">U265</f>
        <v>200</v>
      </c>
      <c r="V266" s="136">
        <f t="shared" ref="V266:V271" si="460">V265</f>
        <v>180</v>
      </c>
      <c r="W266" s="132">
        <f t="shared" si="446"/>
        <v>830</v>
      </c>
      <c r="X266" s="132">
        <f t="shared" si="447"/>
        <v>550</v>
      </c>
      <c r="Y266" s="132">
        <f t="shared" si="448"/>
        <v>440</v>
      </c>
      <c r="Z266" s="132">
        <f t="shared" si="449"/>
        <v>320</v>
      </c>
      <c r="AA266" s="133">
        <f>'ĐẤT PNN'!U266</f>
        <v>1</v>
      </c>
      <c r="AB266" s="137">
        <f t="shared" ref="AB266:AB271" si="461">AB265</f>
        <v>230</v>
      </c>
      <c r="AC266" s="137">
        <f t="shared" ref="AC266:AC271" si="462">AC265</f>
        <v>210</v>
      </c>
      <c r="AD266" s="137">
        <f t="shared" ref="AD266:AD271" si="463">AD265</f>
        <v>190</v>
      </c>
      <c r="AE266" s="137">
        <f t="shared" ref="AE266:AE271" si="464">AE265</f>
        <v>170</v>
      </c>
      <c r="AF266" s="132">
        <f t="shared" si="450"/>
        <v>770</v>
      </c>
      <c r="AG266" s="132">
        <f t="shared" si="451"/>
        <v>530</v>
      </c>
      <c r="AH266" s="132">
        <f t="shared" si="452"/>
        <v>420</v>
      </c>
      <c r="AI266" s="132">
        <f t="shared" si="453"/>
        <v>310</v>
      </c>
      <c r="AJ266" s="135">
        <f>'ĐẤT PNN'!I266-'ĐẤT NN'!P266</f>
        <v>2250</v>
      </c>
    </row>
    <row r="267" spans="1:36" ht="96" customHeight="1" x14ac:dyDescent="0.25">
      <c r="A267" s="128">
        <f>'ĐẤT PNN'!A267</f>
        <v>262</v>
      </c>
      <c r="B267" s="128" t="str">
        <f>'ĐẤT PNN'!B267</f>
        <v>VT3</v>
      </c>
      <c r="C267" s="32" t="str">
        <f t="shared" si="454"/>
        <v>TB11DT_D2</v>
      </c>
      <c r="D267" s="51" t="s">
        <v>356</v>
      </c>
      <c r="E267" s="51" t="s">
        <v>265</v>
      </c>
      <c r="F267" s="51" t="s">
        <v>357</v>
      </c>
      <c r="G267" s="51" t="s">
        <v>353</v>
      </c>
      <c r="H267" s="128" t="str">
        <f t="shared" si="445"/>
        <v>Xã Trảng BomTTTBVị trí 1250</v>
      </c>
      <c r="I267" s="128"/>
      <c r="J267" s="128"/>
      <c r="K267" s="187" t="str">
        <f>'ĐẤT PNN'!D267</f>
        <v>Các tuyến đường giao thông đấu nối trực tiếp ra Đường Đinh Tiên Hoàng đoạn từ Đường Hùng Vương đến Đường An Dương Vương (hết khu dân cư 4,7 ha) có hiện trạng là đường nhựa, bê tông xi măng:
- Có bề rộng ≥5m, cách đường giao thông &gt;600m.
- Có bề rộng từ ≥3m đến &lt;5m, cách đường giao thông từ &gt;400m đến ≤600m.
- Có bề rộng &lt;3m, cách đường giao thông ≤200m.</v>
      </c>
      <c r="L267" s="187"/>
      <c r="M267" s="187"/>
      <c r="N267" s="130">
        <f t="shared" si="455"/>
        <v>200</v>
      </c>
      <c r="O267" s="130">
        <f t="shared" si="456"/>
        <v>190</v>
      </c>
      <c r="P267" s="130">
        <v>440</v>
      </c>
      <c r="Q267" s="130">
        <v>420</v>
      </c>
      <c r="R267" s="119">
        <v>1.1299999999999999</v>
      </c>
      <c r="S267" s="136">
        <f t="shared" si="457"/>
        <v>250</v>
      </c>
      <c r="T267" s="136">
        <f t="shared" si="458"/>
        <v>220</v>
      </c>
      <c r="U267" s="136">
        <f t="shared" si="459"/>
        <v>200</v>
      </c>
      <c r="V267" s="136">
        <f t="shared" si="460"/>
        <v>180</v>
      </c>
      <c r="W267" s="132">
        <f t="shared" si="446"/>
        <v>830</v>
      </c>
      <c r="X267" s="132">
        <f t="shared" si="447"/>
        <v>550</v>
      </c>
      <c r="Y267" s="132">
        <f t="shared" si="448"/>
        <v>440</v>
      </c>
      <c r="Z267" s="132">
        <f t="shared" si="449"/>
        <v>320</v>
      </c>
      <c r="AA267" s="133">
        <f>'ĐẤT PNN'!U267</f>
        <v>1</v>
      </c>
      <c r="AB267" s="137">
        <f t="shared" si="461"/>
        <v>230</v>
      </c>
      <c r="AC267" s="137">
        <f t="shared" si="462"/>
        <v>210</v>
      </c>
      <c r="AD267" s="137">
        <f t="shared" si="463"/>
        <v>190</v>
      </c>
      <c r="AE267" s="137">
        <f t="shared" si="464"/>
        <v>170</v>
      </c>
      <c r="AF267" s="132">
        <f t="shared" si="450"/>
        <v>770</v>
      </c>
      <c r="AG267" s="132">
        <f t="shared" si="451"/>
        <v>530</v>
      </c>
      <c r="AH267" s="132">
        <f t="shared" si="452"/>
        <v>420</v>
      </c>
      <c r="AI267" s="132">
        <f t="shared" si="453"/>
        <v>310</v>
      </c>
      <c r="AJ267" s="135">
        <f>'ĐẤT PNN'!I267-'ĐẤT NN'!P267</f>
        <v>1460</v>
      </c>
    </row>
    <row r="268" spans="1:36" ht="96" customHeight="1" x14ac:dyDescent="0.25">
      <c r="A268" s="128">
        <f>'ĐẤT PNN'!A268</f>
        <v>263</v>
      </c>
      <c r="B268" s="128" t="str">
        <f>'ĐẤT PNN'!B268</f>
        <v>VT4</v>
      </c>
      <c r="C268" s="32" t="str">
        <f t="shared" si="454"/>
        <v>TB11DT_D2</v>
      </c>
      <c r="D268" s="51" t="s">
        <v>358</v>
      </c>
      <c r="E268" s="51" t="s">
        <v>265</v>
      </c>
      <c r="F268" s="51" t="s">
        <v>359</v>
      </c>
      <c r="G268" s="51" t="s">
        <v>353</v>
      </c>
      <c r="H268" s="128" t="str">
        <f t="shared" si="445"/>
        <v>Xã Trảng BomTTTBVị trí 1250</v>
      </c>
      <c r="I268" s="128"/>
      <c r="J268" s="128"/>
      <c r="K268" s="187" t="str">
        <f>'ĐẤT PNN'!D268</f>
        <v>Các tuyến đường giao thông đấu nối trực tiếp ra Đường Đinh Tiên Hoàng đoạn từ Đường Hùng Vương đến Đường An Dương Vương (hết khu dân cư 4,7 ha) có hiện trạng là đường nhựa, bê tông xi măng:
- Có bề rộng từ ≥3m đến &lt;5m, cách đường giao thông &gt;600m.
- Có bề rộng &lt;3m, cách đường giao thông &gt;200m.</v>
      </c>
      <c r="L268" s="187"/>
      <c r="M268" s="187"/>
      <c r="N268" s="130">
        <f t="shared" si="455"/>
        <v>180</v>
      </c>
      <c r="O268" s="130">
        <f t="shared" si="456"/>
        <v>170</v>
      </c>
      <c r="P268" s="130">
        <v>320</v>
      </c>
      <c r="Q268" s="130">
        <v>310</v>
      </c>
      <c r="R268" s="119">
        <v>1.1299999999999999</v>
      </c>
      <c r="S268" s="136">
        <f t="shared" si="457"/>
        <v>250</v>
      </c>
      <c r="T268" s="136">
        <f t="shared" si="458"/>
        <v>220</v>
      </c>
      <c r="U268" s="136">
        <f t="shared" si="459"/>
        <v>200</v>
      </c>
      <c r="V268" s="136">
        <f t="shared" si="460"/>
        <v>180</v>
      </c>
      <c r="W268" s="132">
        <f t="shared" si="446"/>
        <v>830</v>
      </c>
      <c r="X268" s="132">
        <f t="shared" si="447"/>
        <v>550</v>
      </c>
      <c r="Y268" s="132">
        <f t="shared" si="448"/>
        <v>440</v>
      </c>
      <c r="Z268" s="132">
        <f t="shared" si="449"/>
        <v>320</v>
      </c>
      <c r="AA268" s="133">
        <f>'ĐẤT PNN'!U268</f>
        <v>1</v>
      </c>
      <c r="AB268" s="137">
        <f t="shared" si="461"/>
        <v>230</v>
      </c>
      <c r="AC268" s="137">
        <f t="shared" si="462"/>
        <v>210</v>
      </c>
      <c r="AD268" s="137">
        <f t="shared" si="463"/>
        <v>190</v>
      </c>
      <c r="AE268" s="137">
        <f t="shared" si="464"/>
        <v>170</v>
      </c>
      <c r="AF268" s="132">
        <f t="shared" si="450"/>
        <v>770</v>
      </c>
      <c r="AG268" s="132">
        <f t="shared" si="451"/>
        <v>530</v>
      </c>
      <c r="AH268" s="132">
        <f t="shared" si="452"/>
        <v>420</v>
      </c>
      <c r="AI268" s="132">
        <f t="shared" si="453"/>
        <v>310</v>
      </c>
      <c r="AJ268" s="135">
        <f>'ĐẤT PNN'!I268-'ĐẤT NN'!P268</f>
        <v>980</v>
      </c>
    </row>
    <row r="269" spans="1:36" ht="96" customHeight="1" x14ac:dyDescent="0.25">
      <c r="A269" s="128">
        <f>'ĐẤT PNN'!A269</f>
        <v>264</v>
      </c>
      <c r="B269" s="128" t="str">
        <f>'ĐẤT PNN'!B269</f>
        <v>VT2*0,8</v>
      </c>
      <c r="C269" s="32" t="str">
        <f t="shared" si="454"/>
        <v>TB11DT_D2</v>
      </c>
      <c r="D269" s="51" t="s">
        <v>354</v>
      </c>
      <c r="E269" s="51" t="s">
        <v>265</v>
      </c>
      <c r="F269" s="51" t="s">
        <v>355</v>
      </c>
      <c r="G269" s="51" t="s">
        <v>353</v>
      </c>
      <c r="H269" s="128" t="str">
        <f t="shared" si="445"/>
        <v>Xã Trảng BomTTTBVị trí 1250</v>
      </c>
      <c r="I269" s="128"/>
      <c r="J269" s="128"/>
      <c r="K269" s="187" t="str">
        <f>'ĐẤT PNN'!D269</f>
        <v>Các tuyến đường giao thông không đấu nối trực tiếp và thông ra Đường Đinh Tiên Hoàng đoạn từ Đường Hùng Vương đến Đường An Dương Vương (hết khu dân cư 4,7 ha) có hiện trạng là đường nhựa, bê tông xi măng:
- Có bề rộng ≥5m, cách đường giao thông ≤600m.
- Có bề rộng từ ≥3m đến &lt;5m, cách đường giao thông ≤400m.</v>
      </c>
      <c r="L269" s="187"/>
      <c r="M269" s="187"/>
      <c r="N269" s="130">
        <f t="shared" si="455"/>
        <v>220</v>
      </c>
      <c r="O269" s="130">
        <f t="shared" si="456"/>
        <v>210</v>
      </c>
      <c r="P269" s="130">
        <v>550</v>
      </c>
      <c r="Q269" s="130">
        <v>530</v>
      </c>
      <c r="R269" s="119">
        <v>1.1299999999999999</v>
      </c>
      <c r="S269" s="136">
        <f t="shared" si="457"/>
        <v>250</v>
      </c>
      <c r="T269" s="136">
        <f t="shared" si="458"/>
        <v>220</v>
      </c>
      <c r="U269" s="136">
        <f t="shared" si="459"/>
        <v>200</v>
      </c>
      <c r="V269" s="136">
        <f t="shared" si="460"/>
        <v>180</v>
      </c>
      <c r="W269" s="132">
        <f t="shared" si="446"/>
        <v>830</v>
      </c>
      <c r="X269" s="132">
        <f t="shared" si="447"/>
        <v>550</v>
      </c>
      <c r="Y269" s="132">
        <f t="shared" si="448"/>
        <v>440</v>
      </c>
      <c r="Z269" s="132">
        <f t="shared" si="449"/>
        <v>320</v>
      </c>
      <c r="AA269" s="133">
        <f>'ĐẤT PNN'!U269</f>
        <v>1</v>
      </c>
      <c r="AB269" s="137">
        <f t="shared" si="461"/>
        <v>230</v>
      </c>
      <c r="AC269" s="137">
        <f t="shared" si="462"/>
        <v>210</v>
      </c>
      <c r="AD269" s="137">
        <f t="shared" si="463"/>
        <v>190</v>
      </c>
      <c r="AE269" s="137">
        <f t="shared" si="464"/>
        <v>170</v>
      </c>
      <c r="AF269" s="132">
        <f t="shared" si="450"/>
        <v>770</v>
      </c>
      <c r="AG269" s="132">
        <f t="shared" si="451"/>
        <v>530</v>
      </c>
      <c r="AH269" s="132">
        <f t="shared" si="452"/>
        <v>420</v>
      </c>
      <c r="AI269" s="132">
        <f t="shared" si="453"/>
        <v>310</v>
      </c>
      <c r="AJ269" s="135">
        <f>'ĐẤT PNN'!I269-'ĐẤT NN'!P269</f>
        <v>1950</v>
      </c>
    </row>
    <row r="270" spans="1:36" ht="96" customHeight="1" x14ac:dyDescent="0.25">
      <c r="A270" s="128">
        <f>'ĐẤT PNN'!A270</f>
        <v>265</v>
      </c>
      <c r="B270" s="128" t="str">
        <f>'ĐẤT PNN'!B270</f>
        <v>VT3*0,8</v>
      </c>
      <c r="C270" s="32" t="str">
        <f t="shared" si="454"/>
        <v>TB11DT_D2</v>
      </c>
      <c r="D270" s="51" t="s">
        <v>356</v>
      </c>
      <c r="E270" s="51" t="s">
        <v>265</v>
      </c>
      <c r="F270" s="51" t="s">
        <v>357</v>
      </c>
      <c r="G270" s="51" t="s">
        <v>353</v>
      </c>
      <c r="H270" s="128" t="str">
        <f t="shared" si="445"/>
        <v>Xã Trảng BomTTTBVị trí 1250</v>
      </c>
      <c r="I270" s="128"/>
      <c r="J270" s="128"/>
      <c r="K270" s="187" t="str">
        <f>'ĐẤT PNN'!D270</f>
        <v>Các tuyến đường giao thông không đấu nối trực tiếp và thông ra Đường Đinh Tiên Hoàng đoạn từ Đường Hùng Vương đến Đường An Dương Vương (hết khu dân cư 4,7 ha) có hiện trạng là đường nhựa, bê tông xi măng:
- Có bề rộng ≥5m, cách đường giao thông &gt;600m.
- Có bề rộng từ ≥3m đến &lt;5m, cách đường giao thông từ &gt;400m đến ≤600m.
- Có bề rộng &lt;3m, cách đường giao thông ≤200m.</v>
      </c>
      <c r="L270" s="187"/>
      <c r="M270" s="187"/>
      <c r="N270" s="130">
        <f t="shared" si="455"/>
        <v>200</v>
      </c>
      <c r="O270" s="130">
        <f t="shared" si="456"/>
        <v>190</v>
      </c>
      <c r="P270" s="130">
        <v>440</v>
      </c>
      <c r="Q270" s="130">
        <v>420</v>
      </c>
      <c r="R270" s="119">
        <v>1.1299999999999999</v>
      </c>
      <c r="S270" s="136">
        <f t="shared" si="457"/>
        <v>250</v>
      </c>
      <c r="T270" s="136">
        <f t="shared" si="458"/>
        <v>220</v>
      </c>
      <c r="U270" s="136">
        <f t="shared" si="459"/>
        <v>200</v>
      </c>
      <c r="V270" s="136">
        <f t="shared" si="460"/>
        <v>180</v>
      </c>
      <c r="W270" s="132">
        <f t="shared" si="446"/>
        <v>830</v>
      </c>
      <c r="X270" s="132">
        <f t="shared" si="447"/>
        <v>550</v>
      </c>
      <c r="Y270" s="132">
        <f t="shared" si="448"/>
        <v>440</v>
      </c>
      <c r="Z270" s="132">
        <f t="shared" si="449"/>
        <v>320</v>
      </c>
      <c r="AA270" s="133">
        <f>'ĐẤT PNN'!U270</f>
        <v>1</v>
      </c>
      <c r="AB270" s="137">
        <f t="shared" si="461"/>
        <v>230</v>
      </c>
      <c r="AC270" s="137">
        <f t="shared" si="462"/>
        <v>210</v>
      </c>
      <c r="AD270" s="137">
        <f t="shared" si="463"/>
        <v>190</v>
      </c>
      <c r="AE270" s="137">
        <f t="shared" si="464"/>
        <v>170</v>
      </c>
      <c r="AF270" s="132">
        <f t="shared" si="450"/>
        <v>770</v>
      </c>
      <c r="AG270" s="132">
        <f t="shared" si="451"/>
        <v>530</v>
      </c>
      <c r="AH270" s="132">
        <f t="shared" si="452"/>
        <v>420</v>
      </c>
      <c r="AI270" s="132">
        <f t="shared" si="453"/>
        <v>310</v>
      </c>
      <c r="AJ270" s="135">
        <f>'ĐẤT PNN'!I270-'ĐẤT NN'!P270</f>
        <v>1260</v>
      </c>
    </row>
    <row r="271" spans="1:36" ht="96" customHeight="1" x14ac:dyDescent="0.25">
      <c r="A271" s="128">
        <f>'ĐẤT PNN'!A271</f>
        <v>266</v>
      </c>
      <c r="B271" s="128" t="str">
        <f>'ĐẤT PNN'!B271</f>
        <v>VT4*0,8</v>
      </c>
      <c r="C271" s="32" t="str">
        <f t="shared" si="454"/>
        <v>TB11DT_D2</v>
      </c>
      <c r="D271" s="51" t="s">
        <v>358</v>
      </c>
      <c r="E271" s="51" t="s">
        <v>265</v>
      </c>
      <c r="F271" s="51" t="s">
        <v>359</v>
      </c>
      <c r="G271" s="51" t="s">
        <v>353</v>
      </c>
      <c r="H271" s="128" t="str">
        <f t="shared" si="445"/>
        <v>Xã Trảng BomTTTBVị trí 1250</v>
      </c>
      <c r="I271" s="128"/>
      <c r="J271" s="128"/>
      <c r="K271" s="187" t="str">
        <f>'ĐẤT PNN'!D271</f>
        <v>Các tuyến đường giao thông không đấu nối trực tiếp và thông ra Đường Đinh Tiên Hoàng đoạn từ Đường Hùng Vương đến Đường An Dương Vương (hết khu dân cư 4,7 ha) có hiện trạng là đường nhựa, bê tông xi măng:
- Có bề rộng từ ≥3m đến &lt;5m, cách đường giao thông &gt;600m.
- Có bề rộng &lt;3m, cách đường giao thông &gt;200m.</v>
      </c>
      <c r="L271" s="187"/>
      <c r="M271" s="187"/>
      <c r="N271" s="130">
        <f t="shared" si="455"/>
        <v>180</v>
      </c>
      <c r="O271" s="130">
        <f t="shared" si="456"/>
        <v>170</v>
      </c>
      <c r="P271" s="130">
        <v>320</v>
      </c>
      <c r="Q271" s="130">
        <v>310</v>
      </c>
      <c r="R271" s="119">
        <v>1.1299999999999999</v>
      </c>
      <c r="S271" s="136">
        <f t="shared" si="457"/>
        <v>250</v>
      </c>
      <c r="T271" s="136">
        <f t="shared" si="458"/>
        <v>220</v>
      </c>
      <c r="U271" s="136">
        <f t="shared" si="459"/>
        <v>200</v>
      </c>
      <c r="V271" s="136">
        <f t="shared" si="460"/>
        <v>180</v>
      </c>
      <c r="W271" s="132">
        <f t="shared" si="446"/>
        <v>830</v>
      </c>
      <c r="X271" s="132">
        <f t="shared" si="447"/>
        <v>550</v>
      </c>
      <c r="Y271" s="132">
        <f t="shared" si="448"/>
        <v>440</v>
      </c>
      <c r="Z271" s="132">
        <f t="shared" si="449"/>
        <v>320</v>
      </c>
      <c r="AA271" s="133">
        <f>'ĐẤT PNN'!U271</f>
        <v>1</v>
      </c>
      <c r="AB271" s="137">
        <f t="shared" si="461"/>
        <v>230</v>
      </c>
      <c r="AC271" s="137">
        <f t="shared" si="462"/>
        <v>210</v>
      </c>
      <c r="AD271" s="137">
        <f t="shared" si="463"/>
        <v>190</v>
      </c>
      <c r="AE271" s="137">
        <f t="shared" si="464"/>
        <v>170</v>
      </c>
      <c r="AF271" s="132">
        <f t="shared" si="450"/>
        <v>770</v>
      </c>
      <c r="AG271" s="132">
        <f t="shared" si="451"/>
        <v>530</v>
      </c>
      <c r="AH271" s="132">
        <f t="shared" si="452"/>
        <v>420</v>
      </c>
      <c r="AI271" s="132">
        <f t="shared" si="453"/>
        <v>310</v>
      </c>
      <c r="AJ271" s="135">
        <f>'ĐẤT PNN'!I271-'ĐẤT NN'!P271</f>
        <v>780</v>
      </c>
    </row>
    <row r="272" spans="1:36" ht="47.25" x14ac:dyDescent="0.25">
      <c r="A272" s="128">
        <f>'ĐẤT PNN'!A272</f>
        <v>267</v>
      </c>
      <c r="B272" s="128" t="str">
        <f>'ĐẤT PNN'!B272</f>
        <v>TB11DT_D3</v>
      </c>
      <c r="C272" s="32" t="str">
        <f>$B$272</f>
        <v>TB11DT_D3</v>
      </c>
      <c r="D272" s="51" t="s">
        <v>351</v>
      </c>
      <c r="E272" s="51" t="s">
        <v>265</v>
      </c>
      <c r="F272" s="51" t="s">
        <v>352</v>
      </c>
      <c r="G272" s="51" t="s">
        <v>353</v>
      </c>
      <c r="H272" s="128" t="str">
        <f t="shared" si="445"/>
        <v>Xã Trảng BomTTTBVị trí 1250</v>
      </c>
      <c r="I272" s="118" t="s">
        <v>341</v>
      </c>
      <c r="J272" s="118" t="s">
        <v>342</v>
      </c>
      <c r="K272" s="129" t="str">
        <f>'ĐẤT PNN'!D272</f>
        <v>Đường Đinh Tiên Hoàng</v>
      </c>
      <c r="L272" s="129" t="str">
        <f>'ĐẤT PNN'!E272</f>
        <v>Đường An Dương Vương</v>
      </c>
      <c r="M272" s="129" t="str">
        <f>'ĐẤT PNN'!F272</f>
        <v>Giáp ranh xã Sông Trầu (cũ)</v>
      </c>
      <c r="N272" s="130">
        <f>S272</f>
        <v>250</v>
      </c>
      <c r="O272" s="130">
        <f>AB272</f>
        <v>230</v>
      </c>
      <c r="P272" s="130">
        <v>780</v>
      </c>
      <c r="Q272" s="130">
        <v>710</v>
      </c>
      <c r="R272" s="119">
        <v>1.1299999999999999</v>
      </c>
      <c r="S272" s="131">
        <v>250</v>
      </c>
      <c r="T272" s="131">
        <v>220</v>
      </c>
      <c r="U272" s="131">
        <v>200</v>
      </c>
      <c r="V272" s="131">
        <v>180</v>
      </c>
      <c r="W272" s="132">
        <f>ROUND(S272*3.1,-1)</f>
        <v>780</v>
      </c>
      <c r="X272" s="132">
        <f>ROUND(T272*2.2,-1)</f>
        <v>480</v>
      </c>
      <c r="Y272" s="132">
        <f>ROUND(U272*2,-1)</f>
        <v>400</v>
      </c>
      <c r="Z272" s="132">
        <f>ROUND(V272*1.7,-1)</f>
        <v>310</v>
      </c>
      <c r="AA272" s="133">
        <f>'ĐẤT PNN'!U272</f>
        <v>3</v>
      </c>
      <c r="AB272" s="134">
        <v>230</v>
      </c>
      <c r="AC272" s="134">
        <v>210</v>
      </c>
      <c r="AD272" s="134">
        <v>190</v>
      </c>
      <c r="AE272" s="134">
        <v>170</v>
      </c>
      <c r="AF272" s="132">
        <f>ROUND(AB272*3.1,-1)</f>
        <v>710</v>
      </c>
      <c r="AG272" s="132">
        <f>ROUND(AC272*2.2,-1)</f>
        <v>460</v>
      </c>
      <c r="AH272" s="132">
        <f>ROUND(AD272*2,-1)</f>
        <v>380</v>
      </c>
      <c r="AI272" s="132">
        <f>ROUND(AE272*1.7,-1)</f>
        <v>290</v>
      </c>
      <c r="AJ272" s="135">
        <f>'ĐẤT PNN'!I272-'ĐẤT NN'!P272</f>
        <v>2020</v>
      </c>
    </row>
    <row r="273" spans="1:36" ht="96" customHeight="1" x14ac:dyDescent="0.25">
      <c r="A273" s="128">
        <f>'ĐẤT PNN'!A273</f>
        <v>268</v>
      </c>
      <c r="B273" s="128" t="str">
        <f>'ĐẤT PNN'!B273</f>
        <v>VT2</v>
      </c>
      <c r="C273" s="32" t="str">
        <f t="shared" ref="C273:C278" si="465">$B$272</f>
        <v>TB11DT_D3</v>
      </c>
      <c r="D273" s="51" t="s">
        <v>354</v>
      </c>
      <c r="E273" s="51" t="s">
        <v>265</v>
      </c>
      <c r="F273" s="51" t="s">
        <v>355</v>
      </c>
      <c r="G273" s="51" t="s">
        <v>353</v>
      </c>
      <c r="H273" s="128" t="str">
        <f t="shared" si="445"/>
        <v>Xã Trảng BomTTTBVị trí 1250</v>
      </c>
      <c r="I273" s="128"/>
      <c r="J273" s="128"/>
      <c r="K273" s="187" t="str">
        <f>'ĐẤT PNN'!D273</f>
        <v>Các tuyến đường giao thông đấu nối trực tiếp ra Đường Đinh Tiên Hoàng đoạn từ Đường An Dương Vương đến Giáp ranh xã Sông Trầu (cũ) có hiện trạng là đường nhựa, bê tông xi măng:
- Có bề rộng ≥5m, cách đường giao thông ≤600m.
- Có bề rộng từ ≥3m đến &lt;5m, cách đường giao thông ≤400m.</v>
      </c>
      <c r="L273" s="187"/>
      <c r="M273" s="187"/>
      <c r="N273" s="130">
        <f t="shared" ref="N273:N278" si="466">IF(B273="VT2",T273,IF(B273="VT3",U273,IF(B273="VT2*0,8",T273,IF(B273="VT3*0,8",U273,V273))))</f>
        <v>220</v>
      </c>
      <c r="O273" s="130">
        <f t="shared" ref="O273:O278" si="467">IF(B273="VT2",AC273,IF(B273="VT3",AD273,IF(B273="VT2*0,8",AC273,IF(B273="VT3*0,8",AD273,AE273))))</f>
        <v>210</v>
      </c>
      <c r="P273" s="130">
        <v>550</v>
      </c>
      <c r="Q273" s="130">
        <v>530</v>
      </c>
      <c r="R273" s="119">
        <v>1.1299999999999999</v>
      </c>
      <c r="S273" s="136">
        <f t="shared" ref="S273:S278" si="468">S272</f>
        <v>250</v>
      </c>
      <c r="T273" s="136">
        <f t="shared" ref="T273:T278" si="469">T272</f>
        <v>220</v>
      </c>
      <c r="U273" s="136">
        <f t="shared" ref="U273:U278" si="470">U272</f>
        <v>200</v>
      </c>
      <c r="V273" s="136">
        <f t="shared" ref="V273:V278" si="471">V272</f>
        <v>180</v>
      </c>
      <c r="W273" s="132">
        <f t="shared" si="446"/>
        <v>830</v>
      </c>
      <c r="X273" s="132">
        <f t="shared" si="447"/>
        <v>550</v>
      </c>
      <c r="Y273" s="132">
        <f t="shared" si="448"/>
        <v>440</v>
      </c>
      <c r="Z273" s="132">
        <f t="shared" si="449"/>
        <v>320</v>
      </c>
      <c r="AA273" s="133">
        <f>'ĐẤT PNN'!U273</f>
        <v>3</v>
      </c>
      <c r="AB273" s="137">
        <f t="shared" ref="AB273:AB278" si="472">AB272</f>
        <v>230</v>
      </c>
      <c r="AC273" s="137">
        <f t="shared" ref="AC273:AC278" si="473">AC272</f>
        <v>210</v>
      </c>
      <c r="AD273" s="137">
        <f t="shared" ref="AD273:AD278" si="474">AD272</f>
        <v>190</v>
      </c>
      <c r="AE273" s="137">
        <f t="shared" ref="AE273:AE278" si="475">AE272</f>
        <v>170</v>
      </c>
      <c r="AF273" s="132">
        <f t="shared" si="450"/>
        <v>770</v>
      </c>
      <c r="AG273" s="132">
        <f t="shared" si="451"/>
        <v>530</v>
      </c>
      <c r="AH273" s="132">
        <f t="shared" si="452"/>
        <v>420</v>
      </c>
      <c r="AI273" s="132">
        <f t="shared" si="453"/>
        <v>310</v>
      </c>
      <c r="AJ273" s="135">
        <f>'ĐẤT PNN'!I273-'ĐẤT NN'!P273</f>
        <v>750</v>
      </c>
    </row>
    <row r="274" spans="1:36" ht="96" customHeight="1" x14ac:dyDescent="0.25">
      <c r="A274" s="128">
        <f>'ĐẤT PNN'!A274</f>
        <v>269</v>
      </c>
      <c r="B274" s="128" t="str">
        <f>'ĐẤT PNN'!B274</f>
        <v>VT3</v>
      </c>
      <c r="C274" s="32" t="str">
        <f t="shared" si="465"/>
        <v>TB11DT_D3</v>
      </c>
      <c r="D274" s="51" t="s">
        <v>356</v>
      </c>
      <c r="E274" s="51" t="s">
        <v>265</v>
      </c>
      <c r="F274" s="51" t="s">
        <v>357</v>
      </c>
      <c r="G274" s="51" t="s">
        <v>353</v>
      </c>
      <c r="H274" s="128" t="str">
        <f t="shared" si="445"/>
        <v>Xã Trảng BomTTTBVị trí 1250</v>
      </c>
      <c r="I274" s="128"/>
      <c r="J274" s="128"/>
      <c r="K274" s="187" t="str">
        <f>'ĐẤT PNN'!D274</f>
        <v>Các tuyến đường giao thông đấu nối trực tiếp ra Đường Đinh Tiên Hoàng đoạn từ Đường An Dương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L274" s="187"/>
      <c r="M274" s="187"/>
      <c r="N274" s="130">
        <f t="shared" si="466"/>
        <v>200</v>
      </c>
      <c r="O274" s="130">
        <f t="shared" si="467"/>
        <v>190</v>
      </c>
      <c r="P274" s="130">
        <v>440</v>
      </c>
      <c r="Q274" s="130">
        <v>420</v>
      </c>
      <c r="R274" s="119">
        <v>1.1299999999999999</v>
      </c>
      <c r="S274" s="136">
        <f t="shared" si="468"/>
        <v>250</v>
      </c>
      <c r="T274" s="136">
        <f t="shared" si="469"/>
        <v>220</v>
      </c>
      <c r="U274" s="136">
        <f t="shared" si="470"/>
        <v>200</v>
      </c>
      <c r="V274" s="136">
        <f t="shared" si="471"/>
        <v>180</v>
      </c>
      <c r="W274" s="132">
        <f t="shared" si="446"/>
        <v>830</v>
      </c>
      <c r="X274" s="132">
        <f t="shared" si="447"/>
        <v>550</v>
      </c>
      <c r="Y274" s="132">
        <f t="shared" si="448"/>
        <v>440</v>
      </c>
      <c r="Z274" s="132">
        <f t="shared" si="449"/>
        <v>320</v>
      </c>
      <c r="AA274" s="133">
        <f>'ĐẤT PNN'!U274</f>
        <v>3</v>
      </c>
      <c r="AB274" s="137">
        <f t="shared" si="472"/>
        <v>230</v>
      </c>
      <c r="AC274" s="137">
        <f t="shared" si="473"/>
        <v>210</v>
      </c>
      <c r="AD274" s="137">
        <f t="shared" si="474"/>
        <v>190</v>
      </c>
      <c r="AE274" s="137">
        <f t="shared" si="475"/>
        <v>170</v>
      </c>
      <c r="AF274" s="132">
        <f t="shared" si="450"/>
        <v>770</v>
      </c>
      <c r="AG274" s="132">
        <f t="shared" si="451"/>
        <v>530</v>
      </c>
      <c r="AH274" s="132">
        <f t="shared" si="452"/>
        <v>420</v>
      </c>
      <c r="AI274" s="132">
        <f t="shared" si="453"/>
        <v>310</v>
      </c>
      <c r="AJ274" s="135">
        <f>'ĐẤT PNN'!I274-'ĐẤT NN'!P274</f>
        <v>660</v>
      </c>
    </row>
    <row r="275" spans="1:36" ht="96" customHeight="1" x14ac:dyDescent="0.25">
      <c r="A275" s="128">
        <f>'ĐẤT PNN'!A275</f>
        <v>270</v>
      </c>
      <c r="B275" s="128" t="str">
        <f>'ĐẤT PNN'!B275</f>
        <v>VT4</v>
      </c>
      <c r="C275" s="32" t="str">
        <f t="shared" si="465"/>
        <v>TB11DT_D3</v>
      </c>
      <c r="D275" s="51" t="s">
        <v>358</v>
      </c>
      <c r="E275" s="51" t="s">
        <v>265</v>
      </c>
      <c r="F275" s="51" t="s">
        <v>359</v>
      </c>
      <c r="G275" s="51" t="s">
        <v>353</v>
      </c>
      <c r="H275" s="128" t="str">
        <f t="shared" si="445"/>
        <v>Xã Trảng BomTTTBVị trí 1250</v>
      </c>
      <c r="I275" s="128"/>
      <c r="J275" s="128"/>
      <c r="K275" s="187" t="str">
        <f>'ĐẤT PNN'!D275</f>
        <v>Các tuyến đường giao thông đấu nối trực tiếp ra Đường Đinh Tiên Hoàng đoạn từ Đường An Dương Vương đến Giáp ranh xã Sông Trầu (cũ) có hiện trạng là đường nhựa, bê tông xi măng:
- Có bề rộng từ ≥3m đến &lt;5m, cách đường giao thông &gt;600m.
- Có bề rộng &lt;3m, cách đường giao thông &gt;200m.</v>
      </c>
      <c r="L275" s="187"/>
      <c r="M275" s="187"/>
      <c r="N275" s="130">
        <f t="shared" si="466"/>
        <v>180</v>
      </c>
      <c r="O275" s="130">
        <f t="shared" si="467"/>
        <v>170</v>
      </c>
      <c r="P275" s="130">
        <v>320</v>
      </c>
      <c r="Q275" s="130">
        <v>310</v>
      </c>
      <c r="R275" s="119">
        <v>1.1299999999999999</v>
      </c>
      <c r="S275" s="136">
        <f t="shared" si="468"/>
        <v>250</v>
      </c>
      <c r="T275" s="136">
        <f t="shared" si="469"/>
        <v>220</v>
      </c>
      <c r="U275" s="136">
        <f t="shared" si="470"/>
        <v>200</v>
      </c>
      <c r="V275" s="136">
        <f t="shared" si="471"/>
        <v>180</v>
      </c>
      <c r="W275" s="132">
        <f t="shared" si="446"/>
        <v>830</v>
      </c>
      <c r="X275" s="132">
        <f t="shared" si="447"/>
        <v>550</v>
      </c>
      <c r="Y275" s="132">
        <f t="shared" si="448"/>
        <v>440</v>
      </c>
      <c r="Z275" s="132">
        <f t="shared" si="449"/>
        <v>320</v>
      </c>
      <c r="AA275" s="133">
        <f>'ĐẤT PNN'!U275</f>
        <v>3</v>
      </c>
      <c r="AB275" s="137">
        <f t="shared" si="472"/>
        <v>230</v>
      </c>
      <c r="AC275" s="137">
        <f t="shared" si="473"/>
        <v>210</v>
      </c>
      <c r="AD275" s="137">
        <f t="shared" si="474"/>
        <v>190</v>
      </c>
      <c r="AE275" s="137">
        <f t="shared" si="475"/>
        <v>170</v>
      </c>
      <c r="AF275" s="132">
        <f t="shared" si="450"/>
        <v>770</v>
      </c>
      <c r="AG275" s="132">
        <f t="shared" si="451"/>
        <v>530</v>
      </c>
      <c r="AH275" s="132">
        <f t="shared" si="452"/>
        <v>420</v>
      </c>
      <c r="AI275" s="132">
        <f t="shared" si="453"/>
        <v>310</v>
      </c>
      <c r="AJ275" s="135">
        <f>'ĐẤT PNN'!I275-'ĐẤT NN'!P275</f>
        <v>580</v>
      </c>
    </row>
    <row r="276" spans="1:36" ht="96" customHeight="1" x14ac:dyDescent="0.25">
      <c r="A276" s="128">
        <f>'ĐẤT PNN'!A276</f>
        <v>271</v>
      </c>
      <c r="B276" s="128" t="str">
        <f>'ĐẤT PNN'!B276</f>
        <v>VT2*0,8</v>
      </c>
      <c r="C276" s="32" t="str">
        <f t="shared" si="465"/>
        <v>TB11DT_D3</v>
      </c>
      <c r="D276" s="51" t="s">
        <v>354</v>
      </c>
      <c r="E276" s="51" t="s">
        <v>265</v>
      </c>
      <c r="F276" s="51" t="s">
        <v>355</v>
      </c>
      <c r="G276" s="51" t="s">
        <v>353</v>
      </c>
      <c r="H276" s="128" t="str">
        <f t="shared" si="445"/>
        <v>Xã Trảng BomTTTBVị trí 1250</v>
      </c>
      <c r="I276" s="128"/>
      <c r="J276" s="128"/>
      <c r="K276" s="187" t="str">
        <f>'ĐẤT PNN'!D276</f>
        <v>Các tuyến đường giao thông không đấu nối trực tiếp và thông ra Đường Đinh Tiên Hoàng đoạn từ Đường An Dương Vương đến Giáp ranh xã Sông Trầu (cũ) có hiện trạng là đường nhựa, bê tông xi măng:
- Có bề rộng ≥5m, cách đường giao thông ≤600m.
- Có bề rộng từ ≥3m đến &lt;5m, cách đường giao thông ≤400m.</v>
      </c>
      <c r="L276" s="187"/>
      <c r="M276" s="187"/>
      <c r="N276" s="130">
        <f t="shared" si="466"/>
        <v>220</v>
      </c>
      <c r="O276" s="130">
        <f t="shared" si="467"/>
        <v>210</v>
      </c>
      <c r="P276" s="130">
        <v>550</v>
      </c>
      <c r="Q276" s="130">
        <v>530</v>
      </c>
      <c r="R276" s="119">
        <v>1.1299999999999999</v>
      </c>
      <c r="S276" s="136">
        <f t="shared" si="468"/>
        <v>250</v>
      </c>
      <c r="T276" s="136">
        <f t="shared" si="469"/>
        <v>220</v>
      </c>
      <c r="U276" s="136">
        <f t="shared" si="470"/>
        <v>200</v>
      </c>
      <c r="V276" s="136">
        <f t="shared" si="471"/>
        <v>180</v>
      </c>
      <c r="W276" s="132">
        <f t="shared" si="446"/>
        <v>830</v>
      </c>
      <c r="X276" s="132">
        <f t="shared" si="447"/>
        <v>550</v>
      </c>
      <c r="Y276" s="132">
        <f t="shared" si="448"/>
        <v>440</v>
      </c>
      <c r="Z276" s="132">
        <f t="shared" si="449"/>
        <v>320</v>
      </c>
      <c r="AA276" s="133">
        <f>'ĐẤT PNN'!U276</f>
        <v>3</v>
      </c>
      <c r="AB276" s="137">
        <f t="shared" si="472"/>
        <v>230</v>
      </c>
      <c r="AC276" s="137">
        <f t="shared" si="473"/>
        <v>210</v>
      </c>
      <c r="AD276" s="137">
        <f t="shared" si="474"/>
        <v>190</v>
      </c>
      <c r="AE276" s="137">
        <f t="shared" si="475"/>
        <v>170</v>
      </c>
      <c r="AF276" s="132">
        <f t="shared" si="450"/>
        <v>770</v>
      </c>
      <c r="AG276" s="132">
        <f t="shared" si="451"/>
        <v>530</v>
      </c>
      <c r="AH276" s="132">
        <f t="shared" si="452"/>
        <v>420</v>
      </c>
      <c r="AI276" s="132">
        <f t="shared" si="453"/>
        <v>310</v>
      </c>
      <c r="AJ276" s="135">
        <f>'ĐẤT PNN'!I276-'ĐẤT NN'!P276</f>
        <v>650</v>
      </c>
    </row>
    <row r="277" spans="1:36" ht="96" customHeight="1" x14ac:dyDescent="0.25">
      <c r="A277" s="128">
        <f>'ĐẤT PNN'!A277</f>
        <v>272</v>
      </c>
      <c r="B277" s="128" t="str">
        <f>'ĐẤT PNN'!B277</f>
        <v>VT3*0,8</v>
      </c>
      <c r="C277" s="32" t="str">
        <f t="shared" si="465"/>
        <v>TB11DT_D3</v>
      </c>
      <c r="D277" s="51" t="s">
        <v>356</v>
      </c>
      <c r="E277" s="51" t="s">
        <v>265</v>
      </c>
      <c r="F277" s="51" t="s">
        <v>357</v>
      </c>
      <c r="G277" s="51" t="s">
        <v>353</v>
      </c>
      <c r="H277" s="128" t="str">
        <f t="shared" si="445"/>
        <v>Xã Trảng BomTTTBVị trí 1250</v>
      </c>
      <c r="I277" s="128"/>
      <c r="J277" s="128"/>
      <c r="K277" s="187" t="str">
        <f>'ĐẤT PNN'!D277</f>
        <v>Các tuyến đường giao thông không đấu nối trực tiếp và thông ra Đường Đinh Tiên Hoàng đoạn từ Đường An Dương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L277" s="187"/>
      <c r="M277" s="187"/>
      <c r="N277" s="130">
        <f t="shared" si="466"/>
        <v>200</v>
      </c>
      <c r="O277" s="130">
        <f t="shared" si="467"/>
        <v>190</v>
      </c>
      <c r="P277" s="130">
        <v>440</v>
      </c>
      <c r="Q277" s="130">
        <v>420</v>
      </c>
      <c r="R277" s="119">
        <v>1.1299999999999999</v>
      </c>
      <c r="S277" s="136">
        <f t="shared" si="468"/>
        <v>250</v>
      </c>
      <c r="T277" s="136">
        <f t="shared" si="469"/>
        <v>220</v>
      </c>
      <c r="U277" s="136">
        <f t="shared" si="470"/>
        <v>200</v>
      </c>
      <c r="V277" s="136">
        <f t="shared" si="471"/>
        <v>180</v>
      </c>
      <c r="W277" s="132">
        <f t="shared" si="446"/>
        <v>830</v>
      </c>
      <c r="X277" s="132">
        <f t="shared" si="447"/>
        <v>550</v>
      </c>
      <c r="Y277" s="132">
        <f t="shared" si="448"/>
        <v>440</v>
      </c>
      <c r="Z277" s="132">
        <f t="shared" si="449"/>
        <v>320</v>
      </c>
      <c r="AA277" s="133">
        <f>'ĐẤT PNN'!U277</f>
        <v>3</v>
      </c>
      <c r="AB277" s="137">
        <f t="shared" si="472"/>
        <v>230</v>
      </c>
      <c r="AC277" s="137">
        <f t="shared" si="473"/>
        <v>210</v>
      </c>
      <c r="AD277" s="137">
        <f t="shared" si="474"/>
        <v>190</v>
      </c>
      <c r="AE277" s="137">
        <f t="shared" si="475"/>
        <v>170</v>
      </c>
      <c r="AF277" s="132">
        <f t="shared" si="450"/>
        <v>770</v>
      </c>
      <c r="AG277" s="132">
        <f t="shared" si="451"/>
        <v>530</v>
      </c>
      <c r="AH277" s="132">
        <f t="shared" si="452"/>
        <v>420</v>
      </c>
      <c r="AI277" s="132">
        <f t="shared" si="453"/>
        <v>310</v>
      </c>
      <c r="AJ277" s="135">
        <f>'ĐẤT PNN'!I277-'ĐẤT NN'!P277</f>
        <v>560</v>
      </c>
    </row>
    <row r="278" spans="1:36" ht="96" customHeight="1" x14ac:dyDescent="0.25">
      <c r="A278" s="128">
        <f>'ĐẤT PNN'!A278</f>
        <v>273</v>
      </c>
      <c r="B278" s="128" t="str">
        <f>'ĐẤT PNN'!B278</f>
        <v>VT4*0,8</v>
      </c>
      <c r="C278" s="32" t="str">
        <f t="shared" si="465"/>
        <v>TB11DT_D3</v>
      </c>
      <c r="D278" s="51" t="s">
        <v>358</v>
      </c>
      <c r="E278" s="51" t="s">
        <v>265</v>
      </c>
      <c r="F278" s="51" t="s">
        <v>359</v>
      </c>
      <c r="G278" s="51" t="s">
        <v>353</v>
      </c>
      <c r="H278" s="128" t="str">
        <f t="shared" si="445"/>
        <v>Xã Trảng BomTTTBVị trí 1250</v>
      </c>
      <c r="I278" s="128"/>
      <c r="J278" s="128"/>
      <c r="K278" s="187" t="str">
        <f>'ĐẤT PNN'!D278</f>
        <v>Các tuyến đường giao thông không đấu nối trực tiếp và thông ra Đường Đinh Tiên Hoàng đoạn từ Đường An Dương Vương đến Giáp ranh xã Sông Trầu (cũ) có hiện trạng là đường nhựa, bê tông xi măng:
- Có bề rộng từ ≥3m đến &lt;5m, cách đường giao thông &gt;600m.
- Có bề rộng &lt;3m, cách đường giao thông &gt;200m.</v>
      </c>
      <c r="L278" s="187"/>
      <c r="M278" s="187"/>
      <c r="N278" s="130">
        <f t="shared" si="466"/>
        <v>180</v>
      </c>
      <c r="O278" s="130">
        <f t="shared" si="467"/>
        <v>170</v>
      </c>
      <c r="P278" s="130">
        <v>320</v>
      </c>
      <c r="Q278" s="130">
        <v>310</v>
      </c>
      <c r="R278" s="119">
        <v>1.1299999999999999</v>
      </c>
      <c r="S278" s="136">
        <f t="shared" si="468"/>
        <v>250</v>
      </c>
      <c r="T278" s="136">
        <f t="shared" si="469"/>
        <v>220</v>
      </c>
      <c r="U278" s="136">
        <f t="shared" si="470"/>
        <v>200</v>
      </c>
      <c r="V278" s="136">
        <f t="shared" si="471"/>
        <v>180</v>
      </c>
      <c r="W278" s="132">
        <f t="shared" si="446"/>
        <v>830</v>
      </c>
      <c r="X278" s="132">
        <f t="shared" si="447"/>
        <v>550</v>
      </c>
      <c r="Y278" s="132">
        <f t="shared" si="448"/>
        <v>440</v>
      </c>
      <c r="Z278" s="132">
        <f t="shared" si="449"/>
        <v>320</v>
      </c>
      <c r="AA278" s="133">
        <f>'ĐẤT PNN'!U278</f>
        <v>3</v>
      </c>
      <c r="AB278" s="137">
        <f t="shared" si="472"/>
        <v>230</v>
      </c>
      <c r="AC278" s="137">
        <f t="shared" si="473"/>
        <v>210</v>
      </c>
      <c r="AD278" s="137">
        <f t="shared" si="474"/>
        <v>190</v>
      </c>
      <c r="AE278" s="137">
        <f t="shared" si="475"/>
        <v>170</v>
      </c>
      <c r="AF278" s="132">
        <f t="shared" si="450"/>
        <v>770</v>
      </c>
      <c r="AG278" s="132">
        <f t="shared" si="451"/>
        <v>530</v>
      </c>
      <c r="AH278" s="132">
        <f t="shared" si="452"/>
        <v>420</v>
      </c>
      <c r="AI278" s="132">
        <f t="shared" si="453"/>
        <v>310</v>
      </c>
      <c r="AJ278" s="135">
        <f>'ĐẤT PNN'!I278-'ĐẤT NN'!P278</f>
        <v>520</v>
      </c>
    </row>
    <row r="279" spans="1:36" ht="47.25" x14ac:dyDescent="0.25">
      <c r="A279" s="128">
        <f>'ĐẤT PNN'!A279</f>
        <v>274</v>
      </c>
      <c r="B279" s="128" t="str">
        <f>'ĐẤT PNN'!B279</f>
        <v>TB17DT_D1</v>
      </c>
      <c r="C279" s="32" t="str">
        <f>$B$279</f>
        <v>TB17DT_D1</v>
      </c>
      <c r="D279" s="51" t="s">
        <v>351</v>
      </c>
      <c r="E279" s="51" t="s">
        <v>265</v>
      </c>
      <c r="F279" s="51" t="s">
        <v>352</v>
      </c>
      <c r="G279" s="51" t="s">
        <v>353</v>
      </c>
      <c r="H279" s="128" t="str">
        <f t="shared" si="445"/>
        <v>Xã Trảng BomTTTBVị trí 1250</v>
      </c>
      <c r="I279" s="118" t="s">
        <v>341</v>
      </c>
      <c r="J279" s="118" t="s">
        <v>342</v>
      </c>
      <c r="K279" s="129" t="str">
        <f>'ĐẤT PNN'!D279</f>
        <v>Đường Lê Đại Hành</v>
      </c>
      <c r="L279" s="129" t="str">
        <f>'ĐẤT PNN'!E279</f>
        <v>Đường Nguyễn Huệ</v>
      </c>
      <c r="M279" s="129" t="str">
        <f>'ĐẤT PNN'!F279</f>
        <v>Đường Lý Nam Đế</v>
      </c>
      <c r="N279" s="130">
        <f>S279</f>
        <v>250</v>
      </c>
      <c r="O279" s="130">
        <f>AB279</f>
        <v>230</v>
      </c>
      <c r="P279" s="130">
        <v>780</v>
      </c>
      <c r="Q279" s="130">
        <v>710</v>
      </c>
      <c r="R279" s="119">
        <v>1.1299999999999999</v>
      </c>
      <c r="S279" s="131">
        <v>250</v>
      </c>
      <c r="T279" s="131">
        <v>220</v>
      </c>
      <c r="U279" s="131">
        <v>200</v>
      </c>
      <c r="V279" s="131">
        <v>180</v>
      </c>
      <c r="W279" s="132">
        <f>ROUND(S279*3.1,-1)</f>
        <v>780</v>
      </c>
      <c r="X279" s="132">
        <f>ROUND(T279*2.2,-1)</f>
        <v>480</v>
      </c>
      <c r="Y279" s="132">
        <f>ROUND(U279*2,-1)</f>
        <v>400</v>
      </c>
      <c r="Z279" s="132">
        <f>ROUND(V279*1.7,-1)</f>
        <v>310</v>
      </c>
      <c r="AA279" s="133">
        <f>'ĐẤT PNN'!U279</f>
        <v>1</v>
      </c>
      <c r="AB279" s="134">
        <v>230</v>
      </c>
      <c r="AC279" s="134">
        <v>210</v>
      </c>
      <c r="AD279" s="134">
        <v>190</v>
      </c>
      <c r="AE279" s="134">
        <v>170</v>
      </c>
      <c r="AF279" s="132">
        <f>ROUND(AB279*3.1,-1)</f>
        <v>710</v>
      </c>
      <c r="AG279" s="132">
        <f>ROUND(AC279*2.2,-1)</f>
        <v>460</v>
      </c>
      <c r="AH279" s="132">
        <f>ROUND(AD279*2,-1)</f>
        <v>380</v>
      </c>
      <c r="AI279" s="132">
        <f>ROUND(AE279*1.7,-1)</f>
        <v>290</v>
      </c>
      <c r="AJ279" s="135">
        <f>'ĐẤT PNN'!I279-'ĐẤT NN'!P279</f>
        <v>4720</v>
      </c>
    </row>
    <row r="280" spans="1:36" ht="96" customHeight="1" x14ac:dyDescent="0.25">
      <c r="A280" s="128">
        <f>'ĐẤT PNN'!A280</f>
        <v>275</v>
      </c>
      <c r="B280" s="128" t="str">
        <f>'ĐẤT PNN'!B280</f>
        <v>VT2</v>
      </c>
      <c r="C280" s="32" t="str">
        <f t="shared" ref="C280:C285" si="476">$B$279</f>
        <v>TB17DT_D1</v>
      </c>
      <c r="D280" s="51" t="s">
        <v>354</v>
      </c>
      <c r="E280" s="51" t="s">
        <v>265</v>
      </c>
      <c r="F280" s="51" t="s">
        <v>355</v>
      </c>
      <c r="G280" s="51" t="s">
        <v>353</v>
      </c>
      <c r="H280" s="128" t="str">
        <f t="shared" si="445"/>
        <v>Xã Trảng BomTTTBVị trí 1250</v>
      </c>
      <c r="I280" s="128"/>
      <c r="J280" s="128"/>
      <c r="K280" s="187" t="str">
        <f>'ĐẤT PNN'!D280</f>
        <v>Các tuyến đường giao thông đấu nối trực tiếp ra Đường Lê Đại Hành đoạn từ Đường Nguyễn Huệ đến Đường Lý Nam Đế có hiện trạng là đường nhựa, bê tông xi măng:
- Có bề rộng ≥5m, cách đường giao thông ≤600m.
- Có bề rộng từ ≥3m đến &lt;5m, cách đường giao thông ≤400m.</v>
      </c>
      <c r="L280" s="187"/>
      <c r="M280" s="187"/>
      <c r="N280" s="130">
        <f t="shared" ref="N280:N285" si="477">IF(B280="VT2",T280,IF(B280="VT3",U280,IF(B280="VT2*0,8",T280,IF(B280="VT3*0,8",U280,V280))))</f>
        <v>220</v>
      </c>
      <c r="O280" s="130">
        <f t="shared" ref="O280:O285" si="478">IF(B280="VT2",AC280,IF(B280="VT3",AD280,IF(B280="VT2*0,8",AC280,IF(B280="VT3*0,8",AD280,AE280))))</f>
        <v>210</v>
      </c>
      <c r="P280" s="130">
        <v>550</v>
      </c>
      <c r="Q280" s="130">
        <v>530</v>
      </c>
      <c r="R280" s="119">
        <v>1.1299999999999999</v>
      </c>
      <c r="S280" s="136">
        <f t="shared" ref="S280:S285" si="479">S279</f>
        <v>250</v>
      </c>
      <c r="T280" s="136">
        <f t="shared" ref="T280:T285" si="480">T279</f>
        <v>220</v>
      </c>
      <c r="U280" s="136">
        <f t="shared" ref="U280:U285" si="481">U279</f>
        <v>200</v>
      </c>
      <c r="V280" s="136">
        <f t="shared" ref="V280:V285" si="482">V279</f>
        <v>180</v>
      </c>
      <c r="W280" s="132">
        <f t="shared" si="446"/>
        <v>830</v>
      </c>
      <c r="X280" s="132">
        <f t="shared" si="447"/>
        <v>550</v>
      </c>
      <c r="Y280" s="132">
        <f t="shared" si="448"/>
        <v>440</v>
      </c>
      <c r="Z280" s="132">
        <f t="shared" si="449"/>
        <v>320</v>
      </c>
      <c r="AA280" s="133">
        <f>'ĐẤT PNN'!U280</f>
        <v>1</v>
      </c>
      <c r="AB280" s="137">
        <f t="shared" ref="AB280:AB285" si="483">AB279</f>
        <v>230</v>
      </c>
      <c r="AC280" s="137">
        <f t="shared" ref="AC280:AC285" si="484">AC279</f>
        <v>210</v>
      </c>
      <c r="AD280" s="137">
        <f t="shared" ref="AD280:AD285" si="485">AD279</f>
        <v>190</v>
      </c>
      <c r="AE280" s="137">
        <f t="shared" ref="AE280:AE285" si="486">AE279</f>
        <v>170</v>
      </c>
      <c r="AF280" s="132">
        <f t="shared" si="450"/>
        <v>770</v>
      </c>
      <c r="AG280" s="132">
        <f t="shared" si="451"/>
        <v>530</v>
      </c>
      <c r="AH280" s="132">
        <f t="shared" si="452"/>
        <v>420</v>
      </c>
      <c r="AI280" s="132">
        <f t="shared" si="453"/>
        <v>310</v>
      </c>
      <c r="AJ280" s="135">
        <f>'ĐẤT PNN'!I280-'ĐẤT NN'!P280</f>
        <v>2250</v>
      </c>
    </row>
    <row r="281" spans="1:36" ht="96" customHeight="1" x14ac:dyDescent="0.25">
      <c r="A281" s="128">
        <f>'ĐẤT PNN'!A281</f>
        <v>276</v>
      </c>
      <c r="B281" s="128" t="str">
        <f>'ĐẤT PNN'!B281</f>
        <v>VT3</v>
      </c>
      <c r="C281" s="32" t="str">
        <f t="shared" si="476"/>
        <v>TB17DT_D1</v>
      </c>
      <c r="D281" s="51" t="s">
        <v>356</v>
      </c>
      <c r="E281" s="51" t="s">
        <v>265</v>
      </c>
      <c r="F281" s="51" t="s">
        <v>357</v>
      </c>
      <c r="G281" s="51" t="s">
        <v>353</v>
      </c>
      <c r="H281" s="128" t="str">
        <f t="shared" si="445"/>
        <v>Xã Trảng BomTTTBVị trí 1250</v>
      </c>
      <c r="I281" s="128"/>
      <c r="J281" s="128"/>
      <c r="K281" s="187" t="str">
        <f>'ĐẤT PNN'!D281</f>
        <v>Các tuyến đường giao thông đấu nối trực tiếp ra Đường Lê Đại Hành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L281" s="187"/>
      <c r="M281" s="187"/>
      <c r="N281" s="130">
        <f t="shared" si="477"/>
        <v>200</v>
      </c>
      <c r="O281" s="130">
        <f t="shared" si="478"/>
        <v>190</v>
      </c>
      <c r="P281" s="130">
        <v>440</v>
      </c>
      <c r="Q281" s="130">
        <v>420</v>
      </c>
      <c r="R281" s="119">
        <v>1.1299999999999999</v>
      </c>
      <c r="S281" s="136">
        <f t="shared" si="479"/>
        <v>250</v>
      </c>
      <c r="T281" s="136">
        <f t="shared" si="480"/>
        <v>220</v>
      </c>
      <c r="U281" s="136">
        <f t="shared" si="481"/>
        <v>200</v>
      </c>
      <c r="V281" s="136">
        <f t="shared" si="482"/>
        <v>180</v>
      </c>
      <c r="W281" s="132">
        <f t="shared" si="446"/>
        <v>830</v>
      </c>
      <c r="X281" s="132">
        <f t="shared" si="447"/>
        <v>550</v>
      </c>
      <c r="Y281" s="132">
        <f t="shared" si="448"/>
        <v>440</v>
      </c>
      <c r="Z281" s="132">
        <f t="shared" si="449"/>
        <v>320</v>
      </c>
      <c r="AA281" s="133">
        <f>'ĐẤT PNN'!U281</f>
        <v>1</v>
      </c>
      <c r="AB281" s="137">
        <f t="shared" si="483"/>
        <v>230</v>
      </c>
      <c r="AC281" s="137">
        <f t="shared" si="484"/>
        <v>210</v>
      </c>
      <c r="AD281" s="137">
        <f t="shared" si="485"/>
        <v>190</v>
      </c>
      <c r="AE281" s="137">
        <f t="shared" si="486"/>
        <v>170</v>
      </c>
      <c r="AF281" s="132">
        <f t="shared" si="450"/>
        <v>770</v>
      </c>
      <c r="AG281" s="132">
        <f t="shared" si="451"/>
        <v>530</v>
      </c>
      <c r="AH281" s="132">
        <f t="shared" si="452"/>
        <v>420</v>
      </c>
      <c r="AI281" s="132">
        <f t="shared" si="453"/>
        <v>310</v>
      </c>
      <c r="AJ281" s="135">
        <f>'ĐẤT PNN'!I281-'ĐẤT NN'!P281</f>
        <v>1460</v>
      </c>
    </row>
    <row r="282" spans="1:36" ht="96" customHeight="1" x14ac:dyDescent="0.25">
      <c r="A282" s="128">
        <f>'ĐẤT PNN'!A282</f>
        <v>277</v>
      </c>
      <c r="B282" s="128" t="str">
        <f>'ĐẤT PNN'!B282</f>
        <v>VT4</v>
      </c>
      <c r="C282" s="32" t="str">
        <f t="shared" si="476"/>
        <v>TB17DT_D1</v>
      </c>
      <c r="D282" s="51" t="s">
        <v>358</v>
      </c>
      <c r="E282" s="51" t="s">
        <v>265</v>
      </c>
      <c r="F282" s="51" t="s">
        <v>359</v>
      </c>
      <c r="G282" s="51" t="s">
        <v>353</v>
      </c>
      <c r="H282" s="128" t="str">
        <f t="shared" si="445"/>
        <v>Xã Trảng BomTTTBVị trí 1250</v>
      </c>
      <c r="I282" s="128"/>
      <c r="J282" s="128"/>
      <c r="K282" s="187" t="str">
        <f>'ĐẤT PNN'!D282</f>
        <v>Các tuyến đường giao thông đấu nối trực tiếp ra Đường Lê Đại Hành đoạn từ Đường Nguyễn Huệ đến Đường Lý Nam Đế có hiện trạng là đường nhựa, bê tông xi măng:
- Có bề rộng từ ≥3m đến &lt;5m, cách đường giao thông &gt;600m.
- Có bề rộng &lt;3m, cách đường giao thông &gt;200m.</v>
      </c>
      <c r="L282" s="187"/>
      <c r="M282" s="187"/>
      <c r="N282" s="130">
        <f t="shared" si="477"/>
        <v>180</v>
      </c>
      <c r="O282" s="130">
        <f t="shared" si="478"/>
        <v>170</v>
      </c>
      <c r="P282" s="130">
        <v>320</v>
      </c>
      <c r="Q282" s="130">
        <v>310</v>
      </c>
      <c r="R282" s="119">
        <v>1.1299999999999999</v>
      </c>
      <c r="S282" s="136">
        <f t="shared" si="479"/>
        <v>250</v>
      </c>
      <c r="T282" s="136">
        <f t="shared" si="480"/>
        <v>220</v>
      </c>
      <c r="U282" s="136">
        <f t="shared" si="481"/>
        <v>200</v>
      </c>
      <c r="V282" s="136">
        <f t="shared" si="482"/>
        <v>180</v>
      </c>
      <c r="W282" s="132">
        <f t="shared" si="446"/>
        <v>830</v>
      </c>
      <c r="X282" s="132">
        <f t="shared" si="447"/>
        <v>550</v>
      </c>
      <c r="Y282" s="132">
        <f t="shared" si="448"/>
        <v>440</v>
      </c>
      <c r="Z282" s="132">
        <f t="shared" si="449"/>
        <v>320</v>
      </c>
      <c r="AA282" s="133">
        <f>'ĐẤT PNN'!U282</f>
        <v>1</v>
      </c>
      <c r="AB282" s="137">
        <f t="shared" si="483"/>
        <v>230</v>
      </c>
      <c r="AC282" s="137">
        <f t="shared" si="484"/>
        <v>210</v>
      </c>
      <c r="AD282" s="137">
        <f t="shared" si="485"/>
        <v>190</v>
      </c>
      <c r="AE282" s="137">
        <f t="shared" si="486"/>
        <v>170</v>
      </c>
      <c r="AF282" s="132">
        <f t="shared" si="450"/>
        <v>770</v>
      </c>
      <c r="AG282" s="132">
        <f t="shared" si="451"/>
        <v>530</v>
      </c>
      <c r="AH282" s="132">
        <f t="shared" si="452"/>
        <v>420</v>
      </c>
      <c r="AI282" s="132">
        <f t="shared" si="453"/>
        <v>310</v>
      </c>
      <c r="AJ282" s="135">
        <f>'ĐẤT PNN'!I282-'ĐẤT NN'!P282</f>
        <v>880</v>
      </c>
    </row>
    <row r="283" spans="1:36" ht="96" customHeight="1" x14ac:dyDescent="0.25">
      <c r="A283" s="128">
        <f>'ĐẤT PNN'!A283</f>
        <v>278</v>
      </c>
      <c r="B283" s="128" t="str">
        <f>'ĐẤT PNN'!B283</f>
        <v>VT2*0,8</v>
      </c>
      <c r="C283" s="32" t="str">
        <f t="shared" si="476"/>
        <v>TB17DT_D1</v>
      </c>
      <c r="D283" s="51" t="s">
        <v>354</v>
      </c>
      <c r="E283" s="51" t="s">
        <v>265</v>
      </c>
      <c r="F283" s="51" t="s">
        <v>355</v>
      </c>
      <c r="G283" s="51" t="s">
        <v>353</v>
      </c>
      <c r="H283" s="128" t="str">
        <f t="shared" si="445"/>
        <v>Xã Trảng BomTTTBVị trí 1250</v>
      </c>
      <c r="I283" s="128"/>
      <c r="J283" s="128"/>
      <c r="K283" s="187" t="str">
        <f>'ĐẤT PNN'!D283</f>
        <v>Các tuyến đường giao thông không đấu nối trực tiếp và thông ra Đường Lê Đại Hành đoạn từ Đường Nguyễn Huệ đến Đường Lý Nam Đế có hiện trạng là đường nhựa, bê tông xi măng:
- Có bề rộng ≥5m, cách đường giao thông ≤600m.
- Có bề rộng từ ≥3m đến &lt;5m, cách đường giao thông ≤400m.</v>
      </c>
      <c r="L283" s="187"/>
      <c r="M283" s="187"/>
      <c r="N283" s="130">
        <f t="shared" si="477"/>
        <v>220</v>
      </c>
      <c r="O283" s="130">
        <f t="shared" si="478"/>
        <v>210</v>
      </c>
      <c r="P283" s="130">
        <v>550</v>
      </c>
      <c r="Q283" s="130">
        <v>530</v>
      </c>
      <c r="R283" s="119">
        <v>1.1299999999999999</v>
      </c>
      <c r="S283" s="136">
        <f t="shared" si="479"/>
        <v>250</v>
      </c>
      <c r="T283" s="136">
        <f t="shared" si="480"/>
        <v>220</v>
      </c>
      <c r="U283" s="136">
        <f t="shared" si="481"/>
        <v>200</v>
      </c>
      <c r="V283" s="136">
        <f t="shared" si="482"/>
        <v>180</v>
      </c>
      <c r="W283" s="132">
        <f t="shared" si="446"/>
        <v>830</v>
      </c>
      <c r="X283" s="132">
        <f t="shared" si="447"/>
        <v>550</v>
      </c>
      <c r="Y283" s="132">
        <f t="shared" si="448"/>
        <v>440</v>
      </c>
      <c r="Z283" s="132">
        <f t="shared" si="449"/>
        <v>320</v>
      </c>
      <c r="AA283" s="133">
        <f>'ĐẤT PNN'!U283</f>
        <v>1</v>
      </c>
      <c r="AB283" s="137">
        <f t="shared" si="483"/>
        <v>230</v>
      </c>
      <c r="AC283" s="137">
        <f t="shared" si="484"/>
        <v>210</v>
      </c>
      <c r="AD283" s="137">
        <f t="shared" si="485"/>
        <v>190</v>
      </c>
      <c r="AE283" s="137">
        <f t="shared" si="486"/>
        <v>170</v>
      </c>
      <c r="AF283" s="132">
        <f t="shared" si="450"/>
        <v>770</v>
      </c>
      <c r="AG283" s="132">
        <f t="shared" si="451"/>
        <v>530</v>
      </c>
      <c r="AH283" s="132">
        <f t="shared" si="452"/>
        <v>420</v>
      </c>
      <c r="AI283" s="132">
        <f t="shared" si="453"/>
        <v>310</v>
      </c>
      <c r="AJ283" s="135">
        <f>'ĐẤT PNN'!I283-'ĐẤT NN'!P283</f>
        <v>1950</v>
      </c>
    </row>
    <row r="284" spans="1:36" ht="96" customHeight="1" x14ac:dyDescent="0.25">
      <c r="A284" s="128">
        <f>'ĐẤT PNN'!A284</f>
        <v>279</v>
      </c>
      <c r="B284" s="128" t="str">
        <f>'ĐẤT PNN'!B284</f>
        <v>VT3*0,8</v>
      </c>
      <c r="C284" s="32" t="str">
        <f t="shared" si="476"/>
        <v>TB17DT_D1</v>
      </c>
      <c r="D284" s="51" t="s">
        <v>356</v>
      </c>
      <c r="E284" s="51" t="s">
        <v>265</v>
      </c>
      <c r="F284" s="51" t="s">
        <v>357</v>
      </c>
      <c r="G284" s="51" t="s">
        <v>353</v>
      </c>
      <c r="H284" s="128" t="str">
        <f t="shared" si="445"/>
        <v>Xã Trảng BomTTTBVị trí 1250</v>
      </c>
      <c r="I284" s="128"/>
      <c r="J284" s="128"/>
      <c r="K284" s="187" t="str">
        <f>'ĐẤT PNN'!D284</f>
        <v>Các tuyến đường giao thông không đấu nối trực tiếp và thông ra Đường Lê Đại Hành đoạn từ Đường Nguyễn Huệ đến Đường Lý Nam Đế có hiện trạng là đường nhựa, bê tông xi măng:
- Có bề rộng ≥5m, cách đường giao thông &gt;600m.
- Có bề rộng từ ≥3m đến &lt;5m, cách đường giao thông từ &gt;400m đến ≤600m.
- Có bề rộng &lt;3m, cách đường giao thông ≤200m.</v>
      </c>
      <c r="L284" s="187"/>
      <c r="M284" s="187"/>
      <c r="N284" s="130">
        <f t="shared" si="477"/>
        <v>200</v>
      </c>
      <c r="O284" s="130">
        <f t="shared" si="478"/>
        <v>190</v>
      </c>
      <c r="P284" s="130">
        <v>440</v>
      </c>
      <c r="Q284" s="130">
        <v>420</v>
      </c>
      <c r="R284" s="119">
        <v>1.1299999999999999</v>
      </c>
      <c r="S284" s="136">
        <f t="shared" si="479"/>
        <v>250</v>
      </c>
      <c r="T284" s="136">
        <f t="shared" si="480"/>
        <v>220</v>
      </c>
      <c r="U284" s="136">
        <f t="shared" si="481"/>
        <v>200</v>
      </c>
      <c r="V284" s="136">
        <f t="shared" si="482"/>
        <v>180</v>
      </c>
      <c r="W284" s="132">
        <f t="shared" si="446"/>
        <v>830</v>
      </c>
      <c r="X284" s="132">
        <f t="shared" si="447"/>
        <v>550</v>
      </c>
      <c r="Y284" s="132">
        <f t="shared" si="448"/>
        <v>440</v>
      </c>
      <c r="Z284" s="132">
        <f t="shared" si="449"/>
        <v>320</v>
      </c>
      <c r="AA284" s="133">
        <f>'ĐẤT PNN'!U284</f>
        <v>1</v>
      </c>
      <c r="AB284" s="137">
        <f t="shared" si="483"/>
        <v>230</v>
      </c>
      <c r="AC284" s="137">
        <f t="shared" si="484"/>
        <v>210</v>
      </c>
      <c r="AD284" s="137">
        <f t="shared" si="485"/>
        <v>190</v>
      </c>
      <c r="AE284" s="137">
        <f t="shared" si="486"/>
        <v>170</v>
      </c>
      <c r="AF284" s="132">
        <f t="shared" si="450"/>
        <v>770</v>
      </c>
      <c r="AG284" s="132">
        <f t="shared" si="451"/>
        <v>530</v>
      </c>
      <c r="AH284" s="132">
        <f t="shared" si="452"/>
        <v>420</v>
      </c>
      <c r="AI284" s="132">
        <f t="shared" si="453"/>
        <v>310</v>
      </c>
      <c r="AJ284" s="135">
        <f>'ĐẤT PNN'!I284-'ĐẤT NN'!P284</f>
        <v>1260</v>
      </c>
    </row>
    <row r="285" spans="1:36" ht="96" customHeight="1" x14ac:dyDescent="0.25">
      <c r="A285" s="128">
        <f>'ĐẤT PNN'!A285</f>
        <v>280</v>
      </c>
      <c r="B285" s="128" t="str">
        <f>'ĐẤT PNN'!B285</f>
        <v>VT4*0,8</v>
      </c>
      <c r="C285" s="32" t="str">
        <f t="shared" si="476"/>
        <v>TB17DT_D1</v>
      </c>
      <c r="D285" s="51" t="s">
        <v>358</v>
      </c>
      <c r="E285" s="51" t="s">
        <v>265</v>
      </c>
      <c r="F285" s="51" t="s">
        <v>359</v>
      </c>
      <c r="G285" s="51" t="s">
        <v>353</v>
      </c>
      <c r="H285" s="128" t="str">
        <f t="shared" si="445"/>
        <v>Xã Trảng BomTTTBVị trí 1250</v>
      </c>
      <c r="I285" s="128"/>
      <c r="J285" s="128"/>
      <c r="K285" s="187" t="str">
        <f>'ĐẤT PNN'!D285</f>
        <v>Các tuyến đường giao thông không đấu nối trực tiếp và thông ra Đường Lê Đại Hành đoạn từ Đường Nguyễn Huệ đến Đường Lý Nam Đế có hiện trạng là đường nhựa, bê tông xi măng:
- Có bề rộng từ ≥3m đến &lt;5m, cách đường giao thông &gt;600m.
- Có bề rộng &lt;3m, cách đường giao thông &gt;200m.</v>
      </c>
      <c r="L285" s="187"/>
      <c r="M285" s="187"/>
      <c r="N285" s="130">
        <f t="shared" si="477"/>
        <v>180</v>
      </c>
      <c r="O285" s="130">
        <f t="shared" si="478"/>
        <v>170</v>
      </c>
      <c r="P285" s="130">
        <v>320</v>
      </c>
      <c r="Q285" s="130">
        <v>310</v>
      </c>
      <c r="R285" s="119">
        <v>1.1299999999999999</v>
      </c>
      <c r="S285" s="136">
        <f t="shared" si="479"/>
        <v>250</v>
      </c>
      <c r="T285" s="136">
        <f t="shared" si="480"/>
        <v>220</v>
      </c>
      <c r="U285" s="136">
        <f t="shared" si="481"/>
        <v>200</v>
      </c>
      <c r="V285" s="136">
        <f t="shared" si="482"/>
        <v>180</v>
      </c>
      <c r="W285" s="132">
        <f t="shared" si="446"/>
        <v>830</v>
      </c>
      <c r="X285" s="132">
        <f t="shared" si="447"/>
        <v>550</v>
      </c>
      <c r="Y285" s="132">
        <f t="shared" si="448"/>
        <v>440</v>
      </c>
      <c r="Z285" s="132">
        <f t="shared" si="449"/>
        <v>320</v>
      </c>
      <c r="AA285" s="133">
        <f>'ĐẤT PNN'!U285</f>
        <v>1</v>
      </c>
      <c r="AB285" s="137">
        <f t="shared" si="483"/>
        <v>230</v>
      </c>
      <c r="AC285" s="137">
        <f t="shared" si="484"/>
        <v>210</v>
      </c>
      <c r="AD285" s="137">
        <f t="shared" si="485"/>
        <v>190</v>
      </c>
      <c r="AE285" s="137">
        <f t="shared" si="486"/>
        <v>170</v>
      </c>
      <c r="AF285" s="132">
        <f t="shared" si="450"/>
        <v>770</v>
      </c>
      <c r="AG285" s="132">
        <f t="shared" si="451"/>
        <v>530</v>
      </c>
      <c r="AH285" s="132">
        <f t="shared" si="452"/>
        <v>420</v>
      </c>
      <c r="AI285" s="132">
        <f t="shared" si="453"/>
        <v>310</v>
      </c>
      <c r="AJ285" s="135">
        <f>'ĐẤT PNN'!I285-'ĐẤT NN'!P285</f>
        <v>780</v>
      </c>
    </row>
    <row r="286" spans="1:36" ht="47.25" x14ac:dyDescent="0.25">
      <c r="A286" s="128">
        <f>'ĐẤT PNN'!A286</f>
        <v>281</v>
      </c>
      <c r="B286" s="128" t="str">
        <f>'ĐẤT PNN'!B286</f>
        <v>TB17DT_D2</v>
      </c>
      <c r="C286" s="32" t="str">
        <f>$B$286</f>
        <v>TB17DT_D2</v>
      </c>
      <c r="D286" s="51" t="s">
        <v>351</v>
      </c>
      <c r="E286" s="51" t="s">
        <v>265</v>
      </c>
      <c r="F286" s="51" t="s">
        <v>352</v>
      </c>
      <c r="G286" s="51" t="s">
        <v>353</v>
      </c>
      <c r="H286" s="128" t="str">
        <f t="shared" si="445"/>
        <v>Xã Trảng BomTTTBVị trí 1250</v>
      </c>
      <c r="I286" s="118" t="s">
        <v>341</v>
      </c>
      <c r="J286" s="118" t="s">
        <v>342</v>
      </c>
      <c r="K286" s="129" t="str">
        <f>'ĐẤT PNN'!D286</f>
        <v>Đường Lê Đại Hành</v>
      </c>
      <c r="L286" s="129" t="str">
        <f>'ĐẤT PNN'!E286</f>
        <v>Đường An Dương Vương</v>
      </c>
      <c r="M286" s="129" t="str">
        <f>'ĐẤT PNN'!F286</f>
        <v>Thửa đất số 376, tờ BĐĐC số 8, xã Trảng Bom</v>
      </c>
      <c r="N286" s="130">
        <f>S286</f>
        <v>250</v>
      </c>
      <c r="O286" s="130">
        <f>AB286</f>
        <v>230</v>
      </c>
      <c r="P286" s="130">
        <v>780</v>
      </c>
      <c r="Q286" s="130">
        <v>710</v>
      </c>
      <c r="R286" s="119">
        <v>1.1299999999999999</v>
      </c>
      <c r="S286" s="131">
        <v>250</v>
      </c>
      <c r="T286" s="131">
        <v>220</v>
      </c>
      <c r="U286" s="131">
        <v>200</v>
      </c>
      <c r="V286" s="131">
        <v>180</v>
      </c>
      <c r="W286" s="132">
        <f>ROUND(S286*3.1,-1)</f>
        <v>780</v>
      </c>
      <c r="X286" s="132">
        <f>ROUND(T286*2.2,-1)</f>
        <v>480</v>
      </c>
      <c r="Y286" s="132">
        <f>ROUND(U286*2,-1)</f>
        <v>400</v>
      </c>
      <c r="Z286" s="132">
        <f>ROUND(V286*1.7,-1)</f>
        <v>310</v>
      </c>
      <c r="AA286" s="133">
        <f>'ĐẤT PNN'!U286</f>
        <v>3</v>
      </c>
      <c r="AB286" s="134">
        <v>230</v>
      </c>
      <c r="AC286" s="134">
        <v>210</v>
      </c>
      <c r="AD286" s="134">
        <v>190</v>
      </c>
      <c r="AE286" s="134">
        <v>170</v>
      </c>
      <c r="AF286" s="132">
        <f>ROUND(AB286*3.1,-1)</f>
        <v>710</v>
      </c>
      <c r="AG286" s="132">
        <f>ROUND(AC286*2.2,-1)</f>
        <v>460</v>
      </c>
      <c r="AH286" s="132">
        <f>ROUND(AD286*2,-1)</f>
        <v>380</v>
      </c>
      <c r="AI286" s="132">
        <f>ROUND(AE286*1.7,-1)</f>
        <v>290</v>
      </c>
      <c r="AJ286" s="135">
        <f>'ĐẤT PNN'!I286-'ĐẤT NN'!P286</f>
        <v>1820</v>
      </c>
    </row>
    <row r="287" spans="1:36" ht="96" customHeight="1" x14ac:dyDescent="0.25">
      <c r="A287" s="128">
        <f>'ĐẤT PNN'!A287</f>
        <v>282</v>
      </c>
      <c r="B287" s="128" t="str">
        <f>'ĐẤT PNN'!B287</f>
        <v>VT2</v>
      </c>
      <c r="C287" s="32" t="str">
        <f t="shared" ref="C287:C292" si="487">$B$286</f>
        <v>TB17DT_D2</v>
      </c>
      <c r="D287" s="51" t="s">
        <v>354</v>
      </c>
      <c r="E287" s="51" t="s">
        <v>265</v>
      </c>
      <c r="F287" s="51" t="s">
        <v>355</v>
      </c>
      <c r="G287" s="51" t="s">
        <v>353</v>
      </c>
      <c r="H287" s="128" t="str">
        <f t="shared" si="445"/>
        <v>Xã Trảng BomTTTBVị trí 1250</v>
      </c>
      <c r="I287" s="128"/>
      <c r="J287" s="128"/>
      <c r="K287" s="187" t="str">
        <f>'ĐẤT PNN'!D287</f>
        <v>Các tuyến đường giao thông đấu nối trực tiếp ra Đường Lê Đại Hành đoạn từ Đường An Dương Vương đến Thửa đất số 376, tờ BĐĐC số 8, xã Trảng Bom có hiện trạng là đường nhựa, bê tông xi măng:
- Có bề rộng ≥5m, cách đường giao thông ≤600m.
- Có bề rộng từ ≥3m đến &lt;5m, cách đường giao thông ≤400m.</v>
      </c>
      <c r="L287" s="187"/>
      <c r="M287" s="187"/>
      <c r="N287" s="130">
        <f t="shared" ref="N287:N292" si="488">IF(B287="VT2",T287,IF(B287="VT3",U287,IF(B287="VT2*0,8",T287,IF(B287="VT3*0,8",U287,V287))))</f>
        <v>220</v>
      </c>
      <c r="O287" s="130">
        <f t="shared" ref="O287:O292" si="489">IF(B287="VT2",AC287,IF(B287="VT3",AD287,IF(B287="VT2*0,8",AC287,IF(B287="VT3*0,8",AD287,AE287))))</f>
        <v>210</v>
      </c>
      <c r="P287" s="130">
        <v>550</v>
      </c>
      <c r="Q287" s="130">
        <v>530</v>
      </c>
      <c r="R287" s="119">
        <v>1.1299999999999999</v>
      </c>
      <c r="S287" s="136">
        <f t="shared" ref="S287:S292" si="490">S286</f>
        <v>250</v>
      </c>
      <c r="T287" s="136">
        <f t="shared" ref="T287:T292" si="491">T286</f>
        <v>220</v>
      </c>
      <c r="U287" s="136">
        <f t="shared" ref="U287:U292" si="492">U286</f>
        <v>200</v>
      </c>
      <c r="V287" s="136">
        <f t="shared" ref="V287:V292" si="493">V286</f>
        <v>180</v>
      </c>
      <c r="W287" s="132">
        <f t="shared" si="446"/>
        <v>830</v>
      </c>
      <c r="X287" s="132">
        <f t="shared" si="447"/>
        <v>550</v>
      </c>
      <c r="Y287" s="132">
        <f t="shared" si="448"/>
        <v>440</v>
      </c>
      <c r="Z287" s="132">
        <f t="shared" si="449"/>
        <v>320</v>
      </c>
      <c r="AA287" s="133">
        <f>'ĐẤT PNN'!U287</f>
        <v>3</v>
      </c>
      <c r="AB287" s="137">
        <f t="shared" ref="AB287:AB292" si="494">AB286</f>
        <v>230</v>
      </c>
      <c r="AC287" s="137">
        <f t="shared" ref="AC287:AC292" si="495">AC286</f>
        <v>210</v>
      </c>
      <c r="AD287" s="137">
        <f t="shared" ref="AD287:AD292" si="496">AD286</f>
        <v>190</v>
      </c>
      <c r="AE287" s="137">
        <f t="shared" ref="AE287:AE292" si="497">AE286</f>
        <v>170</v>
      </c>
      <c r="AF287" s="132">
        <f t="shared" si="450"/>
        <v>770</v>
      </c>
      <c r="AG287" s="132">
        <f t="shared" si="451"/>
        <v>530</v>
      </c>
      <c r="AH287" s="132">
        <f t="shared" si="452"/>
        <v>420</v>
      </c>
      <c r="AI287" s="132">
        <f t="shared" si="453"/>
        <v>310</v>
      </c>
      <c r="AJ287" s="135">
        <f>'ĐẤT PNN'!I287-'ĐẤT NN'!P287</f>
        <v>750</v>
      </c>
    </row>
    <row r="288" spans="1:36" ht="96" customHeight="1" x14ac:dyDescent="0.25">
      <c r="A288" s="128">
        <f>'ĐẤT PNN'!A288</f>
        <v>283</v>
      </c>
      <c r="B288" s="128" t="str">
        <f>'ĐẤT PNN'!B288</f>
        <v>VT3</v>
      </c>
      <c r="C288" s="32" t="str">
        <f t="shared" si="487"/>
        <v>TB17DT_D2</v>
      </c>
      <c r="D288" s="51" t="s">
        <v>356</v>
      </c>
      <c r="E288" s="51" t="s">
        <v>265</v>
      </c>
      <c r="F288" s="51" t="s">
        <v>357</v>
      </c>
      <c r="G288" s="51" t="s">
        <v>353</v>
      </c>
      <c r="H288" s="128" t="str">
        <f t="shared" si="445"/>
        <v>Xã Trảng BomTTTBVị trí 1250</v>
      </c>
      <c r="I288" s="128"/>
      <c r="J288" s="128"/>
      <c r="K288" s="187" t="str">
        <f>'ĐẤT PNN'!D288</f>
        <v>Các tuyến đường giao thông đấu nối trực tiếp ra Đường Lê Đại Hành đoạn từ Đường An Dương Vương đến Thửa đất số 376, tờ BĐĐC số 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288" s="187"/>
      <c r="M288" s="187"/>
      <c r="N288" s="130">
        <f t="shared" si="488"/>
        <v>200</v>
      </c>
      <c r="O288" s="130">
        <f t="shared" si="489"/>
        <v>190</v>
      </c>
      <c r="P288" s="130">
        <v>440</v>
      </c>
      <c r="Q288" s="130">
        <v>420</v>
      </c>
      <c r="R288" s="119">
        <v>1.1299999999999999</v>
      </c>
      <c r="S288" s="136">
        <f t="shared" si="490"/>
        <v>250</v>
      </c>
      <c r="T288" s="136">
        <f t="shared" si="491"/>
        <v>220</v>
      </c>
      <c r="U288" s="136">
        <f t="shared" si="492"/>
        <v>200</v>
      </c>
      <c r="V288" s="136">
        <f t="shared" si="493"/>
        <v>180</v>
      </c>
      <c r="W288" s="132">
        <f t="shared" si="446"/>
        <v>830</v>
      </c>
      <c r="X288" s="132">
        <f t="shared" si="447"/>
        <v>550</v>
      </c>
      <c r="Y288" s="132">
        <f t="shared" si="448"/>
        <v>440</v>
      </c>
      <c r="Z288" s="132">
        <f t="shared" si="449"/>
        <v>320</v>
      </c>
      <c r="AA288" s="133">
        <f>'ĐẤT PNN'!U288</f>
        <v>3</v>
      </c>
      <c r="AB288" s="137">
        <f t="shared" si="494"/>
        <v>230</v>
      </c>
      <c r="AC288" s="137">
        <f t="shared" si="495"/>
        <v>210</v>
      </c>
      <c r="AD288" s="137">
        <f t="shared" si="496"/>
        <v>190</v>
      </c>
      <c r="AE288" s="137">
        <f t="shared" si="497"/>
        <v>170</v>
      </c>
      <c r="AF288" s="132">
        <f t="shared" si="450"/>
        <v>770</v>
      </c>
      <c r="AG288" s="132">
        <f t="shared" si="451"/>
        <v>530</v>
      </c>
      <c r="AH288" s="132">
        <f t="shared" si="452"/>
        <v>420</v>
      </c>
      <c r="AI288" s="132">
        <f t="shared" si="453"/>
        <v>310</v>
      </c>
      <c r="AJ288" s="135">
        <f>'ĐẤT PNN'!I288-'ĐẤT NN'!P288</f>
        <v>560</v>
      </c>
    </row>
    <row r="289" spans="1:36" ht="96" customHeight="1" x14ac:dyDescent="0.25">
      <c r="A289" s="128">
        <f>'ĐẤT PNN'!A289</f>
        <v>284</v>
      </c>
      <c r="B289" s="128" t="str">
        <f>'ĐẤT PNN'!B289</f>
        <v>VT4</v>
      </c>
      <c r="C289" s="32" t="str">
        <f t="shared" si="487"/>
        <v>TB17DT_D2</v>
      </c>
      <c r="D289" s="51" t="s">
        <v>358</v>
      </c>
      <c r="E289" s="51" t="s">
        <v>265</v>
      </c>
      <c r="F289" s="51" t="s">
        <v>359</v>
      </c>
      <c r="G289" s="51" t="s">
        <v>353</v>
      </c>
      <c r="H289" s="128" t="str">
        <f t="shared" si="445"/>
        <v>Xã Trảng BomTTTBVị trí 1250</v>
      </c>
      <c r="I289" s="128"/>
      <c r="J289" s="128"/>
      <c r="K289" s="187" t="str">
        <f>'ĐẤT PNN'!D289</f>
        <v>Các tuyến đường giao thông đấu nối trực tiếp ra Đường Lê Đại Hành đoạn từ Đường An Dương Vương đến Thửa đất số 376, tờ BĐĐC số 8, xã Trảng Bom có hiện trạng là đường nhựa, bê tông xi măng:
- Có bề rộng từ ≥3m đến &lt;5m, cách đường giao thông &gt;600m.
- Có bề rộng &lt;3m, cách đường giao thông &gt;200m.</v>
      </c>
      <c r="L289" s="187"/>
      <c r="M289" s="187"/>
      <c r="N289" s="130">
        <f t="shared" si="488"/>
        <v>180</v>
      </c>
      <c r="O289" s="130">
        <f t="shared" si="489"/>
        <v>170</v>
      </c>
      <c r="P289" s="130">
        <v>320</v>
      </c>
      <c r="Q289" s="130">
        <v>310</v>
      </c>
      <c r="R289" s="119">
        <v>1.1299999999999999</v>
      </c>
      <c r="S289" s="136">
        <f t="shared" si="490"/>
        <v>250</v>
      </c>
      <c r="T289" s="136">
        <f t="shared" si="491"/>
        <v>220</v>
      </c>
      <c r="U289" s="136">
        <f t="shared" si="492"/>
        <v>200</v>
      </c>
      <c r="V289" s="136">
        <f t="shared" si="493"/>
        <v>180</v>
      </c>
      <c r="W289" s="132">
        <f t="shared" si="446"/>
        <v>830</v>
      </c>
      <c r="X289" s="132">
        <f t="shared" si="447"/>
        <v>550</v>
      </c>
      <c r="Y289" s="132">
        <f t="shared" si="448"/>
        <v>440</v>
      </c>
      <c r="Z289" s="132">
        <f t="shared" si="449"/>
        <v>320</v>
      </c>
      <c r="AA289" s="133">
        <f>'ĐẤT PNN'!U289</f>
        <v>3</v>
      </c>
      <c r="AB289" s="137">
        <f t="shared" si="494"/>
        <v>230</v>
      </c>
      <c r="AC289" s="137">
        <f t="shared" si="495"/>
        <v>210</v>
      </c>
      <c r="AD289" s="137">
        <f t="shared" si="496"/>
        <v>190</v>
      </c>
      <c r="AE289" s="137">
        <f t="shared" si="497"/>
        <v>170</v>
      </c>
      <c r="AF289" s="132">
        <f t="shared" si="450"/>
        <v>770</v>
      </c>
      <c r="AG289" s="132">
        <f t="shared" si="451"/>
        <v>530</v>
      </c>
      <c r="AH289" s="132">
        <f t="shared" si="452"/>
        <v>420</v>
      </c>
      <c r="AI289" s="132">
        <f t="shared" si="453"/>
        <v>310</v>
      </c>
      <c r="AJ289" s="135">
        <f>'ĐẤT PNN'!I289-'ĐẤT NN'!P289</f>
        <v>520</v>
      </c>
    </row>
    <row r="290" spans="1:36" ht="96" customHeight="1" x14ac:dyDescent="0.25">
      <c r="A290" s="128">
        <f>'ĐẤT PNN'!A290</f>
        <v>285</v>
      </c>
      <c r="B290" s="128" t="str">
        <f>'ĐẤT PNN'!B290</f>
        <v>VT2*0,8</v>
      </c>
      <c r="C290" s="32" t="str">
        <f t="shared" si="487"/>
        <v>TB17DT_D2</v>
      </c>
      <c r="D290" s="51" t="s">
        <v>354</v>
      </c>
      <c r="E290" s="51" t="s">
        <v>265</v>
      </c>
      <c r="F290" s="51" t="s">
        <v>355</v>
      </c>
      <c r="G290" s="51" t="s">
        <v>353</v>
      </c>
      <c r="H290" s="128" t="str">
        <f t="shared" si="445"/>
        <v>Xã Trảng BomTTTBVị trí 1250</v>
      </c>
      <c r="I290" s="128"/>
      <c r="J290" s="128"/>
      <c r="K290" s="187" t="str">
        <f>'ĐẤT PNN'!D290</f>
        <v>Các tuyến đường giao thông không đấu nối trực tiếp và thông ra Đường Lê Đại Hành đoạn từ Đường An Dương Vương đến Thửa đất số 376, tờ BĐĐC số 8, xã Trảng Bom có hiện trạng là đường nhựa, bê tông xi măng:
- Có bề rộng ≥5m, cách đường giao thông ≤600m.
- Có bề rộng từ ≥3m đến &lt;5m, cách đường giao thông ≤400m.</v>
      </c>
      <c r="L290" s="187"/>
      <c r="M290" s="187"/>
      <c r="N290" s="130">
        <f t="shared" si="488"/>
        <v>220</v>
      </c>
      <c r="O290" s="130">
        <f t="shared" si="489"/>
        <v>210</v>
      </c>
      <c r="P290" s="130">
        <v>550</v>
      </c>
      <c r="Q290" s="130">
        <v>530</v>
      </c>
      <c r="R290" s="119">
        <v>1.1299999999999999</v>
      </c>
      <c r="S290" s="136">
        <f t="shared" si="490"/>
        <v>250</v>
      </c>
      <c r="T290" s="136">
        <f t="shared" si="491"/>
        <v>220</v>
      </c>
      <c r="U290" s="136">
        <f t="shared" si="492"/>
        <v>200</v>
      </c>
      <c r="V290" s="136">
        <f t="shared" si="493"/>
        <v>180</v>
      </c>
      <c r="W290" s="132">
        <f t="shared" si="446"/>
        <v>830</v>
      </c>
      <c r="X290" s="132">
        <f t="shared" si="447"/>
        <v>550</v>
      </c>
      <c r="Y290" s="132">
        <f t="shared" si="448"/>
        <v>440</v>
      </c>
      <c r="Z290" s="132">
        <f t="shared" si="449"/>
        <v>320</v>
      </c>
      <c r="AA290" s="133">
        <f>'ĐẤT PNN'!U290</f>
        <v>3</v>
      </c>
      <c r="AB290" s="137">
        <f t="shared" si="494"/>
        <v>230</v>
      </c>
      <c r="AC290" s="137">
        <f t="shared" si="495"/>
        <v>210</v>
      </c>
      <c r="AD290" s="137">
        <f t="shared" si="496"/>
        <v>190</v>
      </c>
      <c r="AE290" s="137">
        <f t="shared" si="497"/>
        <v>170</v>
      </c>
      <c r="AF290" s="132">
        <f t="shared" si="450"/>
        <v>770</v>
      </c>
      <c r="AG290" s="132">
        <f t="shared" si="451"/>
        <v>530</v>
      </c>
      <c r="AH290" s="132">
        <f t="shared" si="452"/>
        <v>420</v>
      </c>
      <c r="AI290" s="132">
        <f t="shared" si="453"/>
        <v>310</v>
      </c>
      <c r="AJ290" s="135">
        <f>'ĐẤT PNN'!I290-'ĐẤT NN'!P290</f>
        <v>550</v>
      </c>
    </row>
    <row r="291" spans="1:36" ht="96" customHeight="1" x14ac:dyDescent="0.25">
      <c r="A291" s="128">
        <f>'ĐẤT PNN'!A291</f>
        <v>286</v>
      </c>
      <c r="B291" s="128" t="str">
        <f>'ĐẤT PNN'!B291</f>
        <v>VT3*0,8</v>
      </c>
      <c r="C291" s="32" t="str">
        <f t="shared" si="487"/>
        <v>TB17DT_D2</v>
      </c>
      <c r="D291" s="51" t="s">
        <v>356</v>
      </c>
      <c r="E291" s="51" t="s">
        <v>265</v>
      </c>
      <c r="F291" s="51" t="s">
        <v>357</v>
      </c>
      <c r="G291" s="51" t="s">
        <v>353</v>
      </c>
      <c r="H291" s="128" t="str">
        <f t="shared" si="445"/>
        <v>Xã Trảng BomTTTBVị trí 1250</v>
      </c>
      <c r="I291" s="128"/>
      <c r="J291" s="128"/>
      <c r="K291" s="187" t="str">
        <f>'ĐẤT PNN'!D291</f>
        <v>Các tuyến đường giao thông không đấu nối trực tiếp và thông ra Đường Lê Đại Hành đoạn từ Đường An Dương Vương đến Thửa đất số 376, tờ BĐĐC số 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291" s="187"/>
      <c r="M291" s="187"/>
      <c r="N291" s="130">
        <f t="shared" si="488"/>
        <v>200</v>
      </c>
      <c r="O291" s="130">
        <f t="shared" si="489"/>
        <v>190</v>
      </c>
      <c r="P291" s="130">
        <v>440</v>
      </c>
      <c r="Q291" s="130">
        <v>420</v>
      </c>
      <c r="R291" s="119">
        <v>1.1299999999999999</v>
      </c>
      <c r="S291" s="136">
        <f t="shared" si="490"/>
        <v>250</v>
      </c>
      <c r="T291" s="136">
        <f t="shared" si="491"/>
        <v>220</v>
      </c>
      <c r="U291" s="136">
        <f t="shared" si="492"/>
        <v>200</v>
      </c>
      <c r="V291" s="136">
        <f t="shared" si="493"/>
        <v>180</v>
      </c>
      <c r="W291" s="132">
        <f t="shared" si="446"/>
        <v>830</v>
      </c>
      <c r="X291" s="132">
        <f t="shared" si="447"/>
        <v>550</v>
      </c>
      <c r="Y291" s="132">
        <f t="shared" si="448"/>
        <v>440</v>
      </c>
      <c r="Z291" s="132">
        <f t="shared" si="449"/>
        <v>320</v>
      </c>
      <c r="AA291" s="133">
        <f>'ĐẤT PNN'!U291</f>
        <v>3</v>
      </c>
      <c r="AB291" s="137">
        <f t="shared" si="494"/>
        <v>230</v>
      </c>
      <c r="AC291" s="137">
        <f t="shared" si="495"/>
        <v>210</v>
      </c>
      <c r="AD291" s="137">
        <f t="shared" si="496"/>
        <v>190</v>
      </c>
      <c r="AE291" s="137">
        <f t="shared" si="497"/>
        <v>170</v>
      </c>
      <c r="AF291" s="132">
        <f t="shared" si="450"/>
        <v>770</v>
      </c>
      <c r="AG291" s="132">
        <f t="shared" si="451"/>
        <v>530</v>
      </c>
      <c r="AH291" s="132">
        <f t="shared" si="452"/>
        <v>420</v>
      </c>
      <c r="AI291" s="132">
        <f t="shared" si="453"/>
        <v>310</v>
      </c>
      <c r="AJ291" s="135">
        <f>'ĐẤT PNN'!I291-'ĐẤT NN'!P291</f>
        <v>460</v>
      </c>
    </row>
    <row r="292" spans="1:36" ht="96" customHeight="1" x14ac:dyDescent="0.25">
      <c r="A292" s="128">
        <f>'ĐẤT PNN'!A292</f>
        <v>287</v>
      </c>
      <c r="B292" s="128" t="str">
        <f>'ĐẤT PNN'!B292</f>
        <v>VT4*0,8</v>
      </c>
      <c r="C292" s="32" t="str">
        <f t="shared" si="487"/>
        <v>TB17DT_D2</v>
      </c>
      <c r="D292" s="51" t="s">
        <v>358</v>
      </c>
      <c r="E292" s="51" t="s">
        <v>265</v>
      </c>
      <c r="F292" s="51" t="s">
        <v>359</v>
      </c>
      <c r="G292" s="51" t="s">
        <v>353</v>
      </c>
      <c r="H292" s="128" t="str">
        <f t="shared" si="445"/>
        <v>Xã Trảng BomTTTBVị trí 1250</v>
      </c>
      <c r="I292" s="128"/>
      <c r="J292" s="128"/>
      <c r="K292" s="187" t="str">
        <f>'ĐẤT PNN'!D292</f>
        <v>Các tuyến đường giao thông không đấu nối trực tiếp và thông ra Đường Lê Đại Hành đoạn từ Đường An Dương Vương đến Thửa đất số 376, tờ BĐĐC số 8, xã Trảng Bom có hiện trạng là đường nhựa, bê tông xi măng:
- Có bề rộng từ ≥3m đến &lt;5m, cách đường giao thông &gt;600m.
- Có bề rộng &lt;3m, cách đường giao thông &gt;200m.</v>
      </c>
      <c r="L292" s="187"/>
      <c r="M292" s="187"/>
      <c r="N292" s="130">
        <f t="shared" si="488"/>
        <v>180</v>
      </c>
      <c r="O292" s="130">
        <f t="shared" si="489"/>
        <v>170</v>
      </c>
      <c r="P292" s="130">
        <v>320</v>
      </c>
      <c r="Q292" s="130">
        <v>310</v>
      </c>
      <c r="R292" s="119">
        <v>1.1299999999999999</v>
      </c>
      <c r="S292" s="136">
        <f t="shared" si="490"/>
        <v>250</v>
      </c>
      <c r="T292" s="136">
        <f t="shared" si="491"/>
        <v>220</v>
      </c>
      <c r="U292" s="136">
        <f t="shared" si="492"/>
        <v>200</v>
      </c>
      <c r="V292" s="136">
        <f t="shared" si="493"/>
        <v>180</v>
      </c>
      <c r="W292" s="132">
        <f t="shared" si="446"/>
        <v>830</v>
      </c>
      <c r="X292" s="132">
        <f t="shared" si="447"/>
        <v>550</v>
      </c>
      <c r="Y292" s="132">
        <f t="shared" si="448"/>
        <v>440</v>
      </c>
      <c r="Z292" s="132">
        <f t="shared" si="449"/>
        <v>320</v>
      </c>
      <c r="AA292" s="133">
        <f>'ĐẤT PNN'!U292</f>
        <v>3</v>
      </c>
      <c r="AB292" s="137">
        <f t="shared" si="494"/>
        <v>230</v>
      </c>
      <c r="AC292" s="137">
        <f t="shared" si="495"/>
        <v>210</v>
      </c>
      <c r="AD292" s="137">
        <f t="shared" si="496"/>
        <v>190</v>
      </c>
      <c r="AE292" s="137">
        <f t="shared" si="497"/>
        <v>170</v>
      </c>
      <c r="AF292" s="132">
        <f t="shared" si="450"/>
        <v>770</v>
      </c>
      <c r="AG292" s="132">
        <f t="shared" si="451"/>
        <v>530</v>
      </c>
      <c r="AH292" s="132">
        <f t="shared" si="452"/>
        <v>420</v>
      </c>
      <c r="AI292" s="132">
        <f t="shared" si="453"/>
        <v>310</v>
      </c>
      <c r="AJ292" s="135">
        <f>'ĐẤT PNN'!I292-'ĐẤT NN'!P292</f>
        <v>460</v>
      </c>
    </row>
    <row r="293" spans="1:36" ht="63" x14ac:dyDescent="0.25">
      <c r="A293" s="128">
        <f>'ĐẤT PNN'!A293</f>
        <v>288</v>
      </c>
      <c r="B293" s="128" t="str">
        <f>'ĐẤT PNN'!B293</f>
        <v>TB48DT</v>
      </c>
      <c r="C293" s="32" t="str">
        <f>$B$293</f>
        <v>TB48DT</v>
      </c>
      <c r="D293" s="51" t="s">
        <v>351</v>
      </c>
      <c r="E293" s="51" t="s">
        <v>265</v>
      </c>
      <c r="F293" s="51" t="s">
        <v>352</v>
      </c>
      <c r="G293" s="51" t="s">
        <v>353</v>
      </c>
      <c r="H293" s="128" t="str">
        <f t="shared" si="445"/>
        <v>Xã Trảng BomTTTBVị trí 1250</v>
      </c>
      <c r="I293" s="118" t="s">
        <v>341</v>
      </c>
      <c r="J293" s="118" t="s">
        <v>342</v>
      </c>
      <c r="K293" s="129" t="str">
        <f>'ĐẤT PNN'!D293</f>
        <v>Đường Trần Quang Diệu</v>
      </c>
      <c r="L293" s="129" t="str">
        <f>'ĐẤT PNN'!E293</f>
        <v>Quốc lộ 1</v>
      </c>
      <c r="M293" s="129" t="str">
        <f>'ĐẤT PNN'!F293</f>
        <v>Bên phải, đến hết ranh thửa đất số 253 tờ BĐĐC số 17; Bên trái, đến hết ranh thửa đất số 13, tờ BĐĐC số 17 (xã Trảng Bom)</v>
      </c>
      <c r="N293" s="130">
        <f>S293</f>
        <v>250</v>
      </c>
      <c r="O293" s="130">
        <f>AB293</f>
        <v>230</v>
      </c>
      <c r="P293" s="130">
        <v>780</v>
      </c>
      <c r="Q293" s="130">
        <v>710</v>
      </c>
      <c r="R293" s="119">
        <v>1.1299999999999999</v>
      </c>
      <c r="S293" s="131">
        <v>250</v>
      </c>
      <c r="T293" s="131">
        <v>220</v>
      </c>
      <c r="U293" s="131">
        <v>200</v>
      </c>
      <c r="V293" s="131">
        <v>180</v>
      </c>
      <c r="W293" s="132">
        <f>ROUND(S293*3.1,-1)</f>
        <v>780</v>
      </c>
      <c r="X293" s="132">
        <f>ROUND(T293*2.2,-1)</f>
        <v>480</v>
      </c>
      <c r="Y293" s="132">
        <f>ROUND(U293*2,-1)</f>
        <v>400</v>
      </c>
      <c r="Z293" s="132">
        <f>ROUND(V293*1.7,-1)</f>
        <v>310</v>
      </c>
      <c r="AA293" s="133">
        <f>'ĐẤT PNN'!U293</f>
        <v>3</v>
      </c>
      <c r="AB293" s="134">
        <v>230</v>
      </c>
      <c r="AC293" s="134">
        <v>210</v>
      </c>
      <c r="AD293" s="134">
        <v>190</v>
      </c>
      <c r="AE293" s="134">
        <v>170</v>
      </c>
      <c r="AF293" s="132">
        <f>ROUND(AB293*3.1,-1)</f>
        <v>710</v>
      </c>
      <c r="AG293" s="132">
        <f>ROUND(AC293*2.2,-1)</f>
        <v>460</v>
      </c>
      <c r="AH293" s="132">
        <f>ROUND(AD293*2,-1)</f>
        <v>380</v>
      </c>
      <c r="AI293" s="132">
        <f>ROUND(AE293*1.7,-1)</f>
        <v>290</v>
      </c>
      <c r="AJ293" s="135">
        <f>'ĐẤT PNN'!I293-'ĐẤT NN'!P293</f>
        <v>2220</v>
      </c>
    </row>
    <row r="294" spans="1:36" ht="96" customHeight="1" x14ac:dyDescent="0.25">
      <c r="A294" s="128">
        <f>'ĐẤT PNN'!A294</f>
        <v>289</v>
      </c>
      <c r="B294" s="128" t="str">
        <f>'ĐẤT PNN'!B294</f>
        <v>VT2</v>
      </c>
      <c r="C294" s="32" t="str">
        <f t="shared" ref="C294:C299" si="498">$B$293</f>
        <v>TB48DT</v>
      </c>
      <c r="D294" s="51" t="s">
        <v>354</v>
      </c>
      <c r="E294" s="51" t="s">
        <v>265</v>
      </c>
      <c r="F294" s="51" t="s">
        <v>355</v>
      </c>
      <c r="G294" s="51" t="s">
        <v>353</v>
      </c>
      <c r="H294" s="128" t="str">
        <f t="shared" si="445"/>
        <v>Xã Trảng BomTTTBVị trí 1250</v>
      </c>
      <c r="I294" s="128"/>
      <c r="J294" s="128"/>
      <c r="K294" s="187" t="str">
        <f>'ĐẤT PNN'!D294</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≤600m.
- Có bề rộng từ ≥3m đến &lt;5m, cách đường giao thông ≤400m.</v>
      </c>
      <c r="L294" s="187"/>
      <c r="M294" s="187"/>
      <c r="N294" s="130">
        <f t="shared" ref="N294:N299" si="499">IF(B294="VT2",T294,IF(B294="VT3",U294,IF(B294="VT2*0,8",T294,IF(B294="VT3*0,8",U294,V294))))</f>
        <v>220</v>
      </c>
      <c r="O294" s="130">
        <f t="shared" ref="O294:O299" si="500">IF(B294="VT2",AC294,IF(B294="VT3",AD294,IF(B294="VT2*0,8",AC294,IF(B294="VT3*0,8",AD294,AE294))))</f>
        <v>210</v>
      </c>
      <c r="P294" s="130">
        <v>550</v>
      </c>
      <c r="Q294" s="130">
        <v>530</v>
      </c>
      <c r="R294" s="119">
        <v>1.1299999999999999</v>
      </c>
      <c r="S294" s="136">
        <f t="shared" ref="S294:S299" si="501">S293</f>
        <v>250</v>
      </c>
      <c r="T294" s="136">
        <f t="shared" ref="T294:T299" si="502">T293</f>
        <v>220</v>
      </c>
      <c r="U294" s="136">
        <f t="shared" ref="U294:U299" si="503">U293</f>
        <v>200</v>
      </c>
      <c r="V294" s="136">
        <f t="shared" ref="V294:V299" si="504">V293</f>
        <v>180</v>
      </c>
      <c r="W294" s="132">
        <f t="shared" si="446"/>
        <v>830</v>
      </c>
      <c r="X294" s="132">
        <f t="shared" si="447"/>
        <v>550</v>
      </c>
      <c r="Y294" s="132">
        <f t="shared" si="448"/>
        <v>440</v>
      </c>
      <c r="Z294" s="132">
        <f t="shared" si="449"/>
        <v>320</v>
      </c>
      <c r="AA294" s="133">
        <f>'ĐẤT PNN'!U294</f>
        <v>3</v>
      </c>
      <c r="AB294" s="137">
        <f t="shared" ref="AB294:AB299" si="505">AB293</f>
        <v>230</v>
      </c>
      <c r="AC294" s="137">
        <f t="shared" ref="AC294:AC299" si="506">AC293</f>
        <v>210</v>
      </c>
      <c r="AD294" s="137">
        <f t="shared" ref="AD294:AD299" si="507">AD293</f>
        <v>190</v>
      </c>
      <c r="AE294" s="137">
        <f t="shared" ref="AE294:AE299" si="508">AE293</f>
        <v>170</v>
      </c>
      <c r="AF294" s="132">
        <f t="shared" si="450"/>
        <v>770</v>
      </c>
      <c r="AG294" s="132">
        <f t="shared" si="451"/>
        <v>530</v>
      </c>
      <c r="AH294" s="132">
        <f t="shared" si="452"/>
        <v>420</v>
      </c>
      <c r="AI294" s="132">
        <f t="shared" si="453"/>
        <v>310</v>
      </c>
      <c r="AJ294" s="135">
        <f>'ĐẤT PNN'!I294-'ĐẤT NN'!P294</f>
        <v>950</v>
      </c>
    </row>
    <row r="295" spans="1:36" ht="96" customHeight="1" x14ac:dyDescent="0.25">
      <c r="A295" s="128">
        <f>'ĐẤT PNN'!A295</f>
        <v>290</v>
      </c>
      <c r="B295" s="128" t="str">
        <f>'ĐẤT PNN'!B295</f>
        <v>VT3</v>
      </c>
      <c r="C295" s="32" t="str">
        <f t="shared" si="498"/>
        <v>TB48DT</v>
      </c>
      <c r="D295" s="51" t="s">
        <v>356</v>
      </c>
      <c r="E295" s="51" t="s">
        <v>265</v>
      </c>
      <c r="F295" s="51" t="s">
        <v>357</v>
      </c>
      <c r="G295" s="51" t="s">
        <v>353</v>
      </c>
      <c r="H295" s="128" t="str">
        <f t="shared" si="445"/>
        <v>Xã Trảng BomTTTBVị trí 1250</v>
      </c>
      <c r="I295" s="128"/>
      <c r="J295" s="128"/>
      <c r="K295" s="187" t="str">
        <f>'ĐẤT PNN'!D295</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295" s="187"/>
      <c r="M295" s="187"/>
      <c r="N295" s="130">
        <f t="shared" si="499"/>
        <v>200</v>
      </c>
      <c r="O295" s="130">
        <f t="shared" si="500"/>
        <v>190</v>
      </c>
      <c r="P295" s="130">
        <v>440</v>
      </c>
      <c r="Q295" s="130">
        <v>420</v>
      </c>
      <c r="R295" s="119">
        <v>1.1299999999999999</v>
      </c>
      <c r="S295" s="136">
        <f t="shared" si="501"/>
        <v>250</v>
      </c>
      <c r="T295" s="136">
        <f t="shared" si="502"/>
        <v>220</v>
      </c>
      <c r="U295" s="136">
        <f t="shared" si="503"/>
        <v>200</v>
      </c>
      <c r="V295" s="136">
        <f t="shared" si="504"/>
        <v>180</v>
      </c>
      <c r="W295" s="132">
        <f t="shared" si="446"/>
        <v>830</v>
      </c>
      <c r="X295" s="132">
        <f t="shared" si="447"/>
        <v>550</v>
      </c>
      <c r="Y295" s="132">
        <f t="shared" si="448"/>
        <v>440</v>
      </c>
      <c r="Z295" s="132">
        <f t="shared" si="449"/>
        <v>320</v>
      </c>
      <c r="AA295" s="133">
        <f>'ĐẤT PNN'!U295</f>
        <v>3</v>
      </c>
      <c r="AB295" s="137">
        <f t="shared" si="505"/>
        <v>230</v>
      </c>
      <c r="AC295" s="137">
        <f t="shared" si="506"/>
        <v>210</v>
      </c>
      <c r="AD295" s="137">
        <f t="shared" si="507"/>
        <v>190</v>
      </c>
      <c r="AE295" s="137">
        <f t="shared" si="508"/>
        <v>170</v>
      </c>
      <c r="AF295" s="132">
        <f t="shared" si="450"/>
        <v>770</v>
      </c>
      <c r="AG295" s="132">
        <f t="shared" si="451"/>
        <v>530</v>
      </c>
      <c r="AH295" s="132">
        <f t="shared" si="452"/>
        <v>420</v>
      </c>
      <c r="AI295" s="132">
        <f t="shared" si="453"/>
        <v>310</v>
      </c>
      <c r="AJ295" s="135">
        <f>'ĐẤT PNN'!I295-'ĐẤT NN'!P295</f>
        <v>760</v>
      </c>
    </row>
    <row r="296" spans="1:36" ht="96" customHeight="1" x14ac:dyDescent="0.25">
      <c r="A296" s="128">
        <f>'ĐẤT PNN'!A296</f>
        <v>291</v>
      </c>
      <c r="B296" s="128" t="str">
        <f>'ĐẤT PNN'!B296</f>
        <v>VT4</v>
      </c>
      <c r="C296" s="32" t="str">
        <f t="shared" si="498"/>
        <v>TB48DT</v>
      </c>
      <c r="D296" s="51" t="s">
        <v>358</v>
      </c>
      <c r="E296" s="51" t="s">
        <v>265</v>
      </c>
      <c r="F296" s="51" t="s">
        <v>359</v>
      </c>
      <c r="G296" s="51" t="s">
        <v>353</v>
      </c>
      <c r="H296" s="128" t="str">
        <f t="shared" si="445"/>
        <v>Xã Trảng BomTTTBVị trí 1250</v>
      </c>
      <c r="I296" s="128"/>
      <c r="J296" s="128"/>
      <c r="K296" s="187" t="str">
        <f>'ĐẤT PNN'!D296</f>
        <v>Các tuyến đường giao thông đấu nối trực tiếp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từ ≥3m đến &lt;5m, cách đường giao thông &gt;600m.
- Có bề rộng &lt;3m, cách đường giao thông &gt;200m.</v>
      </c>
      <c r="L296" s="187"/>
      <c r="M296" s="187"/>
      <c r="N296" s="130">
        <f t="shared" si="499"/>
        <v>180</v>
      </c>
      <c r="O296" s="130">
        <f t="shared" si="500"/>
        <v>170</v>
      </c>
      <c r="P296" s="130">
        <v>320</v>
      </c>
      <c r="Q296" s="130">
        <v>310</v>
      </c>
      <c r="R296" s="119">
        <v>1.1299999999999999</v>
      </c>
      <c r="S296" s="136">
        <f t="shared" si="501"/>
        <v>250</v>
      </c>
      <c r="T296" s="136">
        <f t="shared" si="502"/>
        <v>220</v>
      </c>
      <c r="U296" s="136">
        <f t="shared" si="503"/>
        <v>200</v>
      </c>
      <c r="V296" s="136">
        <f t="shared" si="504"/>
        <v>180</v>
      </c>
      <c r="W296" s="132">
        <f t="shared" si="446"/>
        <v>830</v>
      </c>
      <c r="X296" s="132">
        <f t="shared" si="447"/>
        <v>550</v>
      </c>
      <c r="Y296" s="132">
        <f t="shared" si="448"/>
        <v>440</v>
      </c>
      <c r="Z296" s="132">
        <f t="shared" si="449"/>
        <v>320</v>
      </c>
      <c r="AA296" s="133">
        <f>'ĐẤT PNN'!U296</f>
        <v>3</v>
      </c>
      <c r="AB296" s="137">
        <f t="shared" si="505"/>
        <v>230</v>
      </c>
      <c r="AC296" s="137">
        <f t="shared" si="506"/>
        <v>210</v>
      </c>
      <c r="AD296" s="137">
        <f t="shared" si="507"/>
        <v>190</v>
      </c>
      <c r="AE296" s="137">
        <f t="shared" si="508"/>
        <v>170</v>
      </c>
      <c r="AF296" s="132">
        <f t="shared" si="450"/>
        <v>770</v>
      </c>
      <c r="AG296" s="132">
        <f t="shared" si="451"/>
        <v>530</v>
      </c>
      <c r="AH296" s="132">
        <f t="shared" si="452"/>
        <v>420</v>
      </c>
      <c r="AI296" s="132">
        <f t="shared" si="453"/>
        <v>310</v>
      </c>
      <c r="AJ296" s="135">
        <f>'ĐẤT PNN'!I296-'ĐẤT NN'!P296</f>
        <v>640</v>
      </c>
    </row>
    <row r="297" spans="1:36" ht="96" customHeight="1" x14ac:dyDescent="0.25">
      <c r="A297" s="128">
        <f>'ĐẤT PNN'!A297</f>
        <v>292</v>
      </c>
      <c r="B297" s="128" t="str">
        <f>'ĐẤT PNN'!B297</f>
        <v>VT2*0,8</v>
      </c>
      <c r="C297" s="32" t="str">
        <f t="shared" si="498"/>
        <v>TB48DT</v>
      </c>
      <c r="D297" s="51" t="s">
        <v>354</v>
      </c>
      <c r="E297" s="51" t="s">
        <v>265</v>
      </c>
      <c r="F297" s="51" t="s">
        <v>355</v>
      </c>
      <c r="G297" s="51" t="s">
        <v>353</v>
      </c>
      <c r="H297" s="128" t="str">
        <f t="shared" si="445"/>
        <v>Xã Trảng BomTTTBVị trí 1250</v>
      </c>
      <c r="I297" s="128"/>
      <c r="J297" s="128"/>
      <c r="K297" s="187" t="str">
        <f>'ĐẤT PNN'!D297</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≤600m.
- Có bề rộng từ ≥3m đến &lt;5m, cách đường giao thông ≤400m.</v>
      </c>
      <c r="L297" s="187"/>
      <c r="M297" s="187"/>
      <c r="N297" s="130">
        <f t="shared" si="499"/>
        <v>220</v>
      </c>
      <c r="O297" s="130">
        <f t="shared" si="500"/>
        <v>210</v>
      </c>
      <c r="P297" s="130">
        <v>550</v>
      </c>
      <c r="Q297" s="130">
        <v>530</v>
      </c>
      <c r="R297" s="119">
        <v>1.1299999999999999</v>
      </c>
      <c r="S297" s="136">
        <f t="shared" si="501"/>
        <v>250</v>
      </c>
      <c r="T297" s="136">
        <f t="shared" si="502"/>
        <v>220</v>
      </c>
      <c r="U297" s="136">
        <f t="shared" si="503"/>
        <v>200</v>
      </c>
      <c r="V297" s="136">
        <f t="shared" si="504"/>
        <v>180</v>
      </c>
      <c r="W297" s="132">
        <f t="shared" si="446"/>
        <v>830</v>
      </c>
      <c r="X297" s="132">
        <f t="shared" si="447"/>
        <v>550</v>
      </c>
      <c r="Y297" s="132">
        <f t="shared" si="448"/>
        <v>440</v>
      </c>
      <c r="Z297" s="132">
        <f t="shared" si="449"/>
        <v>320</v>
      </c>
      <c r="AA297" s="133">
        <f>'ĐẤT PNN'!U297</f>
        <v>3</v>
      </c>
      <c r="AB297" s="137">
        <f t="shared" si="505"/>
        <v>230</v>
      </c>
      <c r="AC297" s="137">
        <f t="shared" si="506"/>
        <v>210</v>
      </c>
      <c r="AD297" s="137">
        <f t="shared" si="507"/>
        <v>190</v>
      </c>
      <c r="AE297" s="137">
        <f t="shared" si="508"/>
        <v>170</v>
      </c>
      <c r="AF297" s="132">
        <f t="shared" si="450"/>
        <v>770</v>
      </c>
      <c r="AG297" s="132">
        <f t="shared" si="451"/>
        <v>530</v>
      </c>
      <c r="AH297" s="132">
        <f t="shared" si="452"/>
        <v>420</v>
      </c>
      <c r="AI297" s="132">
        <f t="shared" si="453"/>
        <v>310</v>
      </c>
      <c r="AJ297" s="135">
        <f>'ĐẤT PNN'!I297-'ĐẤT NN'!P297</f>
        <v>850</v>
      </c>
    </row>
    <row r="298" spans="1:36" ht="96" customHeight="1" x14ac:dyDescent="0.25">
      <c r="A298" s="128">
        <f>'ĐẤT PNN'!A298</f>
        <v>293</v>
      </c>
      <c r="B298" s="128" t="str">
        <f>'ĐẤT PNN'!B298</f>
        <v>VT3*0,8</v>
      </c>
      <c r="C298" s="32" t="str">
        <f t="shared" si="498"/>
        <v>TB48DT</v>
      </c>
      <c r="D298" s="51" t="s">
        <v>356</v>
      </c>
      <c r="E298" s="51" t="s">
        <v>265</v>
      </c>
      <c r="F298" s="51" t="s">
        <v>357</v>
      </c>
      <c r="G298" s="51" t="s">
        <v>353</v>
      </c>
      <c r="H298" s="128" t="str">
        <f t="shared" si="445"/>
        <v>Xã Trảng BomTTTBVị trí 1250</v>
      </c>
      <c r="I298" s="128"/>
      <c r="J298" s="128"/>
      <c r="K298" s="187" t="str">
        <f>'ĐẤT PNN'!D298</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298" s="187"/>
      <c r="M298" s="187"/>
      <c r="N298" s="130">
        <f t="shared" si="499"/>
        <v>200</v>
      </c>
      <c r="O298" s="130">
        <f t="shared" si="500"/>
        <v>190</v>
      </c>
      <c r="P298" s="130">
        <v>440</v>
      </c>
      <c r="Q298" s="130">
        <v>420</v>
      </c>
      <c r="R298" s="119">
        <v>1.1299999999999999</v>
      </c>
      <c r="S298" s="136">
        <f t="shared" si="501"/>
        <v>250</v>
      </c>
      <c r="T298" s="136">
        <f t="shared" si="502"/>
        <v>220</v>
      </c>
      <c r="U298" s="136">
        <f t="shared" si="503"/>
        <v>200</v>
      </c>
      <c r="V298" s="136">
        <f t="shared" si="504"/>
        <v>180</v>
      </c>
      <c r="W298" s="132">
        <f t="shared" si="446"/>
        <v>830</v>
      </c>
      <c r="X298" s="132">
        <f t="shared" si="447"/>
        <v>550</v>
      </c>
      <c r="Y298" s="132">
        <f t="shared" si="448"/>
        <v>440</v>
      </c>
      <c r="Z298" s="132">
        <f t="shared" si="449"/>
        <v>320</v>
      </c>
      <c r="AA298" s="133">
        <f>'ĐẤT PNN'!U298</f>
        <v>3</v>
      </c>
      <c r="AB298" s="137">
        <f t="shared" si="505"/>
        <v>230</v>
      </c>
      <c r="AC298" s="137">
        <f t="shared" si="506"/>
        <v>210</v>
      </c>
      <c r="AD298" s="137">
        <f t="shared" si="507"/>
        <v>190</v>
      </c>
      <c r="AE298" s="137">
        <f t="shared" si="508"/>
        <v>170</v>
      </c>
      <c r="AF298" s="132">
        <f t="shared" si="450"/>
        <v>770</v>
      </c>
      <c r="AG298" s="132">
        <f t="shared" si="451"/>
        <v>530</v>
      </c>
      <c r="AH298" s="132">
        <f t="shared" si="452"/>
        <v>420</v>
      </c>
      <c r="AI298" s="132">
        <f t="shared" si="453"/>
        <v>310</v>
      </c>
      <c r="AJ298" s="135">
        <f>'ĐẤT PNN'!I298-'ĐẤT NN'!P298</f>
        <v>660</v>
      </c>
    </row>
    <row r="299" spans="1:36" ht="96" customHeight="1" x14ac:dyDescent="0.25">
      <c r="A299" s="128">
        <f>'ĐẤT PNN'!A299</f>
        <v>294</v>
      </c>
      <c r="B299" s="128" t="str">
        <f>'ĐẤT PNN'!B299</f>
        <v>VT4*0,8</v>
      </c>
      <c r="C299" s="32" t="str">
        <f t="shared" si="498"/>
        <v>TB48DT</v>
      </c>
      <c r="D299" s="51" t="s">
        <v>358</v>
      </c>
      <c r="E299" s="51" t="s">
        <v>265</v>
      </c>
      <c r="F299" s="51" t="s">
        <v>359</v>
      </c>
      <c r="G299" s="51" t="s">
        <v>353</v>
      </c>
      <c r="H299" s="128" t="str">
        <f t="shared" si="445"/>
        <v>Xã Trảng BomTTTBVị trí 1250</v>
      </c>
      <c r="I299" s="128"/>
      <c r="J299" s="128"/>
      <c r="K299" s="187" t="str">
        <f>'ĐẤT PNN'!D299</f>
        <v>Các tuyến đường giao thông không đấu nối trực tiếp và thông ra Đường Trần Quang Diệu đoạn từ Quốc lộ 1 đến Bên phải, đến hết ranh thửa đất số 253 tờ BĐĐC số 17; Bên trái, đến hết ranh thửa đất số 13, tờ BĐĐC số 17 (xã Trảng Bom) có hiện trạng là đường nhựa, bê tông xi măng:
- Có bề rộng từ ≥3m đến &lt;5m, cách đường giao thông &gt;600m.
- Có bề rộng &lt;3m, cách đường giao thông &gt;200m.</v>
      </c>
      <c r="L299" s="187"/>
      <c r="M299" s="187"/>
      <c r="N299" s="130">
        <f t="shared" si="499"/>
        <v>180</v>
      </c>
      <c r="O299" s="130">
        <f t="shared" si="500"/>
        <v>170</v>
      </c>
      <c r="P299" s="130">
        <v>320</v>
      </c>
      <c r="Q299" s="130">
        <v>310</v>
      </c>
      <c r="R299" s="119">
        <v>1.1299999999999999</v>
      </c>
      <c r="S299" s="136">
        <f t="shared" si="501"/>
        <v>250</v>
      </c>
      <c r="T299" s="136">
        <f t="shared" si="502"/>
        <v>220</v>
      </c>
      <c r="U299" s="136">
        <f t="shared" si="503"/>
        <v>200</v>
      </c>
      <c r="V299" s="136">
        <f t="shared" si="504"/>
        <v>180</v>
      </c>
      <c r="W299" s="132">
        <f t="shared" si="446"/>
        <v>830</v>
      </c>
      <c r="X299" s="132">
        <f t="shared" si="447"/>
        <v>550</v>
      </c>
      <c r="Y299" s="132">
        <f t="shared" si="448"/>
        <v>440</v>
      </c>
      <c r="Z299" s="132">
        <f t="shared" si="449"/>
        <v>320</v>
      </c>
      <c r="AA299" s="133">
        <f>'ĐẤT PNN'!U299</f>
        <v>3</v>
      </c>
      <c r="AB299" s="137">
        <f t="shared" si="505"/>
        <v>230</v>
      </c>
      <c r="AC299" s="137">
        <f t="shared" si="506"/>
        <v>210</v>
      </c>
      <c r="AD299" s="137">
        <f t="shared" si="507"/>
        <v>190</v>
      </c>
      <c r="AE299" s="137">
        <f t="shared" si="508"/>
        <v>170</v>
      </c>
      <c r="AF299" s="132">
        <f t="shared" si="450"/>
        <v>770</v>
      </c>
      <c r="AG299" s="132">
        <f t="shared" si="451"/>
        <v>530</v>
      </c>
      <c r="AH299" s="132">
        <f t="shared" si="452"/>
        <v>420</v>
      </c>
      <c r="AI299" s="132">
        <f t="shared" si="453"/>
        <v>310</v>
      </c>
      <c r="AJ299" s="135">
        <f>'ĐẤT PNN'!I299-'ĐẤT NN'!P299</f>
        <v>520</v>
      </c>
    </row>
    <row r="300" spans="1:36" ht="47.25" x14ac:dyDescent="0.25">
      <c r="A300" s="128">
        <f>'ĐẤT PNN'!A300</f>
        <v>295</v>
      </c>
      <c r="B300" s="128" t="str">
        <f>'ĐẤT PNN'!B300</f>
        <v>TB44DT</v>
      </c>
      <c r="C300" s="32" t="str">
        <f>$B$300</f>
        <v>TB44DT</v>
      </c>
      <c r="D300" s="51" t="s">
        <v>351</v>
      </c>
      <c r="E300" s="51" t="s">
        <v>265</v>
      </c>
      <c r="F300" s="51" t="s">
        <v>352</v>
      </c>
      <c r="G300" s="51" t="s">
        <v>353</v>
      </c>
      <c r="H300" s="128" t="str">
        <f t="shared" si="445"/>
        <v>Xã Trảng BomTTTBVị trí 1250</v>
      </c>
      <c r="I300" s="118" t="s">
        <v>341</v>
      </c>
      <c r="J300" s="118" t="s">
        <v>342</v>
      </c>
      <c r="K300" s="129" t="str">
        <f>'ĐẤT PNN'!D300</f>
        <v>Đường Trần Nguyên Hãn</v>
      </c>
      <c r="L300" s="129" t="str">
        <f>'ĐẤT PNN'!E300</f>
        <v>Quốc lộ 1</v>
      </c>
      <c r="M300" s="129" t="str">
        <f>'ĐẤT PNN'!F300</f>
        <v>Thửa đất số 343, tờ BĐĐC số 18, xã Trảng Bom</v>
      </c>
      <c r="N300" s="130">
        <f>S300</f>
        <v>250</v>
      </c>
      <c r="O300" s="130">
        <f>AB300</f>
        <v>230</v>
      </c>
      <c r="P300" s="130">
        <v>780</v>
      </c>
      <c r="Q300" s="130">
        <v>710</v>
      </c>
      <c r="R300" s="119">
        <v>1.1299999999999999</v>
      </c>
      <c r="S300" s="131">
        <v>250</v>
      </c>
      <c r="T300" s="131">
        <v>220</v>
      </c>
      <c r="U300" s="131">
        <v>200</v>
      </c>
      <c r="V300" s="131">
        <v>180</v>
      </c>
      <c r="W300" s="132">
        <f>ROUND(S300*3.1,-1)</f>
        <v>780</v>
      </c>
      <c r="X300" s="132">
        <f>ROUND(T300*2.2,-1)</f>
        <v>480</v>
      </c>
      <c r="Y300" s="132">
        <f>ROUND(U300*2,-1)</f>
        <v>400</v>
      </c>
      <c r="Z300" s="132">
        <f>ROUND(V300*1.7,-1)</f>
        <v>310</v>
      </c>
      <c r="AA300" s="133">
        <f>'ĐẤT PNN'!U300</f>
        <v>2</v>
      </c>
      <c r="AB300" s="134">
        <v>230</v>
      </c>
      <c r="AC300" s="134">
        <v>210</v>
      </c>
      <c r="AD300" s="134">
        <v>190</v>
      </c>
      <c r="AE300" s="134">
        <v>170</v>
      </c>
      <c r="AF300" s="132">
        <f>ROUND(AB300*3.1,-1)</f>
        <v>710</v>
      </c>
      <c r="AG300" s="132">
        <f>ROUND(AC300*2.2,-1)</f>
        <v>460</v>
      </c>
      <c r="AH300" s="132">
        <f>ROUND(AD300*2,-1)</f>
        <v>380</v>
      </c>
      <c r="AI300" s="132">
        <f>ROUND(AE300*1.7,-1)</f>
        <v>290</v>
      </c>
      <c r="AJ300" s="135">
        <f>'ĐẤT PNN'!I300-'ĐẤT NN'!P300</f>
        <v>2620</v>
      </c>
    </row>
    <row r="301" spans="1:36" ht="96" customHeight="1" x14ac:dyDescent="0.25">
      <c r="A301" s="128">
        <f>'ĐẤT PNN'!A301</f>
        <v>296</v>
      </c>
      <c r="B301" s="128" t="str">
        <f>'ĐẤT PNN'!B301</f>
        <v>VT2</v>
      </c>
      <c r="C301" s="32" t="str">
        <f t="shared" ref="C301:C306" si="509">$B$300</f>
        <v>TB44DT</v>
      </c>
      <c r="D301" s="51" t="s">
        <v>354</v>
      </c>
      <c r="E301" s="51" t="s">
        <v>265</v>
      </c>
      <c r="F301" s="51" t="s">
        <v>355</v>
      </c>
      <c r="G301" s="51" t="s">
        <v>353</v>
      </c>
      <c r="H301" s="128" t="str">
        <f t="shared" si="445"/>
        <v>Xã Trảng BomTTTBVị trí 1250</v>
      </c>
      <c r="I301" s="128"/>
      <c r="J301" s="128"/>
      <c r="K301" s="187" t="str">
        <f>'ĐẤT PNN'!D301</f>
        <v>Các tuyến đường giao thông đấu nối trực tiếp ra Đường Trần Nguyên Hãn đoạn từ Quốc lộ 1 đến Thửa đất số 343, tờ BĐĐC số 18, xã Trảng Bom có hiện trạng là đường nhựa, bê tông xi măng:
- Có bề rộng ≥5m, cách đường giao thông ≤600m.
- Có bề rộng từ ≥3m đến &lt;5m, cách đường giao thông ≤400m.</v>
      </c>
      <c r="L301" s="187"/>
      <c r="M301" s="187"/>
      <c r="N301" s="130">
        <f t="shared" ref="N301:N306" si="510">IF(B301="VT2",T301,IF(B301="VT3",U301,IF(B301="VT2*0,8",T301,IF(B301="VT3*0,8",U301,V301))))</f>
        <v>220</v>
      </c>
      <c r="O301" s="130">
        <f t="shared" ref="O301:O306" si="511">IF(B301="VT2",AC301,IF(B301="VT3",AD301,IF(B301="VT2*0,8",AC301,IF(B301="VT3*0,8",AD301,AE301))))</f>
        <v>210</v>
      </c>
      <c r="P301" s="130">
        <v>550</v>
      </c>
      <c r="Q301" s="130">
        <v>530</v>
      </c>
      <c r="R301" s="119">
        <v>1.1299999999999999</v>
      </c>
      <c r="S301" s="136">
        <f t="shared" ref="S301:S306" si="512">S300</f>
        <v>250</v>
      </c>
      <c r="T301" s="136">
        <f t="shared" ref="T301:T306" si="513">T300</f>
        <v>220</v>
      </c>
      <c r="U301" s="136">
        <f t="shared" ref="U301:U306" si="514">U300</f>
        <v>200</v>
      </c>
      <c r="V301" s="136">
        <f t="shared" ref="V301:V306" si="515">V300</f>
        <v>180</v>
      </c>
      <c r="W301" s="132">
        <f t="shared" si="446"/>
        <v>830</v>
      </c>
      <c r="X301" s="132">
        <f t="shared" si="447"/>
        <v>550</v>
      </c>
      <c r="Y301" s="132">
        <f t="shared" si="448"/>
        <v>440</v>
      </c>
      <c r="Z301" s="132">
        <f t="shared" si="449"/>
        <v>320</v>
      </c>
      <c r="AA301" s="133">
        <f>'ĐẤT PNN'!U301</f>
        <v>2</v>
      </c>
      <c r="AB301" s="137">
        <f t="shared" ref="AB301:AB306" si="516">AB300</f>
        <v>230</v>
      </c>
      <c r="AC301" s="137">
        <f t="shared" ref="AC301:AC306" si="517">AC300</f>
        <v>210</v>
      </c>
      <c r="AD301" s="137">
        <f t="shared" ref="AD301:AD306" si="518">AD300</f>
        <v>190</v>
      </c>
      <c r="AE301" s="137">
        <f t="shared" ref="AE301:AE306" si="519">AE300</f>
        <v>170</v>
      </c>
      <c r="AF301" s="132">
        <f t="shared" si="450"/>
        <v>770</v>
      </c>
      <c r="AG301" s="132">
        <f t="shared" si="451"/>
        <v>530</v>
      </c>
      <c r="AH301" s="132">
        <f t="shared" si="452"/>
        <v>420</v>
      </c>
      <c r="AI301" s="132">
        <f t="shared" si="453"/>
        <v>310</v>
      </c>
      <c r="AJ301" s="135">
        <f>'ĐẤT PNN'!I301-'ĐẤT NN'!P301</f>
        <v>1150</v>
      </c>
    </row>
    <row r="302" spans="1:36" ht="96" customHeight="1" x14ac:dyDescent="0.25">
      <c r="A302" s="128">
        <f>'ĐẤT PNN'!A302</f>
        <v>297</v>
      </c>
      <c r="B302" s="128" t="str">
        <f>'ĐẤT PNN'!B302</f>
        <v>VT3</v>
      </c>
      <c r="C302" s="32" t="str">
        <f t="shared" si="509"/>
        <v>TB44DT</v>
      </c>
      <c r="D302" s="51" t="s">
        <v>356</v>
      </c>
      <c r="E302" s="51" t="s">
        <v>265</v>
      </c>
      <c r="F302" s="51" t="s">
        <v>357</v>
      </c>
      <c r="G302" s="51" t="s">
        <v>353</v>
      </c>
      <c r="H302" s="128" t="str">
        <f t="shared" si="445"/>
        <v>Xã Trảng BomTTTBVị trí 1250</v>
      </c>
      <c r="I302" s="128"/>
      <c r="J302" s="128"/>
      <c r="K302" s="187" t="str">
        <f>'ĐẤT PNN'!D302</f>
        <v>Các tuyến đường giao thông đấu nối trực tiếp ra Đường Trần Nguyên Hãn đoạn từ Quốc lộ 1 đến Thửa đất số 343, tờ BĐĐC số 18,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302" s="187"/>
      <c r="M302" s="187"/>
      <c r="N302" s="130">
        <f t="shared" si="510"/>
        <v>200</v>
      </c>
      <c r="O302" s="130">
        <f t="shared" si="511"/>
        <v>190</v>
      </c>
      <c r="P302" s="130">
        <v>440</v>
      </c>
      <c r="Q302" s="130">
        <v>420</v>
      </c>
      <c r="R302" s="119">
        <v>1.1299999999999999</v>
      </c>
      <c r="S302" s="136">
        <f t="shared" si="512"/>
        <v>250</v>
      </c>
      <c r="T302" s="136">
        <f t="shared" si="513"/>
        <v>220</v>
      </c>
      <c r="U302" s="136">
        <f t="shared" si="514"/>
        <v>200</v>
      </c>
      <c r="V302" s="136">
        <f t="shared" si="515"/>
        <v>180</v>
      </c>
      <c r="W302" s="132">
        <f t="shared" si="446"/>
        <v>830</v>
      </c>
      <c r="X302" s="132">
        <f t="shared" si="447"/>
        <v>550</v>
      </c>
      <c r="Y302" s="132">
        <f t="shared" si="448"/>
        <v>440</v>
      </c>
      <c r="Z302" s="132">
        <f t="shared" si="449"/>
        <v>320</v>
      </c>
      <c r="AA302" s="133">
        <f>'ĐẤT PNN'!U302</f>
        <v>2</v>
      </c>
      <c r="AB302" s="137">
        <f t="shared" si="516"/>
        <v>230</v>
      </c>
      <c r="AC302" s="137">
        <f t="shared" si="517"/>
        <v>210</v>
      </c>
      <c r="AD302" s="137">
        <f t="shared" si="518"/>
        <v>190</v>
      </c>
      <c r="AE302" s="137">
        <f t="shared" si="519"/>
        <v>170</v>
      </c>
      <c r="AF302" s="132">
        <f t="shared" si="450"/>
        <v>770</v>
      </c>
      <c r="AG302" s="132">
        <f t="shared" si="451"/>
        <v>530</v>
      </c>
      <c r="AH302" s="132">
        <f t="shared" si="452"/>
        <v>420</v>
      </c>
      <c r="AI302" s="132">
        <f t="shared" si="453"/>
        <v>310</v>
      </c>
      <c r="AJ302" s="135">
        <f>'ĐẤT PNN'!I302-'ĐẤT NN'!P302</f>
        <v>860</v>
      </c>
    </row>
    <row r="303" spans="1:36" ht="96" customHeight="1" x14ac:dyDescent="0.25">
      <c r="A303" s="128">
        <f>'ĐẤT PNN'!A303</f>
        <v>298</v>
      </c>
      <c r="B303" s="128" t="str">
        <f>'ĐẤT PNN'!B303</f>
        <v>VT4</v>
      </c>
      <c r="C303" s="32" t="str">
        <f t="shared" si="509"/>
        <v>TB44DT</v>
      </c>
      <c r="D303" s="51" t="s">
        <v>358</v>
      </c>
      <c r="E303" s="51" t="s">
        <v>265</v>
      </c>
      <c r="F303" s="51" t="s">
        <v>359</v>
      </c>
      <c r="G303" s="51" t="s">
        <v>353</v>
      </c>
      <c r="H303" s="128" t="str">
        <f t="shared" si="445"/>
        <v>Xã Trảng BomTTTBVị trí 1250</v>
      </c>
      <c r="I303" s="128"/>
      <c r="J303" s="128"/>
      <c r="K303" s="187" t="str">
        <f>'ĐẤT PNN'!D303</f>
        <v>Các tuyến đường giao thông đấu nối trực tiếp ra Đường Trần Nguyên Hãn đoạn từ Quốc lộ 1 đến Thửa đất số 343, tờ BĐĐC số 18, xã Trảng Bom có hiện trạng là đường nhựa, bê tông xi măng:
- Có bề rộng từ ≥3m đến &lt;5m, cách đường giao thông &gt;600m.
- Có bề rộng &lt;3m, cách đường giao thông &gt;200m.</v>
      </c>
      <c r="L303" s="187"/>
      <c r="M303" s="187"/>
      <c r="N303" s="130">
        <f t="shared" si="510"/>
        <v>180</v>
      </c>
      <c r="O303" s="130">
        <f t="shared" si="511"/>
        <v>170</v>
      </c>
      <c r="P303" s="130">
        <v>320</v>
      </c>
      <c r="Q303" s="130">
        <v>310</v>
      </c>
      <c r="R303" s="119">
        <v>1.1299999999999999</v>
      </c>
      <c r="S303" s="136">
        <f t="shared" si="512"/>
        <v>250</v>
      </c>
      <c r="T303" s="136">
        <f t="shared" si="513"/>
        <v>220</v>
      </c>
      <c r="U303" s="136">
        <f t="shared" si="514"/>
        <v>200</v>
      </c>
      <c r="V303" s="136">
        <f t="shared" si="515"/>
        <v>180</v>
      </c>
      <c r="W303" s="132">
        <f t="shared" si="446"/>
        <v>830</v>
      </c>
      <c r="X303" s="132">
        <f t="shared" si="447"/>
        <v>550</v>
      </c>
      <c r="Y303" s="132">
        <f t="shared" si="448"/>
        <v>440</v>
      </c>
      <c r="Z303" s="132">
        <f t="shared" si="449"/>
        <v>320</v>
      </c>
      <c r="AA303" s="133">
        <f>'ĐẤT PNN'!U303</f>
        <v>2</v>
      </c>
      <c r="AB303" s="137">
        <f t="shared" si="516"/>
        <v>230</v>
      </c>
      <c r="AC303" s="137">
        <f t="shared" si="517"/>
        <v>210</v>
      </c>
      <c r="AD303" s="137">
        <f t="shared" si="518"/>
        <v>190</v>
      </c>
      <c r="AE303" s="137">
        <f t="shared" si="519"/>
        <v>170</v>
      </c>
      <c r="AF303" s="132">
        <f t="shared" si="450"/>
        <v>770</v>
      </c>
      <c r="AG303" s="132">
        <f t="shared" si="451"/>
        <v>530</v>
      </c>
      <c r="AH303" s="132">
        <f t="shared" si="452"/>
        <v>420</v>
      </c>
      <c r="AI303" s="132">
        <f t="shared" si="453"/>
        <v>310</v>
      </c>
      <c r="AJ303" s="135">
        <f>'ĐẤT PNN'!I303-'ĐẤT NN'!P303</f>
        <v>640</v>
      </c>
    </row>
    <row r="304" spans="1:36" ht="96" customHeight="1" x14ac:dyDescent="0.25">
      <c r="A304" s="128">
        <f>'ĐẤT PNN'!A304</f>
        <v>299</v>
      </c>
      <c r="B304" s="128" t="str">
        <f>'ĐẤT PNN'!B304</f>
        <v>VT2*0,8</v>
      </c>
      <c r="C304" s="32" t="str">
        <f t="shared" si="509"/>
        <v>TB44DT</v>
      </c>
      <c r="D304" s="51" t="s">
        <v>354</v>
      </c>
      <c r="E304" s="51" t="s">
        <v>265</v>
      </c>
      <c r="F304" s="51" t="s">
        <v>355</v>
      </c>
      <c r="G304" s="51" t="s">
        <v>353</v>
      </c>
      <c r="H304" s="128" t="str">
        <f t="shared" si="445"/>
        <v>Xã Trảng BomTTTBVị trí 1250</v>
      </c>
      <c r="I304" s="128"/>
      <c r="J304" s="128"/>
      <c r="K304" s="187" t="str">
        <f>'ĐẤT PNN'!D304</f>
        <v>Các tuyến đường giao thông không đấu nối trực tiếp và thông ra Đường Trần Nguyên Hãn đoạn từ Quốc lộ 1 đến Thửa đất số 343, tờ BĐĐC số 18, xã Trảng Bom có hiện trạng là đường nhựa, bê tông xi măng:
- Có bề rộng ≥5m, cách đường giao thông ≤600m.
- Có bề rộng từ ≥3m đến &lt;5m, cách đường giao thông ≤400m.</v>
      </c>
      <c r="L304" s="187"/>
      <c r="M304" s="187"/>
      <c r="N304" s="130">
        <f t="shared" si="510"/>
        <v>220</v>
      </c>
      <c r="O304" s="130">
        <f t="shared" si="511"/>
        <v>210</v>
      </c>
      <c r="P304" s="130">
        <v>550</v>
      </c>
      <c r="Q304" s="130">
        <v>530</v>
      </c>
      <c r="R304" s="119">
        <v>1.1299999999999999</v>
      </c>
      <c r="S304" s="136">
        <f t="shared" si="512"/>
        <v>250</v>
      </c>
      <c r="T304" s="136">
        <f t="shared" si="513"/>
        <v>220</v>
      </c>
      <c r="U304" s="136">
        <f t="shared" si="514"/>
        <v>200</v>
      </c>
      <c r="V304" s="136">
        <f t="shared" si="515"/>
        <v>180</v>
      </c>
      <c r="W304" s="132">
        <f t="shared" si="446"/>
        <v>830</v>
      </c>
      <c r="X304" s="132">
        <f t="shared" si="447"/>
        <v>550</v>
      </c>
      <c r="Y304" s="132">
        <f t="shared" si="448"/>
        <v>440</v>
      </c>
      <c r="Z304" s="132">
        <f t="shared" si="449"/>
        <v>320</v>
      </c>
      <c r="AA304" s="133">
        <f>'ĐẤT PNN'!U304</f>
        <v>2</v>
      </c>
      <c r="AB304" s="137">
        <f t="shared" si="516"/>
        <v>230</v>
      </c>
      <c r="AC304" s="137">
        <f t="shared" si="517"/>
        <v>210</v>
      </c>
      <c r="AD304" s="137">
        <f t="shared" si="518"/>
        <v>190</v>
      </c>
      <c r="AE304" s="137">
        <f t="shared" si="519"/>
        <v>170</v>
      </c>
      <c r="AF304" s="132">
        <f t="shared" si="450"/>
        <v>770</v>
      </c>
      <c r="AG304" s="132">
        <f t="shared" si="451"/>
        <v>530</v>
      </c>
      <c r="AH304" s="132">
        <f t="shared" si="452"/>
        <v>420</v>
      </c>
      <c r="AI304" s="132">
        <f t="shared" si="453"/>
        <v>310</v>
      </c>
      <c r="AJ304" s="135">
        <f>'ĐẤT PNN'!I304-'ĐẤT NN'!P304</f>
        <v>950</v>
      </c>
    </row>
    <row r="305" spans="1:36" ht="96" customHeight="1" x14ac:dyDescent="0.25">
      <c r="A305" s="128">
        <f>'ĐẤT PNN'!A305</f>
        <v>300</v>
      </c>
      <c r="B305" s="128" t="str">
        <f>'ĐẤT PNN'!B305</f>
        <v>VT3*0,8</v>
      </c>
      <c r="C305" s="32" t="str">
        <f t="shared" si="509"/>
        <v>TB44DT</v>
      </c>
      <c r="D305" s="51" t="s">
        <v>356</v>
      </c>
      <c r="E305" s="51" t="s">
        <v>265</v>
      </c>
      <c r="F305" s="51" t="s">
        <v>357</v>
      </c>
      <c r="G305" s="51" t="s">
        <v>353</v>
      </c>
      <c r="H305" s="128" t="str">
        <f t="shared" si="445"/>
        <v>Xã Trảng BomTTTBVị trí 1250</v>
      </c>
      <c r="I305" s="128"/>
      <c r="J305" s="128"/>
      <c r="K305" s="187" t="str">
        <f>'ĐẤT PNN'!D305</f>
        <v>Các tuyến đường giao thông không đấu nối trực tiếp và thông ra Đường Trần Nguyên Hãn đoạn từ Quốc lộ 1 đến Thửa đất số 343, tờ BĐĐC số 18,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305" s="187"/>
      <c r="M305" s="187"/>
      <c r="N305" s="130">
        <f t="shared" si="510"/>
        <v>200</v>
      </c>
      <c r="O305" s="130">
        <f t="shared" si="511"/>
        <v>190</v>
      </c>
      <c r="P305" s="130">
        <v>440</v>
      </c>
      <c r="Q305" s="130">
        <v>420</v>
      </c>
      <c r="R305" s="119">
        <v>1.1299999999999999</v>
      </c>
      <c r="S305" s="136">
        <f t="shared" si="512"/>
        <v>250</v>
      </c>
      <c r="T305" s="136">
        <f t="shared" si="513"/>
        <v>220</v>
      </c>
      <c r="U305" s="136">
        <f t="shared" si="514"/>
        <v>200</v>
      </c>
      <c r="V305" s="136">
        <f t="shared" si="515"/>
        <v>180</v>
      </c>
      <c r="W305" s="132">
        <f t="shared" si="446"/>
        <v>830</v>
      </c>
      <c r="X305" s="132">
        <f t="shared" si="447"/>
        <v>550</v>
      </c>
      <c r="Y305" s="132">
        <f t="shared" si="448"/>
        <v>440</v>
      </c>
      <c r="Z305" s="132">
        <f t="shared" si="449"/>
        <v>320</v>
      </c>
      <c r="AA305" s="133">
        <f>'ĐẤT PNN'!U305</f>
        <v>2</v>
      </c>
      <c r="AB305" s="137">
        <f t="shared" si="516"/>
        <v>230</v>
      </c>
      <c r="AC305" s="137">
        <f t="shared" si="517"/>
        <v>210</v>
      </c>
      <c r="AD305" s="137">
        <f t="shared" si="518"/>
        <v>190</v>
      </c>
      <c r="AE305" s="137">
        <f t="shared" si="519"/>
        <v>170</v>
      </c>
      <c r="AF305" s="132">
        <f t="shared" si="450"/>
        <v>770</v>
      </c>
      <c r="AG305" s="132">
        <f t="shared" si="451"/>
        <v>530</v>
      </c>
      <c r="AH305" s="132">
        <f t="shared" si="452"/>
        <v>420</v>
      </c>
      <c r="AI305" s="132">
        <f t="shared" si="453"/>
        <v>310</v>
      </c>
      <c r="AJ305" s="135">
        <f>'ĐẤT PNN'!I305-'ĐẤT NN'!P305</f>
        <v>660</v>
      </c>
    </row>
    <row r="306" spans="1:36" ht="96" customHeight="1" x14ac:dyDescent="0.25">
      <c r="A306" s="128">
        <f>'ĐẤT PNN'!A306</f>
        <v>301</v>
      </c>
      <c r="B306" s="128" t="str">
        <f>'ĐẤT PNN'!B306</f>
        <v>VT4*0,8</v>
      </c>
      <c r="C306" s="32" t="str">
        <f t="shared" si="509"/>
        <v>TB44DT</v>
      </c>
      <c r="D306" s="51" t="s">
        <v>358</v>
      </c>
      <c r="E306" s="51" t="s">
        <v>265</v>
      </c>
      <c r="F306" s="51" t="s">
        <v>359</v>
      </c>
      <c r="G306" s="51" t="s">
        <v>353</v>
      </c>
      <c r="H306" s="128" t="str">
        <f t="shared" si="445"/>
        <v>Xã Trảng BomTTTBVị trí 1250</v>
      </c>
      <c r="I306" s="128"/>
      <c r="J306" s="128"/>
      <c r="K306" s="187" t="str">
        <f>'ĐẤT PNN'!D306</f>
        <v>Các tuyến đường giao thông không đấu nối trực tiếp và thông ra Đường Trần Nguyên Hãn đoạn từ Quốc lộ 1 đến Thửa đất số 343, tờ BĐĐC số 18, xã Trảng Bom có hiện trạng là đường nhựa, bê tông xi măng:
- Có bề rộng từ ≥3m đến &lt;5m, cách đường giao thông &gt;600m.
- Có bề rộng &lt;3m, cách đường giao thông &gt;200m.</v>
      </c>
      <c r="L306" s="187"/>
      <c r="M306" s="187"/>
      <c r="N306" s="130">
        <f t="shared" si="510"/>
        <v>180</v>
      </c>
      <c r="O306" s="130">
        <f t="shared" si="511"/>
        <v>170</v>
      </c>
      <c r="P306" s="130">
        <v>320</v>
      </c>
      <c r="Q306" s="130">
        <v>310</v>
      </c>
      <c r="R306" s="119">
        <v>1.1299999999999999</v>
      </c>
      <c r="S306" s="136">
        <f t="shared" si="512"/>
        <v>250</v>
      </c>
      <c r="T306" s="136">
        <f t="shared" si="513"/>
        <v>220</v>
      </c>
      <c r="U306" s="136">
        <f t="shared" si="514"/>
        <v>200</v>
      </c>
      <c r="V306" s="136">
        <f t="shared" si="515"/>
        <v>180</v>
      </c>
      <c r="W306" s="132">
        <f t="shared" si="446"/>
        <v>830</v>
      </c>
      <c r="X306" s="132">
        <f t="shared" si="447"/>
        <v>550</v>
      </c>
      <c r="Y306" s="132">
        <f t="shared" si="448"/>
        <v>440</v>
      </c>
      <c r="Z306" s="132">
        <f t="shared" si="449"/>
        <v>320</v>
      </c>
      <c r="AA306" s="133">
        <f>'ĐẤT PNN'!U306</f>
        <v>2</v>
      </c>
      <c r="AB306" s="137">
        <f t="shared" si="516"/>
        <v>230</v>
      </c>
      <c r="AC306" s="137">
        <f t="shared" si="517"/>
        <v>210</v>
      </c>
      <c r="AD306" s="137">
        <f t="shared" si="518"/>
        <v>190</v>
      </c>
      <c r="AE306" s="137">
        <f t="shared" si="519"/>
        <v>170</v>
      </c>
      <c r="AF306" s="132">
        <f t="shared" si="450"/>
        <v>770</v>
      </c>
      <c r="AG306" s="132">
        <f t="shared" si="451"/>
        <v>530</v>
      </c>
      <c r="AH306" s="132">
        <f t="shared" si="452"/>
        <v>420</v>
      </c>
      <c r="AI306" s="132">
        <f t="shared" si="453"/>
        <v>310</v>
      </c>
      <c r="AJ306" s="135">
        <f>'ĐẤT PNN'!I306-'ĐẤT NN'!P306</f>
        <v>520</v>
      </c>
    </row>
    <row r="307" spans="1:36" ht="47.25" x14ac:dyDescent="0.25">
      <c r="A307" s="128">
        <f>'ĐẤT PNN'!A307</f>
        <v>302</v>
      </c>
      <c r="B307" s="128" t="str">
        <f>'ĐẤT PNN'!B307</f>
        <v>TB15DT_D1</v>
      </c>
      <c r="C307" s="32" t="str">
        <f>$B$307</f>
        <v>TB15DT_D1</v>
      </c>
      <c r="D307" s="51" t="s">
        <v>351</v>
      </c>
      <c r="E307" s="51" t="s">
        <v>265</v>
      </c>
      <c r="F307" s="51" t="s">
        <v>352</v>
      </c>
      <c r="G307" s="51" t="s">
        <v>353</v>
      </c>
      <c r="H307" s="128" t="str">
        <f t="shared" si="445"/>
        <v>Xã Trảng BomTTTBVị trí 1250</v>
      </c>
      <c r="I307" s="118" t="s">
        <v>341</v>
      </c>
      <c r="J307" s="118" t="s">
        <v>342</v>
      </c>
      <c r="K307" s="129" t="str">
        <f>'ĐẤT PNN'!D307</f>
        <v>Đường Hùng Vương</v>
      </c>
      <c r="L307" s="129" t="str">
        <f>'ĐẤT PNN'!E307</f>
        <v>Giáp ranh khu công nghiệp Bàu Xéo</v>
      </c>
      <c r="M307" s="129" t="str">
        <f>'ĐẤT PNN'!F307</f>
        <v>Đường Nguyễn Hoàng</v>
      </c>
      <c r="N307" s="130">
        <f>S307</f>
        <v>250</v>
      </c>
      <c r="O307" s="130">
        <f>AB307</f>
        <v>230</v>
      </c>
      <c r="P307" s="130">
        <v>780</v>
      </c>
      <c r="Q307" s="130">
        <v>710</v>
      </c>
      <c r="R307" s="119">
        <v>1.1000000000000001</v>
      </c>
      <c r="S307" s="131">
        <v>250</v>
      </c>
      <c r="T307" s="131">
        <v>220</v>
      </c>
      <c r="U307" s="131">
        <v>200</v>
      </c>
      <c r="V307" s="131">
        <v>180</v>
      </c>
      <c r="W307" s="132">
        <f>ROUND(S307*3.1,-1)</f>
        <v>780</v>
      </c>
      <c r="X307" s="132">
        <f>ROUND(T307*2.2,-1)</f>
        <v>480</v>
      </c>
      <c r="Y307" s="132">
        <f>ROUND(U307*2,-1)</f>
        <v>400</v>
      </c>
      <c r="Z307" s="132">
        <f>ROUND(V307*1.7,-1)</f>
        <v>310</v>
      </c>
      <c r="AA307" s="133">
        <f>'ĐẤT PNN'!U307</f>
        <v>1</v>
      </c>
      <c r="AB307" s="134">
        <v>230</v>
      </c>
      <c r="AC307" s="134">
        <v>210</v>
      </c>
      <c r="AD307" s="134">
        <v>190</v>
      </c>
      <c r="AE307" s="134">
        <v>170</v>
      </c>
      <c r="AF307" s="132">
        <f>ROUND(AB307*3.1,-1)</f>
        <v>710</v>
      </c>
      <c r="AG307" s="132">
        <f>ROUND(AC307*2.2,-1)</f>
        <v>460</v>
      </c>
      <c r="AH307" s="132">
        <f>ROUND(AD307*2,-1)</f>
        <v>380</v>
      </c>
      <c r="AI307" s="132">
        <f>ROUND(AE307*1.7,-1)</f>
        <v>290</v>
      </c>
      <c r="AJ307" s="135">
        <f>'ĐẤT PNN'!I307-'ĐẤT NN'!P307</f>
        <v>7520</v>
      </c>
    </row>
    <row r="308" spans="1:36" ht="96" customHeight="1" x14ac:dyDescent="0.25">
      <c r="A308" s="128">
        <f>'ĐẤT PNN'!A308</f>
        <v>303</v>
      </c>
      <c r="B308" s="128" t="str">
        <f>'ĐẤT PNN'!B308</f>
        <v>VT2</v>
      </c>
      <c r="C308" s="32" t="str">
        <f t="shared" ref="C308:C313" si="520">$B$307</f>
        <v>TB15DT_D1</v>
      </c>
      <c r="D308" s="51" t="s">
        <v>354</v>
      </c>
      <c r="E308" s="51" t="s">
        <v>265</v>
      </c>
      <c r="F308" s="51" t="s">
        <v>355</v>
      </c>
      <c r="G308" s="51" t="s">
        <v>353</v>
      </c>
      <c r="H308" s="128" t="str">
        <f t="shared" si="445"/>
        <v>Xã Trảng BomTTTBVị trí 1250</v>
      </c>
      <c r="I308" s="128"/>
      <c r="J308" s="128"/>
      <c r="K308" s="187" t="str">
        <f>'ĐẤT PNN'!D308</f>
        <v>Các tuyến đường giao thông đấu nối trực tiếp ra Đường Hùng Vương đoạn từ Giáp ranh khu công nghiệp Bàu Xéo đến Đường Nguyễn Hoàng có hiện trạng là đường nhựa, bê tông xi măng:
- Có bề rộng ≥5m, cách đường giao thông ≤600m.
- Có bề rộng từ ≥3m đến &lt;5m, cách đường giao thông ≤400m.</v>
      </c>
      <c r="L308" s="187"/>
      <c r="M308" s="187"/>
      <c r="N308" s="130">
        <f t="shared" ref="N308:N313" si="521">IF(B308="VT2",T308,IF(B308="VT3",U308,IF(B308="VT2*0,8",T308,IF(B308="VT3*0,8",U308,V308))))</f>
        <v>220</v>
      </c>
      <c r="O308" s="130">
        <f t="shared" ref="O308:O313" si="522">IF(B308="VT2",AC308,IF(B308="VT3",AD308,IF(B308="VT2*0,8",AC308,IF(B308="VT3*0,8",AD308,AE308))))</f>
        <v>210</v>
      </c>
      <c r="P308" s="130">
        <v>550</v>
      </c>
      <c r="Q308" s="130">
        <v>530</v>
      </c>
      <c r="R308" s="119">
        <v>1.1000000000000001</v>
      </c>
      <c r="S308" s="136">
        <f t="shared" ref="S308:S313" si="523">S307</f>
        <v>250</v>
      </c>
      <c r="T308" s="136">
        <f t="shared" ref="T308:T313" si="524">T307</f>
        <v>220</v>
      </c>
      <c r="U308" s="136">
        <f t="shared" ref="U308:U313" si="525">U307</f>
        <v>200</v>
      </c>
      <c r="V308" s="136">
        <f t="shared" ref="V308:V313" si="526">V307</f>
        <v>180</v>
      </c>
      <c r="W308" s="132">
        <f t="shared" si="446"/>
        <v>830</v>
      </c>
      <c r="X308" s="132">
        <f t="shared" si="447"/>
        <v>550</v>
      </c>
      <c r="Y308" s="132">
        <f t="shared" si="448"/>
        <v>440</v>
      </c>
      <c r="Z308" s="132">
        <f t="shared" si="449"/>
        <v>320</v>
      </c>
      <c r="AA308" s="133">
        <f>'ĐẤT PNN'!U308</f>
        <v>1</v>
      </c>
      <c r="AB308" s="137">
        <f t="shared" ref="AB308:AB313" si="527">AB307</f>
        <v>230</v>
      </c>
      <c r="AC308" s="137">
        <f t="shared" ref="AC308:AC313" si="528">AC307</f>
        <v>210</v>
      </c>
      <c r="AD308" s="137">
        <f t="shared" ref="AD308:AD313" si="529">AD307</f>
        <v>190</v>
      </c>
      <c r="AE308" s="137">
        <f t="shared" ref="AE308:AE313" si="530">AE307</f>
        <v>170</v>
      </c>
      <c r="AF308" s="132">
        <f t="shared" si="450"/>
        <v>770</v>
      </c>
      <c r="AG308" s="132">
        <f t="shared" si="451"/>
        <v>530</v>
      </c>
      <c r="AH308" s="132">
        <f t="shared" si="452"/>
        <v>420</v>
      </c>
      <c r="AI308" s="132">
        <f t="shared" si="453"/>
        <v>310</v>
      </c>
      <c r="AJ308" s="135">
        <f>'ĐẤT PNN'!I308-'ĐẤT NN'!P308</f>
        <v>2650</v>
      </c>
    </row>
    <row r="309" spans="1:36" ht="96" customHeight="1" x14ac:dyDescent="0.25">
      <c r="A309" s="128">
        <f>'ĐẤT PNN'!A309</f>
        <v>304</v>
      </c>
      <c r="B309" s="128" t="str">
        <f>'ĐẤT PNN'!B309</f>
        <v>VT3</v>
      </c>
      <c r="C309" s="32" t="str">
        <f t="shared" si="520"/>
        <v>TB15DT_D1</v>
      </c>
      <c r="D309" s="51" t="s">
        <v>356</v>
      </c>
      <c r="E309" s="51" t="s">
        <v>265</v>
      </c>
      <c r="F309" s="51" t="s">
        <v>357</v>
      </c>
      <c r="G309" s="51" t="s">
        <v>353</v>
      </c>
      <c r="H309" s="128" t="str">
        <f t="shared" si="445"/>
        <v>Xã Trảng BomTTTBVị trí 1250</v>
      </c>
      <c r="I309" s="128"/>
      <c r="J309" s="128"/>
      <c r="K309" s="187" t="str">
        <f>'ĐẤT PNN'!D309</f>
        <v>Các tuyến đường giao thông đấu nối trực tiếp ra Đường Hùng Vương đoạn từ Giáp ranh khu công nghiệp Bàu Xéo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L309" s="187"/>
      <c r="M309" s="187"/>
      <c r="N309" s="130">
        <f t="shared" si="521"/>
        <v>200</v>
      </c>
      <c r="O309" s="130">
        <f t="shared" si="522"/>
        <v>190</v>
      </c>
      <c r="P309" s="130">
        <v>440</v>
      </c>
      <c r="Q309" s="130">
        <v>420</v>
      </c>
      <c r="R309" s="119">
        <v>1.1000000000000001</v>
      </c>
      <c r="S309" s="136">
        <f t="shared" si="523"/>
        <v>250</v>
      </c>
      <c r="T309" s="136">
        <f t="shared" si="524"/>
        <v>220</v>
      </c>
      <c r="U309" s="136">
        <f t="shared" si="525"/>
        <v>200</v>
      </c>
      <c r="V309" s="136">
        <f t="shared" si="526"/>
        <v>180</v>
      </c>
      <c r="W309" s="132">
        <f t="shared" si="446"/>
        <v>830</v>
      </c>
      <c r="X309" s="132">
        <f t="shared" si="447"/>
        <v>550</v>
      </c>
      <c r="Y309" s="132">
        <f t="shared" si="448"/>
        <v>440</v>
      </c>
      <c r="Z309" s="132">
        <f t="shared" si="449"/>
        <v>320</v>
      </c>
      <c r="AA309" s="133">
        <f>'ĐẤT PNN'!U309</f>
        <v>1</v>
      </c>
      <c r="AB309" s="137">
        <f t="shared" si="527"/>
        <v>230</v>
      </c>
      <c r="AC309" s="137">
        <f t="shared" si="528"/>
        <v>210</v>
      </c>
      <c r="AD309" s="137">
        <f t="shared" si="529"/>
        <v>190</v>
      </c>
      <c r="AE309" s="137">
        <f t="shared" si="530"/>
        <v>170</v>
      </c>
      <c r="AF309" s="132">
        <f t="shared" si="450"/>
        <v>770</v>
      </c>
      <c r="AG309" s="132">
        <f t="shared" si="451"/>
        <v>530</v>
      </c>
      <c r="AH309" s="132">
        <f t="shared" si="452"/>
        <v>420</v>
      </c>
      <c r="AI309" s="132">
        <f t="shared" si="453"/>
        <v>310</v>
      </c>
      <c r="AJ309" s="135">
        <f>'ĐẤT PNN'!I309-'ĐẤT NN'!P309</f>
        <v>1860</v>
      </c>
    </row>
    <row r="310" spans="1:36" ht="96" customHeight="1" x14ac:dyDescent="0.25">
      <c r="A310" s="128">
        <f>'ĐẤT PNN'!A310</f>
        <v>305</v>
      </c>
      <c r="B310" s="128" t="str">
        <f>'ĐẤT PNN'!B310</f>
        <v>VT4</v>
      </c>
      <c r="C310" s="32" t="str">
        <f t="shared" si="520"/>
        <v>TB15DT_D1</v>
      </c>
      <c r="D310" s="51" t="s">
        <v>358</v>
      </c>
      <c r="E310" s="51" t="s">
        <v>265</v>
      </c>
      <c r="F310" s="51" t="s">
        <v>359</v>
      </c>
      <c r="G310" s="51" t="s">
        <v>353</v>
      </c>
      <c r="H310" s="128" t="str">
        <f t="shared" si="445"/>
        <v>Xã Trảng BomTTTBVị trí 1250</v>
      </c>
      <c r="I310" s="128"/>
      <c r="J310" s="128"/>
      <c r="K310" s="187" t="str">
        <f>'ĐẤT PNN'!D310</f>
        <v>Các tuyến đường giao thông đấu nối trực tiếp ra Đường Hùng Vương đoạn từ Giáp ranh khu công nghiệp Bàu Xéo đến Đường Nguyễn Hoàng có hiện trạng là đường nhựa, bê tông xi măng:
- Có bề rộng từ ≥3m đến &lt;5m, cách đường giao thông &gt;600m.
- Có bề rộng &lt;3m, cách đường giao thông &gt;200m.</v>
      </c>
      <c r="L310" s="187"/>
      <c r="M310" s="187"/>
      <c r="N310" s="130">
        <f t="shared" si="521"/>
        <v>180</v>
      </c>
      <c r="O310" s="130">
        <f t="shared" si="522"/>
        <v>170</v>
      </c>
      <c r="P310" s="130">
        <v>320</v>
      </c>
      <c r="Q310" s="130">
        <v>310</v>
      </c>
      <c r="R310" s="119">
        <v>1.1000000000000001</v>
      </c>
      <c r="S310" s="136">
        <f t="shared" si="523"/>
        <v>250</v>
      </c>
      <c r="T310" s="136">
        <f t="shared" si="524"/>
        <v>220</v>
      </c>
      <c r="U310" s="136">
        <f t="shared" si="525"/>
        <v>200</v>
      </c>
      <c r="V310" s="136">
        <f t="shared" si="526"/>
        <v>180</v>
      </c>
      <c r="W310" s="132">
        <f t="shared" si="446"/>
        <v>830</v>
      </c>
      <c r="X310" s="132">
        <f t="shared" si="447"/>
        <v>550</v>
      </c>
      <c r="Y310" s="132">
        <f t="shared" si="448"/>
        <v>440</v>
      </c>
      <c r="Z310" s="132">
        <f t="shared" si="449"/>
        <v>320</v>
      </c>
      <c r="AA310" s="133">
        <f>'ĐẤT PNN'!U310</f>
        <v>1</v>
      </c>
      <c r="AB310" s="137">
        <f t="shared" si="527"/>
        <v>230</v>
      </c>
      <c r="AC310" s="137">
        <f t="shared" si="528"/>
        <v>210</v>
      </c>
      <c r="AD310" s="137">
        <f t="shared" si="529"/>
        <v>190</v>
      </c>
      <c r="AE310" s="137">
        <f t="shared" si="530"/>
        <v>170</v>
      </c>
      <c r="AF310" s="132">
        <f t="shared" si="450"/>
        <v>770</v>
      </c>
      <c r="AG310" s="132">
        <f t="shared" si="451"/>
        <v>530</v>
      </c>
      <c r="AH310" s="132">
        <f t="shared" si="452"/>
        <v>420</v>
      </c>
      <c r="AI310" s="132">
        <f t="shared" si="453"/>
        <v>310</v>
      </c>
      <c r="AJ310" s="135">
        <f>'ĐẤT PNN'!I310-'ĐẤT NN'!P310</f>
        <v>1080</v>
      </c>
    </row>
    <row r="311" spans="1:36" ht="96" customHeight="1" x14ac:dyDescent="0.25">
      <c r="A311" s="128">
        <f>'ĐẤT PNN'!A311</f>
        <v>306</v>
      </c>
      <c r="B311" s="128" t="str">
        <f>'ĐẤT PNN'!B311</f>
        <v>VT2*0,8</v>
      </c>
      <c r="C311" s="32" t="str">
        <f t="shared" si="520"/>
        <v>TB15DT_D1</v>
      </c>
      <c r="D311" s="51" t="s">
        <v>354</v>
      </c>
      <c r="E311" s="51" t="s">
        <v>265</v>
      </c>
      <c r="F311" s="51" t="s">
        <v>355</v>
      </c>
      <c r="G311" s="51" t="s">
        <v>353</v>
      </c>
      <c r="H311" s="128" t="str">
        <f t="shared" si="445"/>
        <v>Xã Trảng BomTTTBVị trí 1250</v>
      </c>
      <c r="I311" s="128"/>
      <c r="J311" s="128"/>
      <c r="K311" s="187" t="str">
        <f>'ĐẤT PNN'!D311</f>
        <v>Các tuyến đường giao thông không đấu nối trực tiếp và thông ra Đường Hùng Vương đoạn từ Giáp ranh khu công nghiệp Bàu Xéo đến Đường Nguyễn Hoàng có hiện trạng là đường nhựa, bê tông xi măng:
- Có bề rộng ≥5m, cách đường giao thông ≤600m.
- Có bề rộng từ ≥3m đến &lt;5m, cách đường giao thông ≤400m.</v>
      </c>
      <c r="L311" s="187"/>
      <c r="M311" s="187"/>
      <c r="N311" s="130">
        <f t="shared" si="521"/>
        <v>220</v>
      </c>
      <c r="O311" s="130">
        <f t="shared" si="522"/>
        <v>210</v>
      </c>
      <c r="P311" s="130">
        <v>550</v>
      </c>
      <c r="Q311" s="130">
        <v>530</v>
      </c>
      <c r="R311" s="119">
        <v>1.1000000000000001</v>
      </c>
      <c r="S311" s="136">
        <f t="shared" si="523"/>
        <v>250</v>
      </c>
      <c r="T311" s="136">
        <f t="shared" si="524"/>
        <v>220</v>
      </c>
      <c r="U311" s="136">
        <f t="shared" si="525"/>
        <v>200</v>
      </c>
      <c r="V311" s="136">
        <f t="shared" si="526"/>
        <v>180</v>
      </c>
      <c r="W311" s="132">
        <f t="shared" si="446"/>
        <v>830</v>
      </c>
      <c r="X311" s="132">
        <f t="shared" si="447"/>
        <v>550</v>
      </c>
      <c r="Y311" s="132">
        <f t="shared" si="448"/>
        <v>440</v>
      </c>
      <c r="Z311" s="132">
        <f t="shared" si="449"/>
        <v>320</v>
      </c>
      <c r="AA311" s="133">
        <f>'ĐẤT PNN'!U311</f>
        <v>1</v>
      </c>
      <c r="AB311" s="137">
        <f t="shared" si="527"/>
        <v>230</v>
      </c>
      <c r="AC311" s="137">
        <f t="shared" si="528"/>
        <v>210</v>
      </c>
      <c r="AD311" s="137">
        <f t="shared" si="529"/>
        <v>190</v>
      </c>
      <c r="AE311" s="137">
        <f t="shared" si="530"/>
        <v>170</v>
      </c>
      <c r="AF311" s="132">
        <f t="shared" si="450"/>
        <v>770</v>
      </c>
      <c r="AG311" s="132">
        <f t="shared" si="451"/>
        <v>530</v>
      </c>
      <c r="AH311" s="132">
        <f t="shared" si="452"/>
        <v>420</v>
      </c>
      <c r="AI311" s="132">
        <f t="shared" si="453"/>
        <v>310</v>
      </c>
      <c r="AJ311" s="135">
        <f>'ĐẤT PNN'!I311-'ĐẤT NN'!P311</f>
        <v>2350</v>
      </c>
    </row>
    <row r="312" spans="1:36" ht="96" customHeight="1" x14ac:dyDescent="0.25">
      <c r="A312" s="128">
        <f>'ĐẤT PNN'!A312</f>
        <v>307</v>
      </c>
      <c r="B312" s="128" t="str">
        <f>'ĐẤT PNN'!B312</f>
        <v>VT3*0,8</v>
      </c>
      <c r="C312" s="32" t="str">
        <f t="shared" si="520"/>
        <v>TB15DT_D1</v>
      </c>
      <c r="D312" s="51" t="s">
        <v>356</v>
      </c>
      <c r="E312" s="51" t="s">
        <v>265</v>
      </c>
      <c r="F312" s="51" t="s">
        <v>357</v>
      </c>
      <c r="G312" s="51" t="s">
        <v>353</v>
      </c>
      <c r="H312" s="128" t="str">
        <f t="shared" si="445"/>
        <v>Xã Trảng BomTTTBVị trí 1250</v>
      </c>
      <c r="I312" s="128"/>
      <c r="J312" s="128"/>
      <c r="K312" s="187" t="str">
        <f>'ĐẤT PNN'!D312</f>
        <v>Các tuyến đường giao thông không đấu nối trực tiếp và thông ra Đường Hùng Vương đoạn từ Giáp ranh khu công nghiệp Bàu Xéo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L312" s="187"/>
      <c r="M312" s="187"/>
      <c r="N312" s="130">
        <f t="shared" si="521"/>
        <v>200</v>
      </c>
      <c r="O312" s="130">
        <f t="shared" si="522"/>
        <v>190</v>
      </c>
      <c r="P312" s="130">
        <v>440</v>
      </c>
      <c r="Q312" s="130">
        <v>420</v>
      </c>
      <c r="R312" s="119">
        <v>1.1000000000000001</v>
      </c>
      <c r="S312" s="136">
        <f t="shared" si="523"/>
        <v>250</v>
      </c>
      <c r="T312" s="136">
        <f t="shared" si="524"/>
        <v>220</v>
      </c>
      <c r="U312" s="136">
        <f t="shared" si="525"/>
        <v>200</v>
      </c>
      <c r="V312" s="136">
        <f t="shared" si="526"/>
        <v>180</v>
      </c>
      <c r="W312" s="132">
        <f t="shared" si="446"/>
        <v>830</v>
      </c>
      <c r="X312" s="132">
        <f t="shared" si="447"/>
        <v>550</v>
      </c>
      <c r="Y312" s="132">
        <f t="shared" si="448"/>
        <v>440</v>
      </c>
      <c r="Z312" s="132">
        <f t="shared" si="449"/>
        <v>320</v>
      </c>
      <c r="AA312" s="133">
        <f>'ĐẤT PNN'!U312</f>
        <v>1</v>
      </c>
      <c r="AB312" s="137">
        <f t="shared" si="527"/>
        <v>230</v>
      </c>
      <c r="AC312" s="137">
        <f t="shared" si="528"/>
        <v>210</v>
      </c>
      <c r="AD312" s="137">
        <f t="shared" si="529"/>
        <v>190</v>
      </c>
      <c r="AE312" s="137">
        <f t="shared" si="530"/>
        <v>170</v>
      </c>
      <c r="AF312" s="132">
        <f t="shared" si="450"/>
        <v>770</v>
      </c>
      <c r="AG312" s="132">
        <f t="shared" si="451"/>
        <v>530</v>
      </c>
      <c r="AH312" s="132">
        <f t="shared" si="452"/>
        <v>420</v>
      </c>
      <c r="AI312" s="132">
        <f t="shared" si="453"/>
        <v>310</v>
      </c>
      <c r="AJ312" s="135">
        <f>'ĐẤT PNN'!I312-'ĐẤT NN'!P312</f>
        <v>1560</v>
      </c>
    </row>
    <row r="313" spans="1:36" ht="96" customHeight="1" x14ac:dyDescent="0.25">
      <c r="A313" s="128">
        <f>'ĐẤT PNN'!A313</f>
        <v>308</v>
      </c>
      <c r="B313" s="128" t="str">
        <f>'ĐẤT PNN'!B313</f>
        <v>VT4*0,8</v>
      </c>
      <c r="C313" s="32" t="str">
        <f t="shared" si="520"/>
        <v>TB15DT_D1</v>
      </c>
      <c r="D313" s="51" t="s">
        <v>358</v>
      </c>
      <c r="E313" s="51" t="s">
        <v>265</v>
      </c>
      <c r="F313" s="51" t="s">
        <v>359</v>
      </c>
      <c r="G313" s="51" t="s">
        <v>353</v>
      </c>
      <c r="H313" s="128" t="str">
        <f t="shared" si="445"/>
        <v>Xã Trảng BomTTTBVị trí 1250</v>
      </c>
      <c r="I313" s="128"/>
      <c r="J313" s="128"/>
      <c r="K313" s="187" t="str">
        <f>'ĐẤT PNN'!D313</f>
        <v>Các tuyến đường giao thông không đấu nối trực tiếp và thông ra Đường Hùng Vương đoạn từ Giáp ranh khu công nghiệp Bàu Xéo đến Đường Nguyễn Hoàng có hiện trạng là đường nhựa, bê tông xi măng:
- Có bề rộng từ ≥3m đến &lt;5m, cách đường giao thông &gt;600m.
- Có bề rộng &lt;3m, cách đường giao thông &gt;200m.</v>
      </c>
      <c r="L313" s="187"/>
      <c r="M313" s="187"/>
      <c r="N313" s="130">
        <f t="shared" si="521"/>
        <v>180</v>
      </c>
      <c r="O313" s="130">
        <f t="shared" si="522"/>
        <v>170</v>
      </c>
      <c r="P313" s="130">
        <v>320</v>
      </c>
      <c r="Q313" s="130">
        <v>310</v>
      </c>
      <c r="R313" s="119">
        <v>1.1000000000000001</v>
      </c>
      <c r="S313" s="136">
        <f t="shared" si="523"/>
        <v>250</v>
      </c>
      <c r="T313" s="136">
        <f t="shared" si="524"/>
        <v>220</v>
      </c>
      <c r="U313" s="136">
        <f t="shared" si="525"/>
        <v>200</v>
      </c>
      <c r="V313" s="136">
        <f t="shared" si="526"/>
        <v>180</v>
      </c>
      <c r="W313" s="132">
        <f t="shared" si="446"/>
        <v>830</v>
      </c>
      <c r="X313" s="132">
        <f t="shared" si="447"/>
        <v>550</v>
      </c>
      <c r="Y313" s="132">
        <f t="shared" si="448"/>
        <v>440</v>
      </c>
      <c r="Z313" s="132">
        <f t="shared" si="449"/>
        <v>320</v>
      </c>
      <c r="AA313" s="133">
        <f>'ĐẤT PNN'!U313</f>
        <v>1</v>
      </c>
      <c r="AB313" s="137">
        <f t="shared" si="527"/>
        <v>230</v>
      </c>
      <c r="AC313" s="137">
        <f t="shared" si="528"/>
        <v>210</v>
      </c>
      <c r="AD313" s="137">
        <f t="shared" si="529"/>
        <v>190</v>
      </c>
      <c r="AE313" s="137">
        <f t="shared" si="530"/>
        <v>170</v>
      </c>
      <c r="AF313" s="132">
        <f t="shared" si="450"/>
        <v>770</v>
      </c>
      <c r="AG313" s="132">
        <f t="shared" si="451"/>
        <v>530</v>
      </c>
      <c r="AH313" s="132">
        <f t="shared" si="452"/>
        <v>420</v>
      </c>
      <c r="AI313" s="132">
        <f t="shared" si="453"/>
        <v>310</v>
      </c>
      <c r="AJ313" s="135">
        <f>'ĐẤT PNN'!I313-'ĐẤT NN'!P313</f>
        <v>980</v>
      </c>
    </row>
    <row r="314" spans="1:36" ht="47.25" x14ac:dyDescent="0.25">
      <c r="A314" s="128">
        <f>'ĐẤT PNN'!A314</f>
        <v>309</v>
      </c>
      <c r="B314" s="128" t="str">
        <f>'ĐẤT PNN'!B314</f>
        <v>TB15DT_D2</v>
      </c>
      <c r="C314" s="32" t="str">
        <f>$B$314</f>
        <v>TB15DT_D2</v>
      </c>
      <c r="D314" s="51" t="s">
        <v>351</v>
      </c>
      <c r="E314" s="51" t="s">
        <v>265</v>
      </c>
      <c r="F314" s="51" t="s">
        <v>352</v>
      </c>
      <c r="G314" s="51" t="s">
        <v>353</v>
      </c>
      <c r="H314" s="128" t="str">
        <f t="shared" si="445"/>
        <v>Xã Trảng BomTTTBVị trí 1250</v>
      </c>
      <c r="I314" s="118" t="s">
        <v>341</v>
      </c>
      <c r="J314" s="118" t="s">
        <v>342</v>
      </c>
      <c r="K314" s="129" t="str">
        <f>'ĐẤT PNN'!D314</f>
        <v>Đường Hùng Vương</v>
      </c>
      <c r="L314" s="129" t="str">
        <f>'ĐẤT PNN'!E314</f>
        <v>Đường Nguyễn Hoàng</v>
      </c>
      <c r="M314" s="129" t="str">
        <f>'ĐẤT PNN'!F314</f>
        <v>Đường Ngô Quyền</v>
      </c>
      <c r="N314" s="130">
        <f>S314</f>
        <v>250</v>
      </c>
      <c r="O314" s="130">
        <f>AB314</f>
        <v>230</v>
      </c>
      <c r="P314" s="130">
        <v>780</v>
      </c>
      <c r="Q314" s="130">
        <v>710</v>
      </c>
      <c r="R314" s="119">
        <v>1.1000000000000001</v>
      </c>
      <c r="S314" s="131">
        <v>250</v>
      </c>
      <c r="T314" s="131">
        <v>220</v>
      </c>
      <c r="U314" s="131">
        <v>200</v>
      </c>
      <c r="V314" s="131">
        <v>180</v>
      </c>
      <c r="W314" s="132">
        <f>ROUND(S314*3.1,-1)</f>
        <v>780</v>
      </c>
      <c r="X314" s="132">
        <f>ROUND(T314*2.2,-1)</f>
        <v>480</v>
      </c>
      <c r="Y314" s="132">
        <f>ROUND(U314*2,-1)</f>
        <v>400</v>
      </c>
      <c r="Z314" s="132">
        <f>ROUND(V314*1.7,-1)</f>
        <v>310</v>
      </c>
      <c r="AA314" s="133">
        <f>'ĐẤT PNN'!U314</f>
        <v>1</v>
      </c>
      <c r="AB314" s="134">
        <v>230</v>
      </c>
      <c r="AC314" s="134">
        <v>210</v>
      </c>
      <c r="AD314" s="134">
        <v>190</v>
      </c>
      <c r="AE314" s="134">
        <v>170</v>
      </c>
      <c r="AF314" s="132">
        <f>ROUND(AB314*3.1,-1)</f>
        <v>710</v>
      </c>
      <c r="AG314" s="132">
        <f>ROUND(AC314*2.2,-1)</f>
        <v>460</v>
      </c>
      <c r="AH314" s="132">
        <f>ROUND(AD314*2,-1)</f>
        <v>380</v>
      </c>
      <c r="AI314" s="132">
        <f>ROUND(AE314*1.7,-1)</f>
        <v>290</v>
      </c>
      <c r="AJ314" s="135">
        <f>'ĐẤT PNN'!I314-'ĐẤT NN'!P314</f>
        <v>8420</v>
      </c>
    </row>
    <row r="315" spans="1:36" ht="96" customHeight="1" x14ac:dyDescent="0.25">
      <c r="A315" s="128">
        <f>'ĐẤT PNN'!A315</f>
        <v>310</v>
      </c>
      <c r="B315" s="128" t="str">
        <f>'ĐẤT PNN'!B315</f>
        <v>VT2</v>
      </c>
      <c r="C315" s="32" t="str">
        <f t="shared" ref="C315:C320" si="531">$B$314</f>
        <v>TB15DT_D2</v>
      </c>
      <c r="D315" s="51" t="s">
        <v>354</v>
      </c>
      <c r="E315" s="51" t="s">
        <v>265</v>
      </c>
      <c r="F315" s="51" t="s">
        <v>355</v>
      </c>
      <c r="G315" s="51" t="s">
        <v>353</v>
      </c>
      <c r="H315" s="128" t="str">
        <f t="shared" si="445"/>
        <v>Xã Trảng BomTTTBVị trí 1250</v>
      </c>
      <c r="I315" s="128"/>
      <c r="J315" s="128"/>
      <c r="K315" s="187" t="str">
        <f>'ĐẤT PNN'!D315</f>
        <v>Các tuyến đường giao thông đấu nối trực tiếp ra Đường Hùng Vương đoạn từ Đường Nguyễn Hoàng đến Đường Ngô Quyền có hiện trạng là đường nhựa, bê tông xi măng:
- Có bề rộng ≥5m, cách đường giao thông ≤600m.
- Có bề rộng từ ≥3m đến &lt;5m, cách đường giao thông ≤400m.</v>
      </c>
      <c r="L315" s="187"/>
      <c r="M315" s="187"/>
      <c r="N315" s="130">
        <f t="shared" ref="N315:N320" si="532">IF(B315="VT2",T315,IF(B315="VT3",U315,IF(B315="VT2*0,8",T315,IF(B315="VT3*0,8",U315,V315))))</f>
        <v>220</v>
      </c>
      <c r="O315" s="130">
        <f t="shared" ref="O315:O320" si="533">IF(B315="VT2",AC315,IF(B315="VT3",AD315,IF(B315="VT2*0,8",AC315,IF(B315="VT3*0,8",AD315,AE315))))</f>
        <v>210</v>
      </c>
      <c r="P315" s="130">
        <v>550</v>
      </c>
      <c r="Q315" s="130">
        <v>530</v>
      </c>
      <c r="R315" s="119">
        <v>1.1000000000000001</v>
      </c>
      <c r="S315" s="136">
        <f t="shared" ref="S315:S320" si="534">S314</f>
        <v>250</v>
      </c>
      <c r="T315" s="136">
        <f t="shared" ref="T315:T320" si="535">T314</f>
        <v>220</v>
      </c>
      <c r="U315" s="136">
        <f t="shared" ref="U315:U320" si="536">U314</f>
        <v>200</v>
      </c>
      <c r="V315" s="136">
        <f t="shared" ref="V315:V320" si="537">V314</f>
        <v>180</v>
      </c>
      <c r="W315" s="132">
        <f t="shared" si="446"/>
        <v>830</v>
      </c>
      <c r="X315" s="132">
        <f t="shared" si="447"/>
        <v>550</v>
      </c>
      <c r="Y315" s="132">
        <f t="shared" si="448"/>
        <v>440</v>
      </c>
      <c r="Z315" s="132">
        <f t="shared" si="449"/>
        <v>320</v>
      </c>
      <c r="AA315" s="133">
        <f>'ĐẤT PNN'!U315</f>
        <v>1</v>
      </c>
      <c r="AB315" s="137">
        <f t="shared" ref="AB315:AB320" si="538">AB314</f>
        <v>230</v>
      </c>
      <c r="AC315" s="137">
        <f t="shared" ref="AC315:AC320" si="539">AC314</f>
        <v>210</v>
      </c>
      <c r="AD315" s="137">
        <f t="shared" ref="AD315:AD320" si="540">AD314</f>
        <v>190</v>
      </c>
      <c r="AE315" s="137">
        <f t="shared" ref="AE315:AE320" si="541">AE314</f>
        <v>170</v>
      </c>
      <c r="AF315" s="132">
        <f t="shared" si="450"/>
        <v>770</v>
      </c>
      <c r="AG315" s="132">
        <f t="shared" si="451"/>
        <v>530</v>
      </c>
      <c r="AH315" s="132">
        <f t="shared" si="452"/>
        <v>420</v>
      </c>
      <c r="AI315" s="132">
        <f t="shared" si="453"/>
        <v>310</v>
      </c>
      <c r="AJ315" s="135">
        <f>'ĐẤT PNN'!I315-'ĐẤT NN'!P315</f>
        <v>2950</v>
      </c>
    </row>
    <row r="316" spans="1:36" ht="96" customHeight="1" x14ac:dyDescent="0.25">
      <c r="A316" s="128">
        <f>'ĐẤT PNN'!A316</f>
        <v>311</v>
      </c>
      <c r="B316" s="128" t="str">
        <f>'ĐẤT PNN'!B316</f>
        <v>VT3</v>
      </c>
      <c r="C316" s="32" t="str">
        <f t="shared" si="531"/>
        <v>TB15DT_D2</v>
      </c>
      <c r="D316" s="51" t="s">
        <v>356</v>
      </c>
      <c r="E316" s="51" t="s">
        <v>265</v>
      </c>
      <c r="F316" s="51" t="s">
        <v>357</v>
      </c>
      <c r="G316" s="51" t="s">
        <v>353</v>
      </c>
      <c r="H316" s="128" t="str">
        <f t="shared" si="445"/>
        <v>Xã Trảng BomTTTBVị trí 1250</v>
      </c>
      <c r="I316" s="128"/>
      <c r="J316" s="128"/>
      <c r="K316" s="187" t="str">
        <f>'ĐẤT PNN'!D316</f>
        <v>Các tuyến đường giao thông đấu nối trực tiếp ra Đường Hùng Vương đoạn từ Đường Nguyễn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316" s="187"/>
      <c r="M316" s="187"/>
      <c r="N316" s="130">
        <f t="shared" si="532"/>
        <v>200</v>
      </c>
      <c r="O316" s="130">
        <f t="shared" si="533"/>
        <v>190</v>
      </c>
      <c r="P316" s="130">
        <v>440</v>
      </c>
      <c r="Q316" s="130">
        <v>420</v>
      </c>
      <c r="R316" s="119">
        <v>1.1000000000000001</v>
      </c>
      <c r="S316" s="136">
        <f t="shared" si="534"/>
        <v>250</v>
      </c>
      <c r="T316" s="136">
        <f t="shared" si="535"/>
        <v>220</v>
      </c>
      <c r="U316" s="136">
        <f t="shared" si="536"/>
        <v>200</v>
      </c>
      <c r="V316" s="136">
        <f t="shared" si="537"/>
        <v>180</v>
      </c>
      <c r="W316" s="132">
        <f t="shared" si="446"/>
        <v>830</v>
      </c>
      <c r="X316" s="132">
        <f t="shared" si="447"/>
        <v>550</v>
      </c>
      <c r="Y316" s="132">
        <f t="shared" si="448"/>
        <v>440</v>
      </c>
      <c r="Z316" s="132">
        <f t="shared" si="449"/>
        <v>320</v>
      </c>
      <c r="AA316" s="133">
        <f>'ĐẤT PNN'!U316</f>
        <v>1</v>
      </c>
      <c r="AB316" s="137">
        <f t="shared" si="538"/>
        <v>230</v>
      </c>
      <c r="AC316" s="137">
        <f t="shared" si="539"/>
        <v>210</v>
      </c>
      <c r="AD316" s="137">
        <f t="shared" si="540"/>
        <v>190</v>
      </c>
      <c r="AE316" s="137">
        <f t="shared" si="541"/>
        <v>170</v>
      </c>
      <c r="AF316" s="132">
        <f t="shared" si="450"/>
        <v>770</v>
      </c>
      <c r="AG316" s="132">
        <f t="shared" si="451"/>
        <v>530</v>
      </c>
      <c r="AH316" s="132">
        <f t="shared" si="452"/>
        <v>420</v>
      </c>
      <c r="AI316" s="132">
        <f t="shared" si="453"/>
        <v>310</v>
      </c>
      <c r="AJ316" s="135">
        <f>'ĐẤT PNN'!I316-'ĐẤT NN'!P316</f>
        <v>2060</v>
      </c>
    </row>
    <row r="317" spans="1:36" ht="96" customHeight="1" x14ac:dyDescent="0.25">
      <c r="A317" s="128">
        <f>'ĐẤT PNN'!A317</f>
        <v>312</v>
      </c>
      <c r="B317" s="128" t="str">
        <f>'ĐẤT PNN'!B317</f>
        <v>VT4</v>
      </c>
      <c r="C317" s="32" t="str">
        <f t="shared" si="531"/>
        <v>TB15DT_D2</v>
      </c>
      <c r="D317" s="51" t="s">
        <v>358</v>
      </c>
      <c r="E317" s="51" t="s">
        <v>265</v>
      </c>
      <c r="F317" s="51" t="s">
        <v>359</v>
      </c>
      <c r="G317" s="51" t="s">
        <v>353</v>
      </c>
      <c r="H317" s="128" t="str">
        <f t="shared" si="445"/>
        <v>Xã Trảng BomTTTBVị trí 1250</v>
      </c>
      <c r="I317" s="128"/>
      <c r="J317" s="128"/>
      <c r="K317" s="187" t="str">
        <f>'ĐẤT PNN'!D317</f>
        <v>Các tuyến đường giao thông đấu nối trực tiếp ra Đường Hùng Vương đoạn từ Đường Nguyễn Hoàng đến Đường Ngô Quyền có hiện trạng là đường nhựa, bê tông xi măng:
- Có bề rộng từ ≥3m đến &lt;5m, cách đường giao thông &gt;600m.
- Có bề rộng &lt;3m, cách đường giao thông &gt;200m.</v>
      </c>
      <c r="L317" s="187"/>
      <c r="M317" s="187"/>
      <c r="N317" s="130">
        <f t="shared" si="532"/>
        <v>180</v>
      </c>
      <c r="O317" s="130">
        <f t="shared" si="533"/>
        <v>170</v>
      </c>
      <c r="P317" s="130">
        <v>320</v>
      </c>
      <c r="Q317" s="130">
        <v>310</v>
      </c>
      <c r="R317" s="119">
        <v>1.1000000000000001</v>
      </c>
      <c r="S317" s="136">
        <f t="shared" si="534"/>
        <v>250</v>
      </c>
      <c r="T317" s="136">
        <f t="shared" si="535"/>
        <v>220</v>
      </c>
      <c r="U317" s="136">
        <f t="shared" si="536"/>
        <v>200</v>
      </c>
      <c r="V317" s="136">
        <f t="shared" si="537"/>
        <v>180</v>
      </c>
      <c r="W317" s="132">
        <f t="shared" si="446"/>
        <v>830</v>
      </c>
      <c r="X317" s="132">
        <f t="shared" si="447"/>
        <v>550</v>
      </c>
      <c r="Y317" s="132">
        <f t="shared" si="448"/>
        <v>440</v>
      </c>
      <c r="Z317" s="132">
        <f t="shared" si="449"/>
        <v>320</v>
      </c>
      <c r="AA317" s="133">
        <f>'ĐẤT PNN'!U317</f>
        <v>1</v>
      </c>
      <c r="AB317" s="137">
        <f t="shared" si="538"/>
        <v>230</v>
      </c>
      <c r="AC317" s="137">
        <f t="shared" si="539"/>
        <v>210</v>
      </c>
      <c r="AD317" s="137">
        <f t="shared" si="540"/>
        <v>190</v>
      </c>
      <c r="AE317" s="137">
        <f t="shared" si="541"/>
        <v>170</v>
      </c>
      <c r="AF317" s="132">
        <f t="shared" si="450"/>
        <v>770</v>
      </c>
      <c r="AG317" s="132">
        <f t="shared" si="451"/>
        <v>530</v>
      </c>
      <c r="AH317" s="132">
        <f t="shared" si="452"/>
        <v>420</v>
      </c>
      <c r="AI317" s="132">
        <f t="shared" si="453"/>
        <v>310</v>
      </c>
      <c r="AJ317" s="135">
        <f>'ĐẤT PNN'!I317-'ĐẤT NN'!P317</f>
        <v>1180</v>
      </c>
    </row>
    <row r="318" spans="1:36" ht="96" customHeight="1" x14ac:dyDescent="0.25">
      <c r="A318" s="128">
        <f>'ĐẤT PNN'!A318</f>
        <v>313</v>
      </c>
      <c r="B318" s="128" t="str">
        <f>'ĐẤT PNN'!B318</f>
        <v>VT2*0,8</v>
      </c>
      <c r="C318" s="32" t="str">
        <f t="shared" si="531"/>
        <v>TB15DT_D2</v>
      </c>
      <c r="D318" s="51" t="s">
        <v>354</v>
      </c>
      <c r="E318" s="51" t="s">
        <v>265</v>
      </c>
      <c r="F318" s="51" t="s">
        <v>355</v>
      </c>
      <c r="G318" s="51" t="s">
        <v>353</v>
      </c>
      <c r="H318" s="128" t="str">
        <f t="shared" si="445"/>
        <v>Xã Trảng BomTTTBVị trí 1250</v>
      </c>
      <c r="I318" s="128"/>
      <c r="J318" s="128"/>
      <c r="K318" s="187" t="str">
        <f>'ĐẤT PNN'!D318</f>
        <v>Các tuyến đường giao thông không đấu nối trực tiếp và thông ra Đường Hùng Vương đoạn từ Đường Nguyễn Hoàng đến Đường Ngô Quyền có hiện trạng là đường nhựa, bê tông xi măng:
- Có bề rộng ≥5m, cách đường giao thông ≤600m.
- Có bề rộng từ ≥3m đến &lt;5m, cách đường giao thông ≤400m.</v>
      </c>
      <c r="L318" s="187"/>
      <c r="M318" s="187"/>
      <c r="N318" s="130">
        <f t="shared" si="532"/>
        <v>220</v>
      </c>
      <c r="O318" s="130">
        <f t="shared" si="533"/>
        <v>210</v>
      </c>
      <c r="P318" s="130">
        <v>550</v>
      </c>
      <c r="Q318" s="130">
        <v>530</v>
      </c>
      <c r="R318" s="119">
        <v>1.1000000000000001</v>
      </c>
      <c r="S318" s="136">
        <f t="shared" si="534"/>
        <v>250</v>
      </c>
      <c r="T318" s="136">
        <f t="shared" si="535"/>
        <v>220</v>
      </c>
      <c r="U318" s="136">
        <f t="shared" si="536"/>
        <v>200</v>
      </c>
      <c r="V318" s="136">
        <f t="shared" si="537"/>
        <v>180</v>
      </c>
      <c r="W318" s="132">
        <f t="shared" si="446"/>
        <v>830</v>
      </c>
      <c r="X318" s="132">
        <f t="shared" si="447"/>
        <v>550</v>
      </c>
      <c r="Y318" s="132">
        <f t="shared" si="448"/>
        <v>440</v>
      </c>
      <c r="Z318" s="132">
        <f t="shared" si="449"/>
        <v>320</v>
      </c>
      <c r="AA318" s="133">
        <f>'ĐẤT PNN'!U318</f>
        <v>1</v>
      </c>
      <c r="AB318" s="137">
        <f t="shared" si="538"/>
        <v>230</v>
      </c>
      <c r="AC318" s="137">
        <f t="shared" si="539"/>
        <v>210</v>
      </c>
      <c r="AD318" s="137">
        <f t="shared" si="540"/>
        <v>190</v>
      </c>
      <c r="AE318" s="137">
        <f t="shared" si="541"/>
        <v>170</v>
      </c>
      <c r="AF318" s="132">
        <f t="shared" si="450"/>
        <v>770</v>
      </c>
      <c r="AG318" s="132">
        <f t="shared" si="451"/>
        <v>530</v>
      </c>
      <c r="AH318" s="132">
        <f t="shared" si="452"/>
        <v>420</v>
      </c>
      <c r="AI318" s="132">
        <f t="shared" si="453"/>
        <v>310</v>
      </c>
      <c r="AJ318" s="135">
        <f>'ĐẤT PNN'!I318-'ĐẤT NN'!P318</f>
        <v>2650</v>
      </c>
    </row>
    <row r="319" spans="1:36" ht="96" customHeight="1" x14ac:dyDescent="0.25">
      <c r="A319" s="128">
        <f>'ĐẤT PNN'!A319</f>
        <v>314</v>
      </c>
      <c r="B319" s="128" t="str">
        <f>'ĐẤT PNN'!B319</f>
        <v>VT3*0,8</v>
      </c>
      <c r="C319" s="32" t="str">
        <f t="shared" si="531"/>
        <v>TB15DT_D2</v>
      </c>
      <c r="D319" s="51" t="s">
        <v>356</v>
      </c>
      <c r="E319" s="51" t="s">
        <v>265</v>
      </c>
      <c r="F319" s="51" t="s">
        <v>357</v>
      </c>
      <c r="G319" s="51" t="s">
        <v>353</v>
      </c>
      <c r="H319" s="128" t="str">
        <f t="shared" si="445"/>
        <v>Xã Trảng BomTTTBVị trí 1250</v>
      </c>
      <c r="I319" s="128"/>
      <c r="J319" s="128"/>
      <c r="K319" s="187" t="str">
        <f>'ĐẤT PNN'!D319</f>
        <v>Các tuyến đường giao thông không đấu nối trực tiếp và thông ra Đường Hùng Vương đoạn từ Đường Nguyễn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319" s="187"/>
      <c r="M319" s="187"/>
      <c r="N319" s="130">
        <f t="shared" si="532"/>
        <v>200</v>
      </c>
      <c r="O319" s="130">
        <f t="shared" si="533"/>
        <v>190</v>
      </c>
      <c r="P319" s="130">
        <v>440</v>
      </c>
      <c r="Q319" s="130">
        <v>420</v>
      </c>
      <c r="R319" s="119">
        <v>1.1000000000000001</v>
      </c>
      <c r="S319" s="136">
        <f t="shared" si="534"/>
        <v>250</v>
      </c>
      <c r="T319" s="136">
        <f t="shared" si="535"/>
        <v>220</v>
      </c>
      <c r="U319" s="136">
        <f t="shared" si="536"/>
        <v>200</v>
      </c>
      <c r="V319" s="136">
        <f t="shared" si="537"/>
        <v>180</v>
      </c>
      <c r="W319" s="132">
        <f t="shared" si="446"/>
        <v>830</v>
      </c>
      <c r="X319" s="132">
        <f t="shared" si="447"/>
        <v>550</v>
      </c>
      <c r="Y319" s="132">
        <f t="shared" si="448"/>
        <v>440</v>
      </c>
      <c r="Z319" s="132">
        <f t="shared" si="449"/>
        <v>320</v>
      </c>
      <c r="AA319" s="133">
        <f>'ĐẤT PNN'!U319</f>
        <v>1</v>
      </c>
      <c r="AB319" s="137">
        <f t="shared" si="538"/>
        <v>230</v>
      </c>
      <c r="AC319" s="137">
        <f t="shared" si="539"/>
        <v>210</v>
      </c>
      <c r="AD319" s="137">
        <f t="shared" si="540"/>
        <v>190</v>
      </c>
      <c r="AE319" s="137">
        <f t="shared" si="541"/>
        <v>170</v>
      </c>
      <c r="AF319" s="132">
        <f t="shared" si="450"/>
        <v>770</v>
      </c>
      <c r="AG319" s="132">
        <f t="shared" si="451"/>
        <v>530</v>
      </c>
      <c r="AH319" s="132">
        <f t="shared" si="452"/>
        <v>420</v>
      </c>
      <c r="AI319" s="132">
        <f t="shared" si="453"/>
        <v>310</v>
      </c>
      <c r="AJ319" s="135">
        <f>'ĐẤT PNN'!I319-'ĐẤT NN'!P319</f>
        <v>1860</v>
      </c>
    </row>
    <row r="320" spans="1:36" ht="96" customHeight="1" x14ac:dyDescent="0.25">
      <c r="A320" s="128">
        <f>'ĐẤT PNN'!A320</f>
        <v>315</v>
      </c>
      <c r="B320" s="128" t="str">
        <f>'ĐẤT PNN'!B320</f>
        <v>VT4*0,8</v>
      </c>
      <c r="C320" s="32" t="str">
        <f t="shared" si="531"/>
        <v>TB15DT_D2</v>
      </c>
      <c r="D320" s="51" t="s">
        <v>358</v>
      </c>
      <c r="E320" s="51" t="s">
        <v>265</v>
      </c>
      <c r="F320" s="51" t="s">
        <v>359</v>
      </c>
      <c r="G320" s="51" t="s">
        <v>353</v>
      </c>
      <c r="H320" s="128" t="str">
        <f t="shared" si="445"/>
        <v>Xã Trảng BomTTTBVị trí 1250</v>
      </c>
      <c r="I320" s="128"/>
      <c r="J320" s="128"/>
      <c r="K320" s="187" t="str">
        <f>'ĐẤT PNN'!D320</f>
        <v>Các tuyến đường giao thông không đấu nối trực tiếp và thông ra Đường Hùng Vương đoạn từ Đường Nguyễn Hoàng đến Đường Ngô Quyền có hiện trạng là đường nhựa, bê tông xi măng:
- Có bề rộng từ ≥3m đến &lt;5m, cách đường giao thông &gt;600m.
- Có bề rộng &lt;3m, cách đường giao thông &gt;200m.</v>
      </c>
      <c r="L320" s="187"/>
      <c r="M320" s="187"/>
      <c r="N320" s="130">
        <f t="shared" si="532"/>
        <v>180</v>
      </c>
      <c r="O320" s="130">
        <f t="shared" si="533"/>
        <v>170</v>
      </c>
      <c r="P320" s="130">
        <v>320</v>
      </c>
      <c r="Q320" s="130">
        <v>310</v>
      </c>
      <c r="R320" s="119">
        <v>1.1000000000000001</v>
      </c>
      <c r="S320" s="136">
        <f t="shared" si="534"/>
        <v>250</v>
      </c>
      <c r="T320" s="136">
        <f t="shared" si="535"/>
        <v>220</v>
      </c>
      <c r="U320" s="136">
        <f t="shared" si="536"/>
        <v>200</v>
      </c>
      <c r="V320" s="136">
        <f t="shared" si="537"/>
        <v>180</v>
      </c>
      <c r="W320" s="132">
        <f t="shared" si="446"/>
        <v>830</v>
      </c>
      <c r="X320" s="132">
        <f t="shared" si="447"/>
        <v>550</v>
      </c>
      <c r="Y320" s="132">
        <f t="shared" si="448"/>
        <v>440</v>
      </c>
      <c r="Z320" s="132">
        <f t="shared" si="449"/>
        <v>320</v>
      </c>
      <c r="AA320" s="133">
        <f>'ĐẤT PNN'!U320</f>
        <v>1</v>
      </c>
      <c r="AB320" s="137">
        <f t="shared" si="538"/>
        <v>230</v>
      </c>
      <c r="AC320" s="137">
        <f t="shared" si="539"/>
        <v>210</v>
      </c>
      <c r="AD320" s="137">
        <f t="shared" si="540"/>
        <v>190</v>
      </c>
      <c r="AE320" s="137">
        <f t="shared" si="541"/>
        <v>170</v>
      </c>
      <c r="AF320" s="132">
        <f t="shared" si="450"/>
        <v>770</v>
      </c>
      <c r="AG320" s="132">
        <f t="shared" si="451"/>
        <v>530</v>
      </c>
      <c r="AH320" s="132">
        <f t="shared" si="452"/>
        <v>420</v>
      </c>
      <c r="AI320" s="132">
        <f t="shared" si="453"/>
        <v>310</v>
      </c>
      <c r="AJ320" s="135">
        <f>'ĐẤT PNN'!I320-'ĐẤT NN'!P320</f>
        <v>1080</v>
      </c>
    </row>
    <row r="321" spans="1:36" ht="47.25" x14ac:dyDescent="0.25">
      <c r="A321" s="128">
        <f>'ĐẤT PNN'!A321</f>
        <v>316</v>
      </c>
      <c r="B321" s="128" t="str">
        <f>'ĐẤT PNN'!B321</f>
        <v>TB15DT_D3</v>
      </c>
      <c r="C321" s="32" t="str">
        <f>$B$321</f>
        <v>TB15DT_D3</v>
      </c>
      <c r="D321" s="51" t="s">
        <v>351</v>
      </c>
      <c r="E321" s="51" t="s">
        <v>265</v>
      </c>
      <c r="F321" s="51" t="s">
        <v>352</v>
      </c>
      <c r="G321" s="51" t="s">
        <v>353</v>
      </c>
      <c r="H321" s="128" t="str">
        <f t="shared" si="445"/>
        <v>Xã Trảng BomTTTBVị trí 1250</v>
      </c>
      <c r="I321" s="118" t="s">
        <v>341</v>
      </c>
      <c r="J321" s="118" t="s">
        <v>342</v>
      </c>
      <c r="K321" s="129" t="str">
        <f>'ĐẤT PNN'!D321</f>
        <v>Đường Hùng Vương</v>
      </c>
      <c r="L321" s="129" t="str">
        <f>'ĐẤT PNN'!E321</f>
        <v>Đường Ngô Quyền</v>
      </c>
      <c r="M321" s="129" t="str">
        <f>'ĐẤT PNN'!F321</f>
        <v>Đường D6</v>
      </c>
      <c r="N321" s="130">
        <f>S321</f>
        <v>250</v>
      </c>
      <c r="O321" s="130">
        <f>AB321</f>
        <v>230</v>
      </c>
      <c r="P321" s="130">
        <v>780</v>
      </c>
      <c r="Q321" s="130">
        <v>710</v>
      </c>
      <c r="R321" s="119">
        <v>1.1000000000000001</v>
      </c>
      <c r="S321" s="131">
        <v>250</v>
      </c>
      <c r="T321" s="131">
        <v>220</v>
      </c>
      <c r="U321" s="131">
        <v>200</v>
      </c>
      <c r="V321" s="131">
        <v>180</v>
      </c>
      <c r="W321" s="132">
        <f>ROUND(S321*3.1,-1)</f>
        <v>780</v>
      </c>
      <c r="X321" s="132">
        <f>ROUND(T321*2.2,-1)</f>
        <v>480</v>
      </c>
      <c r="Y321" s="132">
        <f>ROUND(U321*2,-1)</f>
        <v>400</v>
      </c>
      <c r="Z321" s="132">
        <f>ROUND(V321*1.7,-1)</f>
        <v>310</v>
      </c>
      <c r="AA321" s="133">
        <f>'ĐẤT PNN'!U321</f>
        <v>1</v>
      </c>
      <c r="AB321" s="134">
        <v>230</v>
      </c>
      <c r="AC321" s="134">
        <v>210</v>
      </c>
      <c r="AD321" s="134">
        <v>190</v>
      </c>
      <c r="AE321" s="134">
        <v>170</v>
      </c>
      <c r="AF321" s="132">
        <f>ROUND(AB321*3.1,-1)</f>
        <v>710</v>
      </c>
      <c r="AG321" s="132">
        <f>ROUND(AC321*2.2,-1)</f>
        <v>460</v>
      </c>
      <c r="AH321" s="132">
        <f>ROUND(AD321*2,-1)</f>
        <v>380</v>
      </c>
      <c r="AI321" s="132">
        <f>ROUND(AE321*1.7,-1)</f>
        <v>290</v>
      </c>
      <c r="AJ321" s="135">
        <f>'ĐẤT PNN'!I321-'ĐẤT NN'!P321</f>
        <v>5420</v>
      </c>
    </row>
    <row r="322" spans="1:36" ht="96" customHeight="1" x14ac:dyDescent="0.25">
      <c r="A322" s="128">
        <f>'ĐẤT PNN'!A322</f>
        <v>317</v>
      </c>
      <c r="B322" s="128" t="str">
        <f>'ĐẤT PNN'!B322</f>
        <v>VT2</v>
      </c>
      <c r="C322" s="32" t="str">
        <f t="shared" ref="C322:C327" si="542">$B$321</f>
        <v>TB15DT_D3</v>
      </c>
      <c r="D322" s="51" t="s">
        <v>354</v>
      </c>
      <c r="E322" s="51" t="s">
        <v>265</v>
      </c>
      <c r="F322" s="51" t="s">
        <v>355</v>
      </c>
      <c r="G322" s="51" t="s">
        <v>353</v>
      </c>
      <c r="H322" s="128" t="str">
        <f t="shared" si="445"/>
        <v>Xã Trảng BomTTTBVị trí 1250</v>
      </c>
      <c r="I322" s="128"/>
      <c r="J322" s="128"/>
      <c r="K322" s="187" t="str">
        <f>'ĐẤT PNN'!D322</f>
        <v>Các tuyến đường giao thông đấu nối trực tiếp ra Đường Hùng Vương đoạn từ Đường Ngô Quyền đến Đường D6 có hiện trạng là đường nhựa, bê tông xi măng:
- Có bề rộng ≥5m, cách đường giao thông ≤600m.
- Có bề rộng từ ≥3m đến &lt;5m, cách đường giao thông ≤400m.</v>
      </c>
      <c r="L322" s="187"/>
      <c r="M322" s="187"/>
      <c r="N322" s="130">
        <f t="shared" ref="N322:N327" si="543">IF(B322="VT2",T322,IF(B322="VT3",U322,IF(B322="VT2*0,8",T322,IF(B322="VT3*0,8",U322,V322))))</f>
        <v>220</v>
      </c>
      <c r="O322" s="130">
        <f t="shared" ref="O322:O327" si="544">IF(B322="VT2",AC322,IF(B322="VT3",AD322,IF(B322="VT2*0,8",AC322,IF(B322="VT3*0,8",AD322,AE322))))</f>
        <v>210</v>
      </c>
      <c r="P322" s="130">
        <v>550</v>
      </c>
      <c r="Q322" s="130">
        <v>530</v>
      </c>
      <c r="R322" s="119">
        <v>1.1000000000000001</v>
      </c>
      <c r="S322" s="136">
        <f t="shared" ref="S322:S327" si="545">S321</f>
        <v>250</v>
      </c>
      <c r="T322" s="136">
        <f t="shared" ref="T322:T327" si="546">T321</f>
        <v>220</v>
      </c>
      <c r="U322" s="136">
        <f t="shared" ref="U322:U327" si="547">U321</f>
        <v>200</v>
      </c>
      <c r="V322" s="136">
        <f t="shared" ref="V322:V327" si="548">V321</f>
        <v>180</v>
      </c>
      <c r="W322" s="132">
        <f t="shared" si="446"/>
        <v>830</v>
      </c>
      <c r="X322" s="132">
        <f t="shared" si="447"/>
        <v>550</v>
      </c>
      <c r="Y322" s="132">
        <f t="shared" si="448"/>
        <v>440</v>
      </c>
      <c r="Z322" s="132">
        <f t="shared" si="449"/>
        <v>320</v>
      </c>
      <c r="AA322" s="133">
        <f>'ĐẤT PNN'!U322</f>
        <v>1</v>
      </c>
      <c r="AB322" s="137">
        <f t="shared" ref="AB322:AB327" si="549">AB321</f>
        <v>230</v>
      </c>
      <c r="AC322" s="137">
        <f t="shared" ref="AC322:AC327" si="550">AC321</f>
        <v>210</v>
      </c>
      <c r="AD322" s="137">
        <f t="shared" ref="AD322:AD327" si="551">AD321</f>
        <v>190</v>
      </c>
      <c r="AE322" s="137">
        <f t="shared" ref="AE322:AE327" si="552">AE321</f>
        <v>170</v>
      </c>
      <c r="AF322" s="132">
        <f t="shared" si="450"/>
        <v>770</v>
      </c>
      <c r="AG322" s="132">
        <f t="shared" si="451"/>
        <v>530</v>
      </c>
      <c r="AH322" s="132">
        <f t="shared" si="452"/>
        <v>420</v>
      </c>
      <c r="AI322" s="132">
        <f t="shared" si="453"/>
        <v>310</v>
      </c>
      <c r="AJ322" s="135">
        <f>'ĐẤT PNN'!I322-'ĐẤT NN'!P322</f>
        <v>2250</v>
      </c>
    </row>
    <row r="323" spans="1:36" ht="96" customHeight="1" x14ac:dyDescent="0.25">
      <c r="A323" s="128">
        <f>'ĐẤT PNN'!A323</f>
        <v>318</v>
      </c>
      <c r="B323" s="128" t="str">
        <f>'ĐẤT PNN'!B323</f>
        <v>VT3</v>
      </c>
      <c r="C323" s="32" t="str">
        <f t="shared" si="542"/>
        <v>TB15DT_D3</v>
      </c>
      <c r="D323" s="51" t="s">
        <v>356</v>
      </c>
      <c r="E323" s="51" t="s">
        <v>265</v>
      </c>
      <c r="F323" s="51" t="s">
        <v>357</v>
      </c>
      <c r="G323" s="51" t="s">
        <v>353</v>
      </c>
      <c r="H323" s="128" t="str">
        <f t="shared" si="445"/>
        <v>Xã Trảng BomTTTBVị trí 1250</v>
      </c>
      <c r="I323" s="128"/>
      <c r="J323" s="128"/>
      <c r="K323" s="187" t="str">
        <f>'ĐẤT PNN'!D323</f>
        <v>Các tuyến đường giao thông đấu nối trực tiếp ra Đường Hùng Vương đoạn từ Đường Ngô Quyền đến Đường D6 có hiện trạng là đường nhựa, bê tông xi măng:
- Có bề rộng ≥5m, cách đường giao thông &gt;600m.
- Có bề rộng từ ≥3m đến &lt;5m, cách đường giao thông từ &gt;400m đến ≤600m.
- Có bề rộng &lt;3m, cách đường giao thông ≤200m.</v>
      </c>
      <c r="L323" s="187"/>
      <c r="M323" s="187"/>
      <c r="N323" s="130">
        <f t="shared" si="543"/>
        <v>200</v>
      </c>
      <c r="O323" s="130">
        <f t="shared" si="544"/>
        <v>190</v>
      </c>
      <c r="P323" s="130">
        <v>440</v>
      </c>
      <c r="Q323" s="130">
        <v>420</v>
      </c>
      <c r="R323" s="119">
        <v>1.1000000000000001</v>
      </c>
      <c r="S323" s="136">
        <f t="shared" si="545"/>
        <v>250</v>
      </c>
      <c r="T323" s="136">
        <f t="shared" si="546"/>
        <v>220</v>
      </c>
      <c r="U323" s="136">
        <f t="shared" si="547"/>
        <v>200</v>
      </c>
      <c r="V323" s="136">
        <f t="shared" si="548"/>
        <v>180</v>
      </c>
      <c r="W323" s="132">
        <f t="shared" si="446"/>
        <v>830</v>
      </c>
      <c r="X323" s="132">
        <f t="shared" si="447"/>
        <v>550</v>
      </c>
      <c r="Y323" s="132">
        <f t="shared" si="448"/>
        <v>440</v>
      </c>
      <c r="Z323" s="132">
        <f t="shared" si="449"/>
        <v>320</v>
      </c>
      <c r="AA323" s="133">
        <f>'ĐẤT PNN'!U323</f>
        <v>1</v>
      </c>
      <c r="AB323" s="137">
        <f t="shared" si="549"/>
        <v>230</v>
      </c>
      <c r="AC323" s="137">
        <f t="shared" si="550"/>
        <v>210</v>
      </c>
      <c r="AD323" s="137">
        <f t="shared" si="551"/>
        <v>190</v>
      </c>
      <c r="AE323" s="137">
        <f t="shared" si="552"/>
        <v>170</v>
      </c>
      <c r="AF323" s="132">
        <f t="shared" si="450"/>
        <v>770</v>
      </c>
      <c r="AG323" s="132">
        <f t="shared" si="451"/>
        <v>530</v>
      </c>
      <c r="AH323" s="132">
        <f t="shared" si="452"/>
        <v>420</v>
      </c>
      <c r="AI323" s="132">
        <f t="shared" si="453"/>
        <v>310</v>
      </c>
      <c r="AJ323" s="135">
        <f>'ĐẤT PNN'!I323-'ĐẤT NN'!P323</f>
        <v>1460</v>
      </c>
    </row>
    <row r="324" spans="1:36" ht="96" customHeight="1" x14ac:dyDescent="0.25">
      <c r="A324" s="128">
        <f>'ĐẤT PNN'!A324</f>
        <v>319</v>
      </c>
      <c r="B324" s="128" t="str">
        <f>'ĐẤT PNN'!B324</f>
        <v>VT4</v>
      </c>
      <c r="C324" s="32" t="str">
        <f t="shared" si="542"/>
        <v>TB15DT_D3</v>
      </c>
      <c r="D324" s="51" t="s">
        <v>358</v>
      </c>
      <c r="E324" s="51" t="s">
        <v>265</v>
      </c>
      <c r="F324" s="51" t="s">
        <v>359</v>
      </c>
      <c r="G324" s="51" t="s">
        <v>353</v>
      </c>
      <c r="H324" s="128" t="str">
        <f t="shared" si="445"/>
        <v>Xã Trảng BomTTTBVị trí 1250</v>
      </c>
      <c r="I324" s="128"/>
      <c r="J324" s="128"/>
      <c r="K324" s="187" t="str">
        <f>'ĐẤT PNN'!D324</f>
        <v>Các tuyến đường giao thông đấu nối trực tiếp ra Đường Hùng Vương đoạn từ Đường Ngô Quyền đến Đường D6 có hiện trạng là đường nhựa, bê tông xi măng:
- Có bề rộng từ ≥3m đến &lt;5m, cách đường giao thông &gt;600m.
- Có bề rộng &lt;3m, cách đường giao thông &gt;200m.</v>
      </c>
      <c r="L324" s="187"/>
      <c r="M324" s="187"/>
      <c r="N324" s="130">
        <f t="shared" si="543"/>
        <v>180</v>
      </c>
      <c r="O324" s="130">
        <f t="shared" si="544"/>
        <v>170</v>
      </c>
      <c r="P324" s="130">
        <v>320</v>
      </c>
      <c r="Q324" s="130">
        <v>310</v>
      </c>
      <c r="R324" s="119">
        <v>1.1000000000000001</v>
      </c>
      <c r="S324" s="136">
        <f t="shared" si="545"/>
        <v>250</v>
      </c>
      <c r="T324" s="136">
        <f t="shared" si="546"/>
        <v>220</v>
      </c>
      <c r="U324" s="136">
        <f t="shared" si="547"/>
        <v>200</v>
      </c>
      <c r="V324" s="136">
        <f t="shared" si="548"/>
        <v>180</v>
      </c>
      <c r="W324" s="132">
        <f t="shared" si="446"/>
        <v>830</v>
      </c>
      <c r="X324" s="132">
        <f t="shared" si="447"/>
        <v>550</v>
      </c>
      <c r="Y324" s="132">
        <f t="shared" si="448"/>
        <v>440</v>
      </c>
      <c r="Z324" s="132">
        <f t="shared" si="449"/>
        <v>320</v>
      </c>
      <c r="AA324" s="133">
        <f>'ĐẤT PNN'!U324</f>
        <v>1</v>
      </c>
      <c r="AB324" s="137">
        <f t="shared" si="549"/>
        <v>230</v>
      </c>
      <c r="AC324" s="137">
        <f t="shared" si="550"/>
        <v>210</v>
      </c>
      <c r="AD324" s="137">
        <f t="shared" si="551"/>
        <v>190</v>
      </c>
      <c r="AE324" s="137">
        <f t="shared" si="552"/>
        <v>170</v>
      </c>
      <c r="AF324" s="132">
        <f t="shared" si="450"/>
        <v>770</v>
      </c>
      <c r="AG324" s="132">
        <f t="shared" si="451"/>
        <v>530</v>
      </c>
      <c r="AH324" s="132">
        <f t="shared" si="452"/>
        <v>420</v>
      </c>
      <c r="AI324" s="132">
        <f t="shared" si="453"/>
        <v>310</v>
      </c>
      <c r="AJ324" s="135">
        <f>'ĐẤT PNN'!I324-'ĐẤT NN'!P324</f>
        <v>880</v>
      </c>
    </row>
    <row r="325" spans="1:36" ht="96" customHeight="1" x14ac:dyDescent="0.25">
      <c r="A325" s="128">
        <f>'ĐẤT PNN'!A325</f>
        <v>320</v>
      </c>
      <c r="B325" s="128" t="str">
        <f>'ĐẤT PNN'!B325</f>
        <v>VT2*0,8</v>
      </c>
      <c r="C325" s="32" t="str">
        <f t="shared" si="542"/>
        <v>TB15DT_D3</v>
      </c>
      <c r="D325" s="51" t="s">
        <v>354</v>
      </c>
      <c r="E325" s="51" t="s">
        <v>265</v>
      </c>
      <c r="F325" s="51" t="s">
        <v>355</v>
      </c>
      <c r="G325" s="51" t="s">
        <v>353</v>
      </c>
      <c r="H325" s="128" t="str">
        <f t="shared" si="445"/>
        <v>Xã Trảng BomTTTBVị trí 1250</v>
      </c>
      <c r="I325" s="128"/>
      <c r="J325" s="128"/>
      <c r="K325" s="187" t="str">
        <f>'ĐẤT PNN'!D325</f>
        <v>Các tuyến đường giao thông không đấu nối trực tiếp và thông ra Đường Hùng Vương đoạn từ Đường Ngô Quyền đến Đường D6 có hiện trạng là đường nhựa, bê tông xi măng:
- Có bề rộng ≥5m, cách đường giao thông ≤600m.
- Có bề rộng từ ≥3m đến &lt;5m, cách đường giao thông ≤400m.</v>
      </c>
      <c r="L325" s="187"/>
      <c r="M325" s="187"/>
      <c r="N325" s="130">
        <f t="shared" si="543"/>
        <v>220</v>
      </c>
      <c r="O325" s="130">
        <f t="shared" si="544"/>
        <v>210</v>
      </c>
      <c r="P325" s="130">
        <v>550</v>
      </c>
      <c r="Q325" s="130">
        <v>530</v>
      </c>
      <c r="R325" s="119">
        <v>1.1000000000000001</v>
      </c>
      <c r="S325" s="136">
        <f t="shared" si="545"/>
        <v>250</v>
      </c>
      <c r="T325" s="136">
        <f t="shared" si="546"/>
        <v>220</v>
      </c>
      <c r="U325" s="136">
        <f t="shared" si="547"/>
        <v>200</v>
      </c>
      <c r="V325" s="136">
        <f t="shared" si="548"/>
        <v>180</v>
      </c>
      <c r="W325" s="132">
        <f t="shared" si="446"/>
        <v>830</v>
      </c>
      <c r="X325" s="132">
        <f t="shared" si="447"/>
        <v>550</v>
      </c>
      <c r="Y325" s="132">
        <f t="shared" si="448"/>
        <v>440</v>
      </c>
      <c r="Z325" s="132">
        <f t="shared" si="449"/>
        <v>320</v>
      </c>
      <c r="AA325" s="133">
        <f>'ĐẤT PNN'!U325</f>
        <v>1</v>
      </c>
      <c r="AB325" s="137">
        <f t="shared" si="549"/>
        <v>230</v>
      </c>
      <c r="AC325" s="137">
        <f t="shared" si="550"/>
        <v>210</v>
      </c>
      <c r="AD325" s="137">
        <f t="shared" si="551"/>
        <v>190</v>
      </c>
      <c r="AE325" s="137">
        <f t="shared" si="552"/>
        <v>170</v>
      </c>
      <c r="AF325" s="132">
        <f t="shared" si="450"/>
        <v>770</v>
      </c>
      <c r="AG325" s="132">
        <f t="shared" si="451"/>
        <v>530</v>
      </c>
      <c r="AH325" s="132">
        <f t="shared" si="452"/>
        <v>420</v>
      </c>
      <c r="AI325" s="132">
        <f t="shared" si="453"/>
        <v>310</v>
      </c>
      <c r="AJ325" s="135">
        <f>'ĐẤT PNN'!I325-'ĐẤT NN'!P325</f>
        <v>1950</v>
      </c>
    </row>
    <row r="326" spans="1:36" ht="96" customHeight="1" x14ac:dyDescent="0.25">
      <c r="A326" s="128">
        <f>'ĐẤT PNN'!A326</f>
        <v>321</v>
      </c>
      <c r="B326" s="128" t="str">
        <f>'ĐẤT PNN'!B326</f>
        <v>VT3*0,8</v>
      </c>
      <c r="C326" s="32" t="str">
        <f t="shared" si="542"/>
        <v>TB15DT_D3</v>
      </c>
      <c r="D326" s="51" t="s">
        <v>356</v>
      </c>
      <c r="E326" s="51" t="s">
        <v>265</v>
      </c>
      <c r="F326" s="51" t="s">
        <v>357</v>
      </c>
      <c r="G326" s="51" t="s">
        <v>353</v>
      </c>
      <c r="H326" s="128" t="str">
        <f t="shared" si="445"/>
        <v>Xã Trảng BomTTTBVị trí 1250</v>
      </c>
      <c r="I326" s="128"/>
      <c r="J326" s="128"/>
      <c r="K326" s="187" t="str">
        <f>'ĐẤT PNN'!D326</f>
        <v>Các tuyến đường giao thông không đấu nối trực tiếp và thông ra Đường Hùng Vương đoạn từ Đường Ngô Quyền đến Đường D6 có hiện trạng là đường nhựa, bê tông xi măng:
- Có bề rộng ≥5m, cách đường giao thông &gt;600m.
- Có bề rộng từ ≥3m đến &lt;5m, cách đường giao thông từ &gt;400m đến ≤600m.
- Có bề rộng &lt;3m, cách đường giao thông ≤200m.</v>
      </c>
      <c r="L326" s="187"/>
      <c r="M326" s="187"/>
      <c r="N326" s="130">
        <f t="shared" si="543"/>
        <v>200</v>
      </c>
      <c r="O326" s="130">
        <f t="shared" si="544"/>
        <v>190</v>
      </c>
      <c r="P326" s="130">
        <v>440</v>
      </c>
      <c r="Q326" s="130">
        <v>420</v>
      </c>
      <c r="R326" s="119">
        <v>1.1000000000000001</v>
      </c>
      <c r="S326" s="136">
        <f t="shared" si="545"/>
        <v>250</v>
      </c>
      <c r="T326" s="136">
        <f t="shared" si="546"/>
        <v>220</v>
      </c>
      <c r="U326" s="136">
        <f t="shared" si="547"/>
        <v>200</v>
      </c>
      <c r="V326" s="136">
        <f t="shared" si="548"/>
        <v>180</v>
      </c>
      <c r="W326" s="132">
        <f t="shared" si="446"/>
        <v>830</v>
      </c>
      <c r="X326" s="132">
        <f t="shared" si="447"/>
        <v>550</v>
      </c>
      <c r="Y326" s="132">
        <f t="shared" si="448"/>
        <v>440</v>
      </c>
      <c r="Z326" s="132">
        <f t="shared" si="449"/>
        <v>320</v>
      </c>
      <c r="AA326" s="133">
        <f>'ĐẤT PNN'!U326</f>
        <v>1</v>
      </c>
      <c r="AB326" s="137">
        <f t="shared" si="549"/>
        <v>230</v>
      </c>
      <c r="AC326" s="137">
        <f t="shared" si="550"/>
        <v>210</v>
      </c>
      <c r="AD326" s="137">
        <f t="shared" si="551"/>
        <v>190</v>
      </c>
      <c r="AE326" s="137">
        <f t="shared" si="552"/>
        <v>170</v>
      </c>
      <c r="AF326" s="132">
        <f t="shared" si="450"/>
        <v>770</v>
      </c>
      <c r="AG326" s="132">
        <f t="shared" si="451"/>
        <v>530</v>
      </c>
      <c r="AH326" s="132">
        <f t="shared" si="452"/>
        <v>420</v>
      </c>
      <c r="AI326" s="132">
        <f t="shared" si="453"/>
        <v>310</v>
      </c>
      <c r="AJ326" s="135">
        <f>'ĐẤT PNN'!I326-'ĐẤT NN'!P326</f>
        <v>1260</v>
      </c>
    </row>
    <row r="327" spans="1:36" ht="96" customHeight="1" x14ac:dyDescent="0.25">
      <c r="A327" s="128">
        <f>'ĐẤT PNN'!A327</f>
        <v>322</v>
      </c>
      <c r="B327" s="128" t="str">
        <f>'ĐẤT PNN'!B327</f>
        <v>VT4*0,8</v>
      </c>
      <c r="C327" s="32" t="str">
        <f t="shared" si="542"/>
        <v>TB15DT_D3</v>
      </c>
      <c r="D327" s="51" t="s">
        <v>358</v>
      </c>
      <c r="E327" s="51" t="s">
        <v>265</v>
      </c>
      <c r="F327" s="51" t="s">
        <v>359</v>
      </c>
      <c r="G327" s="51" t="s">
        <v>353</v>
      </c>
      <c r="H327" s="128" t="str">
        <f t="shared" ref="H327:H390" si="553">E327&amp;G327&amp;D$6&amp;$N$6</f>
        <v>Xã Trảng BomTTTBVị trí 1250</v>
      </c>
      <c r="I327" s="128"/>
      <c r="J327" s="128"/>
      <c r="K327" s="187" t="str">
        <f>'ĐẤT PNN'!D327</f>
        <v>Các tuyến đường giao thông không đấu nối trực tiếp và thông ra Đường Hùng Vương đoạn từ Đường Ngô Quyền đến Đường D6 có hiện trạng là đường nhựa, bê tông xi măng:
- Có bề rộng từ ≥3m đến &lt;5m, cách đường giao thông &gt;600m.
- Có bề rộng &lt;3m, cách đường giao thông &gt;200m.</v>
      </c>
      <c r="L327" s="187"/>
      <c r="M327" s="187"/>
      <c r="N327" s="130">
        <f t="shared" si="543"/>
        <v>180</v>
      </c>
      <c r="O327" s="130">
        <f t="shared" si="544"/>
        <v>170</v>
      </c>
      <c r="P327" s="130">
        <v>320</v>
      </c>
      <c r="Q327" s="130">
        <v>310</v>
      </c>
      <c r="R327" s="119">
        <v>1.1000000000000001</v>
      </c>
      <c r="S327" s="136">
        <f t="shared" si="545"/>
        <v>250</v>
      </c>
      <c r="T327" s="136">
        <f t="shared" si="546"/>
        <v>220</v>
      </c>
      <c r="U327" s="136">
        <f t="shared" si="547"/>
        <v>200</v>
      </c>
      <c r="V327" s="136">
        <f t="shared" si="548"/>
        <v>180</v>
      </c>
      <c r="W327" s="132">
        <f t="shared" ref="W327:W390" si="554">ROUND(S327*10/3,-1)</f>
        <v>830</v>
      </c>
      <c r="X327" s="132">
        <f t="shared" ref="X327:X390" si="555">ROUND(T327*2.5,-1)</f>
        <v>550</v>
      </c>
      <c r="Y327" s="132">
        <f t="shared" ref="Y327:Y390" si="556">ROUND(U327*2.2,-1)</f>
        <v>440</v>
      </c>
      <c r="Z327" s="132">
        <f t="shared" ref="Z327:Z390" si="557">ROUND(V327*1.8,-1)</f>
        <v>320</v>
      </c>
      <c r="AA327" s="133">
        <f>'ĐẤT PNN'!U327</f>
        <v>1</v>
      </c>
      <c r="AB327" s="137">
        <f t="shared" si="549"/>
        <v>230</v>
      </c>
      <c r="AC327" s="137">
        <f t="shared" si="550"/>
        <v>210</v>
      </c>
      <c r="AD327" s="137">
        <f t="shared" si="551"/>
        <v>190</v>
      </c>
      <c r="AE327" s="137">
        <f t="shared" si="552"/>
        <v>170</v>
      </c>
      <c r="AF327" s="132">
        <f t="shared" ref="AF327:AF390" si="558">ROUND(AB327*10/3,-1)</f>
        <v>770</v>
      </c>
      <c r="AG327" s="132">
        <f t="shared" ref="AG327:AG390" si="559">ROUND(AC327*2.5,-1)</f>
        <v>530</v>
      </c>
      <c r="AH327" s="132">
        <f t="shared" ref="AH327:AH390" si="560">ROUND(AD327*2.2,-1)</f>
        <v>420</v>
      </c>
      <c r="AI327" s="132">
        <f t="shared" ref="AI327:AI390" si="561">ROUND(AE327*1.8,-1)</f>
        <v>310</v>
      </c>
      <c r="AJ327" s="135">
        <f>'ĐẤT PNN'!I327-'ĐẤT NN'!P327</f>
        <v>780</v>
      </c>
    </row>
    <row r="328" spans="1:36" ht="60" customHeight="1" x14ac:dyDescent="0.25">
      <c r="A328" s="128">
        <f>'ĐẤT PNN'!A328</f>
        <v>323</v>
      </c>
      <c r="B328" s="128" t="str">
        <f>'ĐẤT PNN'!B328</f>
        <v>TB31DT</v>
      </c>
      <c r="C328" s="32" t="str">
        <f>$B$328</f>
        <v>TB31DT</v>
      </c>
      <c r="D328" s="51" t="s">
        <v>351</v>
      </c>
      <c r="E328" s="51" t="s">
        <v>265</v>
      </c>
      <c r="F328" s="51" t="s">
        <v>352</v>
      </c>
      <c r="G328" s="51" t="s">
        <v>353</v>
      </c>
      <c r="H328" s="128" t="str">
        <f t="shared" si="553"/>
        <v>Xã Trảng BomTTTBVị trí 1250</v>
      </c>
      <c r="I328" s="118" t="s">
        <v>341</v>
      </c>
      <c r="J328" s="118" t="s">
        <v>342</v>
      </c>
      <c r="K328" s="129" t="str">
        <f>'ĐẤT PNN'!D328</f>
        <v>Đường Nguyễn Huệ (đoạn từ Đường Đinh Tiên Hoàng đến Đường Ngô Quyền và đoạn từ Đường Nguyễn Hoàng đến Đường Nguyễn Tri Phương)</v>
      </c>
      <c r="L328" s="129"/>
      <c r="M328" s="129"/>
      <c r="N328" s="130">
        <f>S328</f>
        <v>250</v>
      </c>
      <c r="O328" s="130">
        <f>AB328</f>
        <v>230</v>
      </c>
      <c r="P328" s="130">
        <v>780</v>
      </c>
      <c r="Q328" s="130">
        <v>710</v>
      </c>
      <c r="R328" s="119">
        <v>1.1000000000000001</v>
      </c>
      <c r="S328" s="131">
        <v>250</v>
      </c>
      <c r="T328" s="131">
        <v>220</v>
      </c>
      <c r="U328" s="131">
        <v>200</v>
      </c>
      <c r="V328" s="131">
        <v>180</v>
      </c>
      <c r="W328" s="132">
        <f>ROUND(S328*3.1,-1)</f>
        <v>780</v>
      </c>
      <c r="X328" s="132">
        <f>ROUND(T328*2.2,-1)</f>
        <v>480</v>
      </c>
      <c r="Y328" s="132">
        <f>ROUND(U328*2,-1)</f>
        <v>400</v>
      </c>
      <c r="Z328" s="132">
        <f>ROUND(V328*1.7,-1)</f>
        <v>310</v>
      </c>
      <c r="AA328" s="133">
        <f>'ĐẤT PNN'!U328</f>
        <v>1</v>
      </c>
      <c r="AB328" s="134">
        <v>230</v>
      </c>
      <c r="AC328" s="134">
        <v>210</v>
      </c>
      <c r="AD328" s="134">
        <v>190</v>
      </c>
      <c r="AE328" s="134">
        <v>170</v>
      </c>
      <c r="AF328" s="132">
        <f>ROUND(AB328*3.1,-1)</f>
        <v>710</v>
      </c>
      <c r="AG328" s="132">
        <f>ROUND(AC328*2.2,-1)</f>
        <v>460</v>
      </c>
      <c r="AH328" s="132">
        <f>ROUND(AD328*2,-1)</f>
        <v>380</v>
      </c>
      <c r="AI328" s="132">
        <f>ROUND(AE328*1.7,-1)</f>
        <v>290</v>
      </c>
      <c r="AJ328" s="135">
        <f>'ĐẤT PNN'!I328-'ĐẤT NN'!P328</f>
        <v>5920</v>
      </c>
    </row>
    <row r="329" spans="1:36" ht="96" customHeight="1" x14ac:dyDescent="0.25">
      <c r="A329" s="128">
        <f>'ĐẤT PNN'!A329</f>
        <v>324</v>
      </c>
      <c r="B329" s="128" t="str">
        <f>'ĐẤT PNN'!B329</f>
        <v>VT2</v>
      </c>
      <c r="C329" s="32" t="str">
        <f t="shared" ref="C329:C334" si="562">$B$328</f>
        <v>TB31DT</v>
      </c>
      <c r="D329" s="51" t="s">
        <v>354</v>
      </c>
      <c r="E329" s="51" t="s">
        <v>265</v>
      </c>
      <c r="F329" s="51" t="s">
        <v>355</v>
      </c>
      <c r="G329" s="51" t="s">
        <v>353</v>
      </c>
      <c r="H329" s="128" t="str">
        <f t="shared" si="553"/>
        <v>Xã Trảng BomTTTBVị trí 1250</v>
      </c>
      <c r="I329" s="128"/>
      <c r="J329" s="128"/>
      <c r="K329" s="187" t="str">
        <f>'ĐẤT PNN'!D329</f>
        <v>Các tuyến đường giao thông đấu nối trực tiếp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≤600m.
- Có bề rộng từ ≥3m đến &lt;5m, cách đường giao thông ≤400m.</v>
      </c>
      <c r="L329" s="187"/>
      <c r="M329" s="187"/>
      <c r="N329" s="130">
        <f t="shared" ref="N329:N334" si="563">IF(B329="VT2",T329,IF(B329="VT3",U329,IF(B329="VT2*0,8",T329,IF(B329="VT3*0,8",U329,V329))))</f>
        <v>220</v>
      </c>
      <c r="O329" s="130">
        <f t="shared" ref="O329:O334" si="564">IF(B329="VT2",AC329,IF(B329="VT3",AD329,IF(B329="VT2*0,8",AC329,IF(B329="VT3*0,8",AD329,AE329))))</f>
        <v>210</v>
      </c>
      <c r="P329" s="130">
        <v>550</v>
      </c>
      <c r="Q329" s="130">
        <v>530</v>
      </c>
      <c r="R329" s="119">
        <v>1.1000000000000001</v>
      </c>
      <c r="S329" s="136">
        <f t="shared" ref="S329:S334" si="565">S328</f>
        <v>250</v>
      </c>
      <c r="T329" s="136">
        <f t="shared" ref="T329:T334" si="566">T328</f>
        <v>220</v>
      </c>
      <c r="U329" s="136">
        <f t="shared" ref="U329:U334" si="567">U328</f>
        <v>200</v>
      </c>
      <c r="V329" s="136">
        <f t="shared" ref="V329:V334" si="568">V328</f>
        <v>180</v>
      </c>
      <c r="W329" s="132">
        <f t="shared" si="554"/>
        <v>830</v>
      </c>
      <c r="X329" s="132">
        <f t="shared" si="555"/>
        <v>550</v>
      </c>
      <c r="Y329" s="132">
        <f t="shared" si="556"/>
        <v>440</v>
      </c>
      <c r="Z329" s="132">
        <f t="shared" si="557"/>
        <v>320</v>
      </c>
      <c r="AA329" s="133">
        <f>'ĐẤT PNN'!U329</f>
        <v>1</v>
      </c>
      <c r="AB329" s="137">
        <f t="shared" ref="AB329:AB334" si="569">AB328</f>
        <v>230</v>
      </c>
      <c r="AC329" s="137">
        <f t="shared" ref="AC329:AC334" si="570">AC328</f>
        <v>210</v>
      </c>
      <c r="AD329" s="137">
        <f t="shared" ref="AD329:AD334" si="571">AD328</f>
        <v>190</v>
      </c>
      <c r="AE329" s="137">
        <f t="shared" ref="AE329:AE334" si="572">AE328</f>
        <v>170</v>
      </c>
      <c r="AF329" s="132">
        <f t="shared" si="558"/>
        <v>770</v>
      </c>
      <c r="AG329" s="132">
        <f t="shared" si="559"/>
        <v>530</v>
      </c>
      <c r="AH329" s="132">
        <f t="shared" si="560"/>
        <v>420</v>
      </c>
      <c r="AI329" s="132">
        <f t="shared" si="561"/>
        <v>310</v>
      </c>
      <c r="AJ329" s="135">
        <f>'ĐẤT PNN'!I329-'ĐẤT NN'!P329</f>
        <v>2950</v>
      </c>
    </row>
    <row r="330" spans="1:36" ht="96" customHeight="1" x14ac:dyDescent="0.25">
      <c r="A330" s="128">
        <f>'ĐẤT PNN'!A330</f>
        <v>325</v>
      </c>
      <c r="B330" s="128" t="str">
        <f>'ĐẤT PNN'!B330</f>
        <v>VT3</v>
      </c>
      <c r="C330" s="32" t="str">
        <f t="shared" si="562"/>
        <v>TB31DT</v>
      </c>
      <c r="D330" s="51" t="s">
        <v>356</v>
      </c>
      <c r="E330" s="51" t="s">
        <v>265</v>
      </c>
      <c r="F330" s="51" t="s">
        <v>357</v>
      </c>
      <c r="G330" s="51" t="s">
        <v>353</v>
      </c>
      <c r="H330" s="128" t="str">
        <f t="shared" si="553"/>
        <v>Xã Trảng BomTTTBVị trí 1250</v>
      </c>
      <c r="I330" s="128"/>
      <c r="J330" s="128"/>
      <c r="K330" s="187" t="str">
        <f>'ĐẤT PNN'!D330</f>
        <v>Các tuyến đường giao thông đấu nối trực tiếp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L330" s="187"/>
      <c r="M330" s="187"/>
      <c r="N330" s="130">
        <f t="shared" si="563"/>
        <v>200</v>
      </c>
      <c r="O330" s="130">
        <f t="shared" si="564"/>
        <v>190</v>
      </c>
      <c r="P330" s="130">
        <v>440</v>
      </c>
      <c r="Q330" s="130">
        <v>420</v>
      </c>
      <c r="R330" s="119">
        <v>1.1000000000000001</v>
      </c>
      <c r="S330" s="136">
        <f t="shared" si="565"/>
        <v>250</v>
      </c>
      <c r="T330" s="136">
        <f t="shared" si="566"/>
        <v>220</v>
      </c>
      <c r="U330" s="136">
        <f t="shared" si="567"/>
        <v>200</v>
      </c>
      <c r="V330" s="136">
        <f t="shared" si="568"/>
        <v>180</v>
      </c>
      <c r="W330" s="132">
        <f t="shared" si="554"/>
        <v>830</v>
      </c>
      <c r="X330" s="132">
        <f t="shared" si="555"/>
        <v>550</v>
      </c>
      <c r="Y330" s="132">
        <f t="shared" si="556"/>
        <v>440</v>
      </c>
      <c r="Z330" s="132">
        <f t="shared" si="557"/>
        <v>320</v>
      </c>
      <c r="AA330" s="133">
        <f>'ĐẤT PNN'!U330</f>
        <v>1</v>
      </c>
      <c r="AB330" s="137">
        <f t="shared" si="569"/>
        <v>230</v>
      </c>
      <c r="AC330" s="137">
        <f t="shared" si="570"/>
        <v>210</v>
      </c>
      <c r="AD330" s="137">
        <f t="shared" si="571"/>
        <v>190</v>
      </c>
      <c r="AE330" s="137">
        <f t="shared" si="572"/>
        <v>170</v>
      </c>
      <c r="AF330" s="132">
        <f t="shared" si="558"/>
        <v>770</v>
      </c>
      <c r="AG330" s="132">
        <f t="shared" si="559"/>
        <v>530</v>
      </c>
      <c r="AH330" s="132">
        <f t="shared" si="560"/>
        <v>420</v>
      </c>
      <c r="AI330" s="132">
        <f t="shared" si="561"/>
        <v>310</v>
      </c>
      <c r="AJ330" s="135">
        <f>'ĐẤT PNN'!I330-'ĐẤT NN'!P330</f>
        <v>2060</v>
      </c>
    </row>
    <row r="331" spans="1:36" ht="96" customHeight="1" x14ac:dyDescent="0.25">
      <c r="A331" s="128">
        <f>'ĐẤT PNN'!A331</f>
        <v>326</v>
      </c>
      <c r="B331" s="128" t="str">
        <f>'ĐẤT PNN'!B331</f>
        <v>VT4</v>
      </c>
      <c r="C331" s="32" t="str">
        <f t="shared" si="562"/>
        <v>TB31DT</v>
      </c>
      <c r="D331" s="51" t="s">
        <v>358</v>
      </c>
      <c r="E331" s="51" t="s">
        <v>265</v>
      </c>
      <c r="F331" s="51" t="s">
        <v>359</v>
      </c>
      <c r="G331" s="51" t="s">
        <v>353</v>
      </c>
      <c r="H331" s="128" t="str">
        <f t="shared" si="553"/>
        <v>Xã Trảng BomTTTBVị trí 1250</v>
      </c>
      <c r="I331" s="128"/>
      <c r="J331" s="128"/>
      <c r="K331" s="187" t="str">
        <f>'ĐẤT PNN'!D331</f>
        <v>Các tuyến đường giao thông đấu nối trực tiếp ra Đường Nguyễn Huệ (đoạn từ Đường Đinh Tiên Hoàng đến Đường Ngô Quyền và đoạn từ Đường Nguyễn Hoàng đến Đường Nguyễn Tri Phương) có hiện trạng là đường nhựa, bê tông xi măng:
- Có bề rộng từ ≥3m đến &lt;5m, cách đường giao thông &gt;600m.
- Có bề rộng &lt;3m, cách đường giao thông &gt;200m.</v>
      </c>
      <c r="L331" s="187"/>
      <c r="M331" s="187"/>
      <c r="N331" s="130">
        <f t="shared" si="563"/>
        <v>180</v>
      </c>
      <c r="O331" s="130">
        <f t="shared" si="564"/>
        <v>170</v>
      </c>
      <c r="P331" s="130">
        <v>320</v>
      </c>
      <c r="Q331" s="130">
        <v>310</v>
      </c>
      <c r="R331" s="119">
        <v>1.1000000000000001</v>
      </c>
      <c r="S331" s="136">
        <f t="shared" si="565"/>
        <v>250</v>
      </c>
      <c r="T331" s="136">
        <f t="shared" si="566"/>
        <v>220</v>
      </c>
      <c r="U331" s="136">
        <f t="shared" si="567"/>
        <v>200</v>
      </c>
      <c r="V331" s="136">
        <f t="shared" si="568"/>
        <v>180</v>
      </c>
      <c r="W331" s="132">
        <f t="shared" si="554"/>
        <v>830</v>
      </c>
      <c r="X331" s="132">
        <f t="shared" si="555"/>
        <v>550</v>
      </c>
      <c r="Y331" s="132">
        <f t="shared" si="556"/>
        <v>440</v>
      </c>
      <c r="Z331" s="132">
        <f t="shared" si="557"/>
        <v>320</v>
      </c>
      <c r="AA331" s="133">
        <f>'ĐẤT PNN'!U331</f>
        <v>1</v>
      </c>
      <c r="AB331" s="137">
        <f t="shared" si="569"/>
        <v>230</v>
      </c>
      <c r="AC331" s="137">
        <f t="shared" si="570"/>
        <v>210</v>
      </c>
      <c r="AD331" s="137">
        <f t="shared" si="571"/>
        <v>190</v>
      </c>
      <c r="AE331" s="137">
        <f t="shared" si="572"/>
        <v>170</v>
      </c>
      <c r="AF331" s="132">
        <f t="shared" si="558"/>
        <v>770</v>
      </c>
      <c r="AG331" s="132">
        <f t="shared" si="559"/>
        <v>530</v>
      </c>
      <c r="AH331" s="132">
        <f t="shared" si="560"/>
        <v>420</v>
      </c>
      <c r="AI331" s="132">
        <f t="shared" si="561"/>
        <v>310</v>
      </c>
      <c r="AJ331" s="135">
        <f>'ĐẤT PNN'!I331-'ĐẤT NN'!P331</f>
        <v>1080</v>
      </c>
    </row>
    <row r="332" spans="1:36" ht="96" customHeight="1" x14ac:dyDescent="0.25">
      <c r="A332" s="128">
        <f>'ĐẤT PNN'!A332</f>
        <v>327</v>
      </c>
      <c r="B332" s="128" t="str">
        <f>'ĐẤT PNN'!B332</f>
        <v>VT2*0,8</v>
      </c>
      <c r="C332" s="32" t="str">
        <f t="shared" si="562"/>
        <v>TB31DT</v>
      </c>
      <c r="D332" s="51" t="s">
        <v>354</v>
      </c>
      <c r="E332" s="51" t="s">
        <v>265</v>
      </c>
      <c r="F332" s="51" t="s">
        <v>355</v>
      </c>
      <c r="G332" s="51" t="s">
        <v>353</v>
      </c>
      <c r="H332" s="128" t="str">
        <f t="shared" si="553"/>
        <v>Xã Trảng BomTTTBVị trí 1250</v>
      </c>
      <c r="I332" s="128"/>
      <c r="J332" s="128"/>
      <c r="K332" s="187" t="str">
        <f>'ĐẤT PNN'!D332</f>
        <v>Các tuyến đường giao thông không đấu nối trực tiếp và thông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≤600m.
- Có bề rộng từ ≥3m đến &lt;5m, cách đường giao thông ≤400m.</v>
      </c>
      <c r="L332" s="187"/>
      <c r="M332" s="187"/>
      <c r="N332" s="130">
        <f t="shared" si="563"/>
        <v>220</v>
      </c>
      <c r="O332" s="130">
        <f t="shared" si="564"/>
        <v>210</v>
      </c>
      <c r="P332" s="130">
        <v>550</v>
      </c>
      <c r="Q332" s="130">
        <v>530</v>
      </c>
      <c r="R332" s="119">
        <v>1.1000000000000001</v>
      </c>
      <c r="S332" s="136">
        <f t="shared" si="565"/>
        <v>250</v>
      </c>
      <c r="T332" s="136">
        <f t="shared" si="566"/>
        <v>220</v>
      </c>
      <c r="U332" s="136">
        <f t="shared" si="567"/>
        <v>200</v>
      </c>
      <c r="V332" s="136">
        <f t="shared" si="568"/>
        <v>180</v>
      </c>
      <c r="W332" s="132">
        <f t="shared" si="554"/>
        <v>830</v>
      </c>
      <c r="X332" s="132">
        <f t="shared" si="555"/>
        <v>550</v>
      </c>
      <c r="Y332" s="132">
        <f t="shared" si="556"/>
        <v>440</v>
      </c>
      <c r="Z332" s="132">
        <f t="shared" si="557"/>
        <v>320</v>
      </c>
      <c r="AA332" s="133">
        <f>'ĐẤT PNN'!U332</f>
        <v>1</v>
      </c>
      <c r="AB332" s="137">
        <f t="shared" si="569"/>
        <v>230</v>
      </c>
      <c r="AC332" s="137">
        <f t="shared" si="570"/>
        <v>210</v>
      </c>
      <c r="AD332" s="137">
        <f t="shared" si="571"/>
        <v>190</v>
      </c>
      <c r="AE332" s="137">
        <f t="shared" si="572"/>
        <v>170</v>
      </c>
      <c r="AF332" s="132">
        <f t="shared" si="558"/>
        <v>770</v>
      </c>
      <c r="AG332" s="132">
        <f t="shared" si="559"/>
        <v>530</v>
      </c>
      <c r="AH332" s="132">
        <f t="shared" si="560"/>
        <v>420</v>
      </c>
      <c r="AI332" s="132">
        <f t="shared" si="561"/>
        <v>310</v>
      </c>
      <c r="AJ332" s="135">
        <f>'ĐẤT PNN'!I332-'ĐẤT NN'!P332</f>
        <v>2650</v>
      </c>
    </row>
    <row r="333" spans="1:36" ht="96" customHeight="1" x14ac:dyDescent="0.25">
      <c r="A333" s="128">
        <f>'ĐẤT PNN'!A333</f>
        <v>328</v>
      </c>
      <c r="B333" s="128" t="str">
        <f>'ĐẤT PNN'!B333</f>
        <v>VT3*0,8</v>
      </c>
      <c r="C333" s="32" t="str">
        <f t="shared" si="562"/>
        <v>TB31DT</v>
      </c>
      <c r="D333" s="51" t="s">
        <v>356</v>
      </c>
      <c r="E333" s="51" t="s">
        <v>265</v>
      </c>
      <c r="F333" s="51" t="s">
        <v>357</v>
      </c>
      <c r="G333" s="51" t="s">
        <v>353</v>
      </c>
      <c r="H333" s="128" t="str">
        <f t="shared" si="553"/>
        <v>Xã Trảng BomTTTBVị trí 1250</v>
      </c>
      <c r="I333" s="128"/>
      <c r="J333" s="128"/>
      <c r="K333" s="187" t="str">
        <f>'ĐẤT PNN'!D333</f>
        <v>Các tuyến đường giao thông không đấu nối trực tiếp và thông ra Đường Nguyễn Huệ (đoạn từ Đường Đinh Tiên Hoàng đến Đường Ngô Quyền và đoạn từ Đường Nguyễn Hoàng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L333" s="187"/>
      <c r="M333" s="187"/>
      <c r="N333" s="130">
        <f t="shared" si="563"/>
        <v>200</v>
      </c>
      <c r="O333" s="130">
        <f t="shared" si="564"/>
        <v>190</v>
      </c>
      <c r="P333" s="130">
        <v>440</v>
      </c>
      <c r="Q333" s="130">
        <v>420</v>
      </c>
      <c r="R333" s="119">
        <v>1.1000000000000001</v>
      </c>
      <c r="S333" s="136">
        <f t="shared" si="565"/>
        <v>250</v>
      </c>
      <c r="T333" s="136">
        <f t="shared" si="566"/>
        <v>220</v>
      </c>
      <c r="U333" s="136">
        <f t="shared" si="567"/>
        <v>200</v>
      </c>
      <c r="V333" s="136">
        <f t="shared" si="568"/>
        <v>180</v>
      </c>
      <c r="W333" s="132">
        <f t="shared" si="554"/>
        <v>830</v>
      </c>
      <c r="X333" s="132">
        <f t="shared" si="555"/>
        <v>550</v>
      </c>
      <c r="Y333" s="132">
        <f t="shared" si="556"/>
        <v>440</v>
      </c>
      <c r="Z333" s="132">
        <f t="shared" si="557"/>
        <v>320</v>
      </c>
      <c r="AA333" s="133">
        <f>'ĐẤT PNN'!U333</f>
        <v>1</v>
      </c>
      <c r="AB333" s="137">
        <f t="shared" si="569"/>
        <v>230</v>
      </c>
      <c r="AC333" s="137">
        <f t="shared" si="570"/>
        <v>210</v>
      </c>
      <c r="AD333" s="137">
        <f t="shared" si="571"/>
        <v>190</v>
      </c>
      <c r="AE333" s="137">
        <f t="shared" si="572"/>
        <v>170</v>
      </c>
      <c r="AF333" s="132">
        <f t="shared" si="558"/>
        <v>770</v>
      </c>
      <c r="AG333" s="132">
        <f t="shared" si="559"/>
        <v>530</v>
      </c>
      <c r="AH333" s="132">
        <f t="shared" si="560"/>
        <v>420</v>
      </c>
      <c r="AI333" s="132">
        <f t="shared" si="561"/>
        <v>310</v>
      </c>
      <c r="AJ333" s="135">
        <f>'ĐẤT PNN'!I333-'ĐẤT NN'!P333</f>
        <v>1860</v>
      </c>
    </row>
    <row r="334" spans="1:36" ht="96" customHeight="1" x14ac:dyDescent="0.25">
      <c r="A334" s="128">
        <f>'ĐẤT PNN'!A334</f>
        <v>329</v>
      </c>
      <c r="B334" s="128" t="str">
        <f>'ĐẤT PNN'!B334</f>
        <v>VT4*0,8</v>
      </c>
      <c r="C334" s="32" t="str">
        <f t="shared" si="562"/>
        <v>TB31DT</v>
      </c>
      <c r="D334" s="51" t="s">
        <v>358</v>
      </c>
      <c r="E334" s="51" t="s">
        <v>265</v>
      </c>
      <c r="F334" s="51" t="s">
        <v>359</v>
      </c>
      <c r="G334" s="51" t="s">
        <v>353</v>
      </c>
      <c r="H334" s="128" t="str">
        <f t="shared" si="553"/>
        <v>Xã Trảng BomTTTBVị trí 1250</v>
      </c>
      <c r="I334" s="128"/>
      <c r="J334" s="128"/>
      <c r="K334" s="187" t="str">
        <f>'ĐẤT PNN'!D334</f>
        <v>Các tuyến đường giao thông không đấu nối trực tiếp và thông ra Đường Nguyễn Huệ (đoạn từ Đường Đinh Tiên Hoàng đến Đường Ngô Quyền và đoạn từ Đường Nguyễn Hoàng đến Đường Nguyễn Tri Phương) có hiện trạng là đường nhựa, bê tông xi măng:
- Có bề rộng từ ≥3m đến &lt;5m, cách đường giao thông &gt;600m.
- Có bề rộng &lt;3m, cách đường giao thông &gt;200m.</v>
      </c>
      <c r="L334" s="187"/>
      <c r="M334" s="187"/>
      <c r="N334" s="130">
        <f t="shared" si="563"/>
        <v>180</v>
      </c>
      <c r="O334" s="130">
        <f t="shared" si="564"/>
        <v>170</v>
      </c>
      <c r="P334" s="130">
        <v>320</v>
      </c>
      <c r="Q334" s="130">
        <v>310</v>
      </c>
      <c r="R334" s="119">
        <v>1.1000000000000001</v>
      </c>
      <c r="S334" s="136">
        <f t="shared" si="565"/>
        <v>250</v>
      </c>
      <c r="T334" s="136">
        <f t="shared" si="566"/>
        <v>220</v>
      </c>
      <c r="U334" s="136">
        <f t="shared" si="567"/>
        <v>200</v>
      </c>
      <c r="V334" s="136">
        <f t="shared" si="568"/>
        <v>180</v>
      </c>
      <c r="W334" s="132">
        <f t="shared" si="554"/>
        <v>830</v>
      </c>
      <c r="X334" s="132">
        <f t="shared" si="555"/>
        <v>550</v>
      </c>
      <c r="Y334" s="132">
        <f t="shared" si="556"/>
        <v>440</v>
      </c>
      <c r="Z334" s="132">
        <f t="shared" si="557"/>
        <v>320</v>
      </c>
      <c r="AA334" s="133">
        <f>'ĐẤT PNN'!U334</f>
        <v>1</v>
      </c>
      <c r="AB334" s="137">
        <f t="shared" si="569"/>
        <v>230</v>
      </c>
      <c r="AC334" s="137">
        <f t="shared" si="570"/>
        <v>210</v>
      </c>
      <c r="AD334" s="137">
        <f t="shared" si="571"/>
        <v>190</v>
      </c>
      <c r="AE334" s="137">
        <f t="shared" si="572"/>
        <v>170</v>
      </c>
      <c r="AF334" s="132">
        <f t="shared" si="558"/>
        <v>770</v>
      </c>
      <c r="AG334" s="132">
        <f t="shared" si="559"/>
        <v>530</v>
      </c>
      <c r="AH334" s="132">
        <f t="shared" si="560"/>
        <v>420</v>
      </c>
      <c r="AI334" s="132">
        <f t="shared" si="561"/>
        <v>310</v>
      </c>
      <c r="AJ334" s="135">
        <f>'ĐẤT PNN'!I334-'ĐẤT NN'!P334</f>
        <v>980</v>
      </c>
    </row>
    <row r="335" spans="1:36" ht="47.25" x14ac:dyDescent="0.25">
      <c r="A335" s="128">
        <f>'ĐẤT PNN'!A335</f>
        <v>330</v>
      </c>
      <c r="B335" s="128" t="str">
        <f>'ĐẤT PNN'!B335</f>
        <v>TB66DT</v>
      </c>
      <c r="C335" s="32" t="str">
        <f>$B$335</f>
        <v>TB66DT</v>
      </c>
      <c r="D335" s="51" t="s">
        <v>351</v>
      </c>
      <c r="E335" s="51" t="s">
        <v>265</v>
      </c>
      <c r="F335" s="51" t="s">
        <v>352</v>
      </c>
      <c r="G335" s="51" t="s">
        <v>353</v>
      </c>
      <c r="H335" s="128" t="str">
        <f t="shared" si="553"/>
        <v>Xã Trảng BomTTTBVị trí 1250</v>
      </c>
      <c r="I335" s="118" t="s">
        <v>341</v>
      </c>
      <c r="J335" s="118" t="s">
        <v>342</v>
      </c>
      <c r="K335" s="129" t="str">
        <f>'ĐẤT PNN'!D335</f>
        <v>Đường tổ 8, ấp 2</v>
      </c>
      <c r="L335" s="129" t="str">
        <f>'ĐẤT PNN'!E335</f>
        <v>Đường Hùng Vương</v>
      </c>
      <c r="M335" s="129" t="str">
        <f>'ĐẤT PNN'!F335</f>
        <v>Đường Nguyễn Hoàng</v>
      </c>
      <c r="N335" s="130">
        <f>S335</f>
        <v>250</v>
      </c>
      <c r="O335" s="130">
        <f>AB335</f>
        <v>230</v>
      </c>
      <c r="P335" s="130">
        <v>780</v>
      </c>
      <c r="Q335" s="130">
        <v>710</v>
      </c>
      <c r="R335" s="119">
        <v>1.1299999999999999</v>
      </c>
      <c r="S335" s="131">
        <v>250</v>
      </c>
      <c r="T335" s="131">
        <v>220</v>
      </c>
      <c r="U335" s="131">
        <v>200</v>
      </c>
      <c r="V335" s="131">
        <v>180</v>
      </c>
      <c r="W335" s="132">
        <f>ROUND(S335*3.1,-1)</f>
        <v>780</v>
      </c>
      <c r="X335" s="132">
        <f>ROUND(T335*2.2,-1)</f>
        <v>480</v>
      </c>
      <c r="Y335" s="132">
        <f>ROUND(U335*2,-1)</f>
        <v>400</v>
      </c>
      <c r="Z335" s="132">
        <f>ROUND(V335*1.7,-1)</f>
        <v>310</v>
      </c>
      <c r="AA335" s="133">
        <f>'ĐẤT PNN'!U335</f>
        <v>2</v>
      </c>
      <c r="AB335" s="134">
        <v>230</v>
      </c>
      <c r="AC335" s="134">
        <v>210</v>
      </c>
      <c r="AD335" s="134">
        <v>190</v>
      </c>
      <c r="AE335" s="134">
        <v>170</v>
      </c>
      <c r="AF335" s="132">
        <f>ROUND(AB335*3.1,-1)</f>
        <v>710</v>
      </c>
      <c r="AG335" s="132">
        <f>ROUND(AC335*2.2,-1)</f>
        <v>460</v>
      </c>
      <c r="AH335" s="132">
        <f>ROUND(AD335*2,-1)</f>
        <v>380</v>
      </c>
      <c r="AI335" s="132">
        <f>ROUND(AE335*1.7,-1)</f>
        <v>290</v>
      </c>
      <c r="AJ335" s="135">
        <f>'ĐẤT PNN'!I335-'ĐẤT NN'!P335</f>
        <v>2620</v>
      </c>
    </row>
    <row r="336" spans="1:36" ht="96" customHeight="1" x14ac:dyDescent="0.25">
      <c r="A336" s="128">
        <f>'ĐẤT PNN'!A336</f>
        <v>331</v>
      </c>
      <c r="B336" s="128" t="str">
        <f>'ĐẤT PNN'!B336</f>
        <v>VT2</v>
      </c>
      <c r="C336" s="32" t="str">
        <f t="shared" ref="C336:C341" si="573">$B$335</f>
        <v>TB66DT</v>
      </c>
      <c r="D336" s="51" t="s">
        <v>354</v>
      </c>
      <c r="E336" s="51" t="s">
        <v>265</v>
      </c>
      <c r="F336" s="51" t="s">
        <v>355</v>
      </c>
      <c r="G336" s="51" t="s">
        <v>353</v>
      </c>
      <c r="H336" s="128" t="str">
        <f t="shared" si="553"/>
        <v>Xã Trảng BomTTTBVị trí 1250</v>
      </c>
      <c r="I336" s="128"/>
      <c r="J336" s="128"/>
      <c r="K336" s="187" t="str">
        <f>'ĐẤT PNN'!D336</f>
        <v>Các tuyến đường giao thông đấu nối trực tiếp ra Đường tổ 8, ấp 2 đoạn từ Đường Hùng Vương đến Đường Nguyễn Hoàng có hiện trạng là đường nhựa, bê tông xi măng:
- Có bề rộng ≥5m, cách đường giao thông ≤600m.
- Có bề rộng từ ≥3m đến &lt;5m, cách đường giao thông ≤400m.</v>
      </c>
      <c r="L336" s="187"/>
      <c r="M336" s="187"/>
      <c r="N336" s="130">
        <f t="shared" ref="N336:N341" si="574">IF(B336="VT2",T336,IF(B336="VT3",U336,IF(B336="VT2*0,8",T336,IF(B336="VT3*0,8",U336,V336))))</f>
        <v>220</v>
      </c>
      <c r="O336" s="130">
        <f t="shared" ref="O336:O341" si="575">IF(B336="VT2",AC336,IF(B336="VT3",AD336,IF(B336="VT2*0,8",AC336,IF(B336="VT3*0,8",AD336,AE336))))</f>
        <v>210</v>
      </c>
      <c r="P336" s="130">
        <v>550</v>
      </c>
      <c r="Q336" s="130">
        <v>530</v>
      </c>
      <c r="R336" s="119">
        <v>1.1299999999999999</v>
      </c>
      <c r="S336" s="136">
        <f t="shared" ref="S336:S341" si="576">S335</f>
        <v>250</v>
      </c>
      <c r="T336" s="136">
        <f t="shared" ref="T336:T341" si="577">T335</f>
        <v>220</v>
      </c>
      <c r="U336" s="136">
        <f t="shared" ref="U336:U341" si="578">U335</f>
        <v>200</v>
      </c>
      <c r="V336" s="136">
        <f t="shared" ref="V336:V341" si="579">V335</f>
        <v>180</v>
      </c>
      <c r="W336" s="132">
        <f t="shared" si="554"/>
        <v>830</v>
      </c>
      <c r="X336" s="132">
        <f t="shared" si="555"/>
        <v>550</v>
      </c>
      <c r="Y336" s="132">
        <f t="shared" si="556"/>
        <v>440</v>
      </c>
      <c r="Z336" s="132">
        <f t="shared" si="557"/>
        <v>320</v>
      </c>
      <c r="AA336" s="133">
        <f>'ĐẤT PNN'!U336</f>
        <v>2</v>
      </c>
      <c r="AB336" s="137">
        <f t="shared" ref="AB336:AB341" si="580">AB335</f>
        <v>230</v>
      </c>
      <c r="AC336" s="137">
        <f t="shared" ref="AC336:AC341" si="581">AC335</f>
        <v>210</v>
      </c>
      <c r="AD336" s="137">
        <f t="shared" ref="AD336:AD341" si="582">AD335</f>
        <v>190</v>
      </c>
      <c r="AE336" s="137">
        <f t="shared" ref="AE336:AE341" si="583">AE335</f>
        <v>170</v>
      </c>
      <c r="AF336" s="132">
        <f t="shared" si="558"/>
        <v>770</v>
      </c>
      <c r="AG336" s="132">
        <f t="shared" si="559"/>
        <v>530</v>
      </c>
      <c r="AH336" s="132">
        <f t="shared" si="560"/>
        <v>420</v>
      </c>
      <c r="AI336" s="132">
        <f t="shared" si="561"/>
        <v>310</v>
      </c>
      <c r="AJ336" s="135">
        <f>'ĐẤT PNN'!I336-'ĐẤT NN'!P336</f>
        <v>1450</v>
      </c>
    </row>
    <row r="337" spans="1:36" ht="96" customHeight="1" x14ac:dyDescent="0.25">
      <c r="A337" s="128">
        <f>'ĐẤT PNN'!A337</f>
        <v>332</v>
      </c>
      <c r="B337" s="128" t="str">
        <f>'ĐẤT PNN'!B337</f>
        <v>VT3</v>
      </c>
      <c r="C337" s="32" t="str">
        <f t="shared" si="573"/>
        <v>TB66DT</v>
      </c>
      <c r="D337" s="51" t="s">
        <v>356</v>
      </c>
      <c r="E337" s="51" t="s">
        <v>265</v>
      </c>
      <c r="F337" s="51" t="s">
        <v>357</v>
      </c>
      <c r="G337" s="51" t="s">
        <v>353</v>
      </c>
      <c r="H337" s="128" t="str">
        <f t="shared" si="553"/>
        <v>Xã Trảng BomTTTBVị trí 1250</v>
      </c>
      <c r="I337" s="128"/>
      <c r="J337" s="128"/>
      <c r="K337" s="187" t="str">
        <f>'ĐẤT PNN'!D337</f>
        <v>Các tuyến đường giao thông đấu nối trực tiếp ra Đường tổ 8, ấp 2 đoạn từ Đường Hùng Vương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L337" s="187"/>
      <c r="M337" s="187"/>
      <c r="N337" s="130">
        <f t="shared" si="574"/>
        <v>200</v>
      </c>
      <c r="O337" s="130">
        <f t="shared" si="575"/>
        <v>190</v>
      </c>
      <c r="P337" s="130">
        <v>440</v>
      </c>
      <c r="Q337" s="130">
        <v>420</v>
      </c>
      <c r="R337" s="119">
        <v>1.1299999999999999</v>
      </c>
      <c r="S337" s="136">
        <f t="shared" si="576"/>
        <v>250</v>
      </c>
      <c r="T337" s="136">
        <f t="shared" si="577"/>
        <v>220</v>
      </c>
      <c r="U337" s="136">
        <f t="shared" si="578"/>
        <v>200</v>
      </c>
      <c r="V337" s="136">
        <f t="shared" si="579"/>
        <v>180</v>
      </c>
      <c r="W337" s="132">
        <f t="shared" si="554"/>
        <v>830</v>
      </c>
      <c r="X337" s="132">
        <f t="shared" si="555"/>
        <v>550</v>
      </c>
      <c r="Y337" s="132">
        <f t="shared" si="556"/>
        <v>440</v>
      </c>
      <c r="Z337" s="132">
        <f t="shared" si="557"/>
        <v>320</v>
      </c>
      <c r="AA337" s="133">
        <f>'ĐẤT PNN'!U337</f>
        <v>2</v>
      </c>
      <c r="AB337" s="137">
        <f t="shared" si="580"/>
        <v>230</v>
      </c>
      <c r="AC337" s="137">
        <f t="shared" si="581"/>
        <v>210</v>
      </c>
      <c r="AD337" s="137">
        <f t="shared" si="582"/>
        <v>190</v>
      </c>
      <c r="AE337" s="137">
        <f t="shared" si="583"/>
        <v>170</v>
      </c>
      <c r="AF337" s="132">
        <f t="shared" si="558"/>
        <v>770</v>
      </c>
      <c r="AG337" s="132">
        <f t="shared" si="559"/>
        <v>530</v>
      </c>
      <c r="AH337" s="132">
        <f t="shared" si="560"/>
        <v>420</v>
      </c>
      <c r="AI337" s="132">
        <f t="shared" si="561"/>
        <v>310</v>
      </c>
      <c r="AJ337" s="135">
        <f>'ĐẤT PNN'!I337-'ĐẤT NN'!P337</f>
        <v>1060</v>
      </c>
    </row>
    <row r="338" spans="1:36" ht="96" customHeight="1" x14ac:dyDescent="0.25">
      <c r="A338" s="128">
        <f>'ĐẤT PNN'!A338</f>
        <v>333</v>
      </c>
      <c r="B338" s="128" t="str">
        <f>'ĐẤT PNN'!B338</f>
        <v>VT4</v>
      </c>
      <c r="C338" s="32" t="str">
        <f t="shared" si="573"/>
        <v>TB66DT</v>
      </c>
      <c r="D338" s="51" t="s">
        <v>358</v>
      </c>
      <c r="E338" s="51" t="s">
        <v>265</v>
      </c>
      <c r="F338" s="51" t="s">
        <v>359</v>
      </c>
      <c r="G338" s="51" t="s">
        <v>353</v>
      </c>
      <c r="H338" s="128" t="str">
        <f t="shared" si="553"/>
        <v>Xã Trảng BomTTTBVị trí 1250</v>
      </c>
      <c r="I338" s="128"/>
      <c r="J338" s="128"/>
      <c r="K338" s="187" t="str">
        <f>'ĐẤT PNN'!D338</f>
        <v>Các tuyến đường giao thông đấu nối trực tiếp ra Đường tổ 8, ấp 2 đoạn từ Đường Hùng Vương đến Đường Nguyễn Hoàng có hiện trạng là đường nhựa, bê tông xi măng:
- Có bề rộng từ ≥3m đến &lt;5m, cách đường giao thông &gt;600m.
- Có bề rộng &lt;3m, cách đường giao thông &gt;200m.</v>
      </c>
      <c r="L338" s="187"/>
      <c r="M338" s="187"/>
      <c r="N338" s="130">
        <f t="shared" si="574"/>
        <v>180</v>
      </c>
      <c r="O338" s="130">
        <f t="shared" si="575"/>
        <v>170</v>
      </c>
      <c r="P338" s="130">
        <v>320</v>
      </c>
      <c r="Q338" s="130">
        <v>310</v>
      </c>
      <c r="R338" s="119">
        <v>1.1299999999999999</v>
      </c>
      <c r="S338" s="136">
        <f t="shared" si="576"/>
        <v>250</v>
      </c>
      <c r="T338" s="136">
        <f t="shared" si="577"/>
        <v>220</v>
      </c>
      <c r="U338" s="136">
        <f t="shared" si="578"/>
        <v>200</v>
      </c>
      <c r="V338" s="136">
        <f t="shared" si="579"/>
        <v>180</v>
      </c>
      <c r="W338" s="132">
        <f t="shared" si="554"/>
        <v>830</v>
      </c>
      <c r="X338" s="132">
        <f t="shared" si="555"/>
        <v>550</v>
      </c>
      <c r="Y338" s="132">
        <f t="shared" si="556"/>
        <v>440</v>
      </c>
      <c r="Z338" s="132">
        <f t="shared" si="557"/>
        <v>320</v>
      </c>
      <c r="AA338" s="133">
        <f>'ĐẤT PNN'!U338</f>
        <v>2</v>
      </c>
      <c r="AB338" s="137">
        <f t="shared" si="580"/>
        <v>230</v>
      </c>
      <c r="AC338" s="137">
        <f t="shared" si="581"/>
        <v>210</v>
      </c>
      <c r="AD338" s="137">
        <f t="shared" si="582"/>
        <v>190</v>
      </c>
      <c r="AE338" s="137">
        <f t="shared" si="583"/>
        <v>170</v>
      </c>
      <c r="AF338" s="132">
        <f t="shared" si="558"/>
        <v>770</v>
      </c>
      <c r="AG338" s="132">
        <f t="shared" si="559"/>
        <v>530</v>
      </c>
      <c r="AH338" s="132">
        <f t="shared" si="560"/>
        <v>420</v>
      </c>
      <c r="AI338" s="132">
        <f t="shared" si="561"/>
        <v>310</v>
      </c>
      <c r="AJ338" s="135">
        <f>'ĐẤT PNN'!I338-'ĐẤT NN'!P338</f>
        <v>640</v>
      </c>
    </row>
    <row r="339" spans="1:36" ht="96" customHeight="1" x14ac:dyDescent="0.25">
      <c r="A339" s="128">
        <f>'ĐẤT PNN'!A339</f>
        <v>334</v>
      </c>
      <c r="B339" s="128" t="str">
        <f>'ĐẤT PNN'!B339</f>
        <v>VT2*0,8</v>
      </c>
      <c r="C339" s="32" t="str">
        <f t="shared" si="573"/>
        <v>TB66DT</v>
      </c>
      <c r="D339" s="51" t="s">
        <v>354</v>
      </c>
      <c r="E339" s="51" t="s">
        <v>265</v>
      </c>
      <c r="F339" s="51" t="s">
        <v>355</v>
      </c>
      <c r="G339" s="51" t="s">
        <v>353</v>
      </c>
      <c r="H339" s="128" t="str">
        <f t="shared" si="553"/>
        <v>Xã Trảng BomTTTBVị trí 1250</v>
      </c>
      <c r="I339" s="128"/>
      <c r="J339" s="128"/>
      <c r="K339" s="187" t="str">
        <f>'ĐẤT PNN'!D339</f>
        <v>Các tuyến đường giao thông không đấu nối trực tiếp và thông ra Đường tổ 8, ấp 2 đoạn từ Đường Hùng Vương đến Đường Nguyễn Hoàng có hiện trạng là đường nhựa, bê tông xi măng:
- Có bề rộng ≥5m, cách đường giao thông ≤600m.
- Có bề rộng từ ≥3m đến &lt;5m, cách đường giao thông ≤400m.</v>
      </c>
      <c r="L339" s="187"/>
      <c r="M339" s="187"/>
      <c r="N339" s="130">
        <f t="shared" si="574"/>
        <v>220</v>
      </c>
      <c r="O339" s="130">
        <f t="shared" si="575"/>
        <v>210</v>
      </c>
      <c r="P339" s="130">
        <v>550</v>
      </c>
      <c r="Q339" s="130">
        <v>530</v>
      </c>
      <c r="R339" s="119">
        <v>1.1299999999999999</v>
      </c>
      <c r="S339" s="136">
        <f t="shared" si="576"/>
        <v>250</v>
      </c>
      <c r="T339" s="136">
        <f t="shared" si="577"/>
        <v>220</v>
      </c>
      <c r="U339" s="136">
        <f t="shared" si="578"/>
        <v>200</v>
      </c>
      <c r="V339" s="136">
        <f t="shared" si="579"/>
        <v>180</v>
      </c>
      <c r="W339" s="132">
        <f t="shared" si="554"/>
        <v>830</v>
      </c>
      <c r="X339" s="132">
        <f t="shared" si="555"/>
        <v>550</v>
      </c>
      <c r="Y339" s="132">
        <f t="shared" si="556"/>
        <v>440</v>
      </c>
      <c r="Z339" s="132">
        <f t="shared" si="557"/>
        <v>320</v>
      </c>
      <c r="AA339" s="133">
        <f>'ĐẤT PNN'!U339</f>
        <v>2</v>
      </c>
      <c r="AB339" s="137">
        <f t="shared" si="580"/>
        <v>230</v>
      </c>
      <c r="AC339" s="137">
        <f t="shared" si="581"/>
        <v>210</v>
      </c>
      <c r="AD339" s="137">
        <f t="shared" si="582"/>
        <v>190</v>
      </c>
      <c r="AE339" s="137">
        <f t="shared" si="583"/>
        <v>170</v>
      </c>
      <c r="AF339" s="132">
        <f t="shared" si="558"/>
        <v>770</v>
      </c>
      <c r="AG339" s="132">
        <f t="shared" si="559"/>
        <v>530</v>
      </c>
      <c r="AH339" s="132">
        <f t="shared" si="560"/>
        <v>420</v>
      </c>
      <c r="AI339" s="132">
        <f t="shared" si="561"/>
        <v>310</v>
      </c>
      <c r="AJ339" s="135">
        <f>'ĐẤT PNN'!I339-'ĐẤT NN'!P339</f>
        <v>1350</v>
      </c>
    </row>
    <row r="340" spans="1:36" ht="96" customHeight="1" x14ac:dyDescent="0.25">
      <c r="A340" s="128">
        <f>'ĐẤT PNN'!A340</f>
        <v>335</v>
      </c>
      <c r="B340" s="128" t="str">
        <f>'ĐẤT PNN'!B340</f>
        <v>VT3*0,8</v>
      </c>
      <c r="C340" s="32" t="str">
        <f t="shared" si="573"/>
        <v>TB66DT</v>
      </c>
      <c r="D340" s="51" t="s">
        <v>356</v>
      </c>
      <c r="E340" s="51" t="s">
        <v>265</v>
      </c>
      <c r="F340" s="51" t="s">
        <v>357</v>
      </c>
      <c r="G340" s="51" t="s">
        <v>353</v>
      </c>
      <c r="H340" s="128" t="str">
        <f t="shared" si="553"/>
        <v>Xã Trảng BomTTTBVị trí 1250</v>
      </c>
      <c r="I340" s="128"/>
      <c r="J340" s="128"/>
      <c r="K340" s="187" t="str">
        <f>'ĐẤT PNN'!D340</f>
        <v>Các tuyến đường giao thông không đấu nối trực tiếp và thông ra Đường tổ 8, ấp 2 đoạn từ Đường Hùng Vương đến Đường Nguyễn Hoàng có hiện trạng là đường nhựa, bê tông xi măng:
- Có bề rộng ≥5m, cách đường giao thông &gt;600m.
- Có bề rộng từ ≥3m đến &lt;5m, cách đường giao thông từ &gt;400m đến ≤600m.
- Có bề rộng &lt;3m, cách đường giao thông ≤200m.</v>
      </c>
      <c r="L340" s="187"/>
      <c r="M340" s="187"/>
      <c r="N340" s="130">
        <f t="shared" si="574"/>
        <v>200</v>
      </c>
      <c r="O340" s="130">
        <f t="shared" si="575"/>
        <v>190</v>
      </c>
      <c r="P340" s="130">
        <v>440</v>
      </c>
      <c r="Q340" s="130">
        <v>420</v>
      </c>
      <c r="R340" s="119">
        <v>1.1299999999999999</v>
      </c>
      <c r="S340" s="136">
        <f t="shared" si="576"/>
        <v>250</v>
      </c>
      <c r="T340" s="136">
        <f t="shared" si="577"/>
        <v>220</v>
      </c>
      <c r="U340" s="136">
        <f t="shared" si="578"/>
        <v>200</v>
      </c>
      <c r="V340" s="136">
        <f t="shared" si="579"/>
        <v>180</v>
      </c>
      <c r="W340" s="132">
        <f t="shared" si="554"/>
        <v>830</v>
      </c>
      <c r="X340" s="132">
        <f t="shared" si="555"/>
        <v>550</v>
      </c>
      <c r="Y340" s="132">
        <f t="shared" si="556"/>
        <v>440</v>
      </c>
      <c r="Z340" s="132">
        <f t="shared" si="557"/>
        <v>320</v>
      </c>
      <c r="AA340" s="133">
        <f>'ĐẤT PNN'!U340</f>
        <v>2</v>
      </c>
      <c r="AB340" s="137">
        <f t="shared" si="580"/>
        <v>230</v>
      </c>
      <c r="AC340" s="137">
        <f t="shared" si="581"/>
        <v>210</v>
      </c>
      <c r="AD340" s="137">
        <f t="shared" si="582"/>
        <v>190</v>
      </c>
      <c r="AE340" s="137">
        <f t="shared" si="583"/>
        <v>170</v>
      </c>
      <c r="AF340" s="132">
        <f t="shared" si="558"/>
        <v>770</v>
      </c>
      <c r="AG340" s="132">
        <f t="shared" si="559"/>
        <v>530</v>
      </c>
      <c r="AH340" s="132">
        <f t="shared" si="560"/>
        <v>420</v>
      </c>
      <c r="AI340" s="132">
        <f t="shared" si="561"/>
        <v>310</v>
      </c>
      <c r="AJ340" s="135">
        <f>'ĐẤT PNN'!I340-'ĐẤT NN'!P340</f>
        <v>960</v>
      </c>
    </row>
    <row r="341" spans="1:36" ht="96" customHeight="1" x14ac:dyDescent="0.25">
      <c r="A341" s="128">
        <f>'ĐẤT PNN'!A341</f>
        <v>336</v>
      </c>
      <c r="B341" s="128" t="str">
        <f>'ĐẤT PNN'!B341</f>
        <v>VT4*0,8</v>
      </c>
      <c r="C341" s="32" t="str">
        <f t="shared" si="573"/>
        <v>TB66DT</v>
      </c>
      <c r="D341" s="51" t="s">
        <v>358</v>
      </c>
      <c r="E341" s="51" t="s">
        <v>265</v>
      </c>
      <c r="F341" s="51" t="s">
        <v>359</v>
      </c>
      <c r="G341" s="51" t="s">
        <v>353</v>
      </c>
      <c r="H341" s="128" t="str">
        <f t="shared" si="553"/>
        <v>Xã Trảng BomTTTBVị trí 1250</v>
      </c>
      <c r="I341" s="128"/>
      <c r="J341" s="128"/>
      <c r="K341" s="187" t="str">
        <f>'ĐẤT PNN'!D341</f>
        <v>Các tuyến đường giao thông không đấu nối trực tiếp và thông ra Đường tổ 8, ấp 2 đoạn từ Đường Hùng Vương đến Đường Nguyễn Hoàng có hiện trạng là đường nhựa, bê tông xi măng:
- Có bề rộng từ ≥3m đến &lt;5m, cách đường giao thông &gt;600m.
- Có bề rộng &lt;3m, cách đường giao thông &gt;200m.</v>
      </c>
      <c r="L341" s="187"/>
      <c r="M341" s="187"/>
      <c r="N341" s="130">
        <f t="shared" si="574"/>
        <v>180</v>
      </c>
      <c r="O341" s="130">
        <f t="shared" si="575"/>
        <v>170</v>
      </c>
      <c r="P341" s="130">
        <v>320</v>
      </c>
      <c r="Q341" s="130">
        <v>310</v>
      </c>
      <c r="R341" s="119">
        <v>1.1299999999999999</v>
      </c>
      <c r="S341" s="136">
        <f t="shared" si="576"/>
        <v>250</v>
      </c>
      <c r="T341" s="136">
        <f t="shared" si="577"/>
        <v>220</v>
      </c>
      <c r="U341" s="136">
        <f t="shared" si="578"/>
        <v>200</v>
      </c>
      <c r="V341" s="136">
        <f t="shared" si="579"/>
        <v>180</v>
      </c>
      <c r="W341" s="132">
        <f t="shared" si="554"/>
        <v>830</v>
      </c>
      <c r="X341" s="132">
        <f t="shared" si="555"/>
        <v>550</v>
      </c>
      <c r="Y341" s="132">
        <f t="shared" si="556"/>
        <v>440</v>
      </c>
      <c r="Z341" s="132">
        <f t="shared" si="557"/>
        <v>320</v>
      </c>
      <c r="AA341" s="133">
        <f>'ĐẤT PNN'!U341</f>
        <v>2</v>
      </c>
      <c r="AB341" s="137">
        <f t="shared" si="580"/>
        <v>230</v>
      </c>
      <c r="AC341" s="137">
        <f t="shared" si="581"/>
        <v>210</v>
      </c>
      <c r="AD341" s="137">
        <f t="shared" si="582"/>
        <v>190</v>
      </c>
      <c r="AE341" s="137">
        <f t="shared" si="583"/>
        <v>170</v>
      </c>
      <c r="AF341" s="132">
        <f t="shared" si="558"/>
        <v>770</v>
      </c>
      <c r="AG341" s="132">
        <f t="shared" si="559"/>
        <v>530</v>
      </c>
      <c r="AH341" s="132">
        <f t="shared" si="560"/>
        <v>420</v>
      </c>
      <c r="AI341" s="132">
        <f t="shared" si="561"/>
        <v>310</v>
      </c>
      <c r="AJ341" s="135">
        <f>'ĐẤT PNN'!I341-'ĐẤT NN'!P341</f>
        <v>520</v>
      </c>
    </row>
    <row r="342" spans="1:36" ht="47.25" x14ac:dyDescent="0.25">
      <c r="A342" s="128">
        <f>'ĐẤT PNN'!A342</f>
        <v>337</v>
      </c>
      <c r="B342" s="128" t="str">
        <f>'ĐẤT PNN'!B342</f>
        <v>TB23DT</v>
      </c>
      <c r="C342" s="32" t="str">
        <f>$B$342</f>
        <v>TB23DT</v>
      </c>
      <c r="D342" s="51" t="s">
        <v>351</v>
      </c>
      <c r="E342" s="51" t="s">
        <v>265</v>
      </c>
      <c r="F342" s="51" t="s">
        <v>352</v>
      </c>
      <c r="G342" s="51" t="s">
        <v>353</v>
      </c>
      <c r="H342" s="128" t="str">
        <f t="shared" si="553"/>
        <v>Xã Trảng BomTTTBVị trí 1250</v>
      </c>
      <c r="I342" s="118" t="s">
        <v>341</v>
      </c>
      <c r="J342" s="118" t="s">
        <v>342</v>
      </c>
      <c r="K342" s="129" t="str">
        <f>'ĐẤT PNN'!D342</f>
        <v>Đường Lê Văn Hưu</v>
      </c>
      <c r="L342" s="129" t="str">
        <f>'ĐẤT PNN'!E342</f>
        <v>Đường Bùi Thị Xuân</v>
      </c>
      <c r="M342" s="129" t="str">
        <f>'ĐẤT PNN'!F342</f>
        <v>Đường Trần Nguyên Hãn</v>
      </c>
      <c r="N342" s="130">
        <f>S342</f>
        <v>250</v>
      </c>
      <c r="O342" s="130">
        <f>AB342</f>
        <v>230</v>
      </c>
      <c r="P342" s="130">
        <v>780</v>
      </c>
      <c r="Q342" s="130">
        <v>710</v>
      </c>
      <c r="R342" s="119">
        <v>1.1299999999999999</v>
      </c>
      <c r="S342" s="131">
        <v>250</v>
      </c>
      <c r="T342" s="131">
        <v>220</v>
      </c>
      <c r="U342" s="131">
        <v>200</v>
      </c>
      <c r="V342" s="131">
        <v>180</v>
      </c>
      <c r="W342" s="132">
        <f>ROUND(S342*3.1,-1)</f>
        <v>780</v>
      </c>
      <c r="X342" s="132">
        <f>ROUND(T342*2.2,-1)</f>
        <v>480</v>
      </c>
      <c r="Y342" s="132">
        <f>ROUND(U342*2,-1)</f>
        <v>400</v>
      </c>
      <c r="Z342" s="132">
        <f>ROUND(V342*1.7,-1)</f>
        <v>310</v>
      </c>
      <c r="AA342" s="133">
        <f>'ĐẤT PNN'!U342</f>
        <v>2</v>
      </c>
      <c r="AB342" s="134">
        <v>230</v>
      </c>
      <c r="AC342" s="134">
        <v>210</v>
      </c>
      <c r="AD342" s="134">
        <v>190</v>
      </c>
      <c r="AE342" s="134">
        <v>170</v>
      </c>
      <c r="AF342" s="132">
        <f>ROUND(AB342*3.1,-1)</f>
        <v>710</v>
      </c>
      <c r="AG342" s="132">
        <f>ROUND(AC342*2.2,-1)</f>
        <v>460</v>
      </c>
      <c r="AH342" s="132">
        <f>ROUND(AD342*2,-1)</f>
        <v>380</v>
      </c>
      <c r="AI342" s="132">
        <f>ROUND(AE342*1.7,-1)</f>
        <v>290</v>
      </c>
      <c r="AJ342" s="135">
        <f>'ĐẤT PNN'!I342-'ĐẤT NN'!P342</f>
        <v>2620</v>
      </c>
    </row>
    <row r="343" spans="1:36" ht="96" customHeight="1" x14ac:dyDescent="0.25">
      <c r="A343" s="128">
        <f>'ĐẤT PNN'!A343</f>
        <v>338</v>
      </c>
      <c r="B343" s="128" t="str">
        <f>'ĐẤT PNN'!B343</f>
        <v>VT2</v>
      </c>
      <c r="C343" s="32" t="str">
        <f t="shared" ref="C343:C348" si="584">$B$342</f>
        <v>TB23DT</v>
      </c>
      <c r="D343" s="51" t="s">
        <v>354</v>
      </c>
      <c r="E343" s="51" t="s">
        <v>265</v>
      </c>
      <c r="F343" s="51" t="s">
        <v>355</v>
      </c>
      <c r="G343" s="51" t="s">
        <v>353</v>
      </c>
      <c r="H343" s="128" t="str">
        <f t="shared" si="553"/>
        <v>Xã Trảng BomTTTBVị trí 1250</v>
      </c>
      <c r="I343" s="128"/>
      <c r="J343" s="128"/>
      <c r="K343" s="187" t="str">
        <f>'ĐẤT PNN'!D343</f>
        <v>Các tuyến đường giao thông đấu nối trực tiếp ra Đường Lê Văn Hưu đoạn từ Đường Bùi Thị Xuân đến Đường Trần Nguyên Hãn có hiện trạng là đường nhựa, bê tông xi măng:
- Có bề rộng ≥5m, cách đường giao thông ≤600m.
- Có bề rộng từ ≥3m đến &lt;5m, cách đường giao thông ≤400m.</v>
      </c>
      <c r="L343" s="187"/>
      <c r="M343" s="187"/>
      <c r="N343" s="130">
        <f t="shared" ref="N343:N348" si="585">IF(B343="VT2",T343,IF(B343="VT3",U343,IF(B343="VT2*0,8",T343,IF(B343="VT3*0,8",U343,V343))))</f>
        <v>220</v>
      </c>
      <c r="O343" s="130">
        <f t="shared" ref="O343:O348" si="586">IF(B343="VT2",AC343,IF(B343="VT3",AD343,IF(B343="VT2*0,8",AC343,IF(B343="VT3*0,8",AD343,AE343))))</f>
        <v>210</v>
      </c>
      <c r="P343" s="130">
        <v>550</v>
      </c>
      <c r="Q343" s="130">
        <v>530</v>
      </c>
      <c r="R343" s="119">
        <v>1.1299999999999999</v>
      </c>
      <c r="S343" s="136">
        <f t="shared" ref="S343:S348" si="587">S342</f>
        <v>250</v>
      </c>
      <c r="T343" s="136">
        <f t="shared" ref="T343:T348" si="588">T342</f>
        <v>220</v>
      </c>
      <c r="U343" s="136">
        <f t="shared" ref="U343:U348" si="589">U342</f>
        <v>200</v>
      </c>
      <c r="V343" s="136">
        <f t="shared" ref="V343:V348" si="590">V342</f>
        <v>180</v>
      </c>
      <c r="W343" s="132">
        <f t="shared" si="554"/>
        <v>830</v>
      </c>
      <c r="X343" s="132">
        <f t="shared" si="555"/>
        <v>550</v>
      </c>
      <c r="Y343" s="132">
        <f t="shared" si="556"/>
        <v>440</v>
      </c>
      <c r="Z343" s="132">
        <f t="shared" si="557"/>
        <v>320</v>
      </c>
      <c r="AA343" s="133">
        <f>'ĐẤT PNN'!U343</f>
        <v>2</v>
      </c>
      <c r="AB343" s="137">
        <f t="shared" ref="AB343:AB348" si="591">AB342</f>
        <v>230</v>
      </c>
      <c r="AC343" s="137">
        <f t="shared" ref="AC343:AC348" si="592">AC342</f>
        <v>210</v>
      </c>
      <c r="AD343" s="137">
        <f t="shared" ref="AD343:AD348" si="593">AD342</f>
        <v>190</v>
      </c>
      <c r="AE343" s="137">
        <f t="shared" ref="AE343:AE348" si="594">AE342</f>
        <v>170</v>
      </c>
      <c r="AF343" s="132">
        <f t="shared" si="558"/>
        <v>770</v>
      </c>
      <c r="AG343" s="132">
        <f t="shared" si="559"/>
        <v>530</v>
      </c>
      <c r="AH343" s="132">
        <f t="shared" si="560"/>
        <v>420</v>
      </c>
      <c r="AI343" s="132">
        <f t="shared" si="561"/>
        <v>310</v>
      </c>
      <c r="AJ343" s="135">
        <f>'ĐẤT PNN'!I343-'ĐẤT NN'!P343</f>
        <v>1150</v>
      </c>
    </row>
    <row r="344" spans="1:36" ht="96" customHeight="1" x14ac:dyDescent="0.25">
      <c r="A344" s="128">
        <f>'ĐẤT PNN'!A344</f>
        <v>339</v>
      </c>
      <c r="B344" s="128" t="str">
        <f>'ĐẤT PNN'!B344</f>
        <v>VT3</v>
      </c>
      <c r="C344" s="32" t="str">
        <f t="shared" si="584"/>
        <v>TB23DT</v>
      </c>
      <c r="D344" s="51" t="s">
        <v>356</v>
      </c>
      <c r="E344" s="51" t="s">
        <v>265</v>
      </c>
      <c r="F344" s="51" t="s">
        <v>357</v>
      </c>
      <c r="G344" s="51" t="s">
        <v>353</v>
      </c>
      <c r="H344" s="128" t="str">
        <f t="shared" si="553"/>
        <v>Xã Trảng BomTTTBVị trí 1250</v>
      </c>
      <c r="I344" s="128"/>
      <c r="J344" s="128"/>
      <c r="K344" s="187" t="str">
        <f>'ĐẤT PNN'!D344</f>
        <v>Các tuyến đường giao thông đấu nối trực tiếp ra Đường Lê Văn Hưu đoạn từ Đường Bùi Thị Xuân đến Đường Trần Nguyên Hãn có hiện trạng là đường nhựa, bê tông xi măng:
- Có bề rộng ≥5m, cách đường giao thông &gt;600m.
- Có bề rộng từ ≥3m đến &lt;5m, cách đường giao thông từ &gt;400m đến ≤600m.
- Có bề rộng &lt;3m, cách đường giao thông ≤200m.</v>
      </c>
      <c r="L344" s="187"/>
      <c r="M344" s="187"/>
      <c r="N344" s="130">
        <f t="shared" si="585"/>
        <v>200</v>
      </c>
      <c r="O344" s="130">
        <f t="shared" si="586"/>
        <v>190</v>
      </c>
      <c r="P344" s="130">
        <v>440</v>
      </c>
      <c r="Q344" s="130">
        <v>420</v>
      </c>
      <c r="R344" s="119">
        <v>1.1299999999999999</v>
      </c>
      <c r="S344" s="136">
        <f t="shared" si="587"/>
        <v>250</v>
      </c>
      <c r="T344" s="136">
        <f t="shared" si="588"/>
        <v>220</v>
      </c>
      <c r="U344" s="136">
        <f t="shared" si="589"/>
        <v>200</v>
      </c>
      <c r="V344" s="136">
        <f t="shared" si="590"/>
        <v>180</v>
      </c>
      <c r="W344" s="132">
        <f t="shared" si="554"/>
        <v>830</v>
      </c>
      <c r="X344" s="132">
        <f t="shared" si="555"/>
        <v>550</v>
      </c>
      <c r="Y344" s="132">
        <f t="shared" si="556"/>
        <v>440</v>
      </c>
      <c r="Z344" s="132">
        <f t="shared" si="557"/>
        <v>320</v>
      </c>
      <c r="AA344" s="133">
        <f>'ĐẤT PNN'!U344</f>
        <v>2</v>
      </c>
      <c r="AB344" s="137">
        <f t="shared" si="591"/>
        <v>230</v>
      </c>
      <c r="AC344" s="137">
        <f t="shared" si="592"/>
        <v>210</v>
      </c>
      <c r="AD344" s="137">
        <f t="shared" si="593"/>
        <v>190</v>
      </c>
      <c r="AE344" s="137">
        <f t="shared" si="594"/>
        <v>170</v>
      </c>
      <c r="AF344" s="132">
        <f t="shared" si="558"/>
        <v>770</v>
      </c>
      <c r="AG344" s="132">
        <f t="shared" si="559"/>
        <v>530</v>
      </c>
      <c r="AH344" s="132">
        <f t="shared" si="560"/>
        <v>420</v>
      </c>
      <c r="AI344" s="132">
        <f t="shared" si="561"/>
        <v>310</v>
      </c>
      <c r="AJ344" s="135">
        <f>'ĐẤT PNN'!I344-'ĐẤT NN'!P344</f>
        <v>860</v>
      </c>
    </row>
    <row r="345" spans="1:36" ht="96" customHeight="1" x14ac:dyDescent="0.25">
      <c r="A345" s="128">
        <f>'ĐẤT PNN'!A345</f>
        <v>340</v>
      </c>
      <c r="B345" s="128" t="str">
        <f>'ĐẤT PNN'!B345</f>
        <v>VT4</v>
      </c>
      <c r="C345" s="32" t="str">
        <f t="shared" si="584"/>
        <v>TB23DT</v>
      </c>
      <c r="D345" s="51" t="s">
        <v>358</v>
      </c>
      <c r="E345" s="51" t="s">
        <v>265</v>
      </c>
      <c r="F345" s="51" t="s">
        <v>359</v>
      </c>
      <c r="G345" s="51" t="s">
        <v>353</v>
      </c>
      <c r="H345" s="128" t="str">
        <f t="shared" si="553"/>
        <v>Xã Trảng BomTTTBVị trí 1250</v>
      </c>
      <c r="I345" s="128"/>
      <c r="J345" s="128"/>
      <c r="K345" s="187" t="str">
        <f>'ĐẤT PNN'!D345</f>
        <v>Các tuyến đường giao thông đấu nối trực tiếp ra Đường Lê Văn Hưu đoạn từ Đường Bùi Thị Xuân đến Đường Trần Nguyên Hãn có hiện trạng là đường nhựa, bê tông xi măng:
- Có bề rộng từ ≥3m đến &lt;5m, cách đường giao thông &gt;600m.
- Có bề rộng &lt;3m, cách đường giao thông &gt;200m.</v>
      </c>
      <c r="L345" s="187"/>
      <c r="M345" s="187"/>
      <c r="N345" s="130">
        <f t="shared" si="585"/>
        <v>180</v>
      </c>
      <c r="O345" s="130">
        <f t="shared" si="586"/>
        <v>170</v>
      </c>
      <c r="P345" s="130">
        <v>320</v>
      </c>
      <c r="Q345" s="130">
        <v>310</v>
      </c>
      <c r="R345" s="119">
        <v>1.1299999999999999</v>
      </c>
      <c r="S345" s="136">
        <f t="shared" si="587"/>
        <v>250</v>
      </c>
      <c r="T345" s="136">
        <f t="shared" si="588"/>
        <v>220</v>
      </c>
      <c r="U345" s="136">
        <f t="shared" si="589"/>
        <v>200</v>
      </c>
      <c r="V345" s="136">
        <f t="shared" si="590"/>
        <v>180</v>
      </c>
      <c r="W345" s="132">
        <f t="shared" si="554"/>
        <v>830</v>
      </c>
      <c r="X345" s="132">
        <f t="shared" si="555"/>
        <v>550</v>
      </c>
      <c r="Y345" s="132">
        <f t="shared" si="556"/>
        <v>440</v>
      </c>
      <c r="Z345" s="132">
        <f t="shared" si="557"/>
        <v>320</v>
      </c>
      <c r="AA345" s="133">
        <f>'ĐẤT PNN'!U345</f>
        <v>2</v>
      </c>
      <c r="AB345" s="137">
        <f t="shared" si="591"/>
        <v>230</v>
      </c>
      <c r="AC345" s="137">
        <f t="shared" si="592"/>
        <v>210</v>
      </c>
      <c r="AD345" s="137">
        <f t="shared" si="593"/>
        <v>190</v>
      </c>
      <c r="AE345" s="137">
        <f t="shared" si="594"/>
        <v>170</v>
      </c>
      <c r="AF345" s="132">
        <f t="shared" si="558"/>
        <v>770</v>
      </c>
      <c r="AG345" s="132">
        <f t="shared" si="559"/>
        <v>530</v>
      </c>
      <c r="AH345" s="132">
        <f t="shared" si="560"/>
        <v>420</v>
      </c>
      <c r="AI345" s="132">
        <f t="shared" si="561"/>
        <v>310</v>
      </c>
      <c r="AJ345" s="135">
        <f>'ĐẤT PNN'!I345-'ĐẤT NN'!P345</f>
        <v>640</v>
      </c>
    </row>
    <row r="346" spans="1:36" ht="96" customHeight="1" x14ac:dyDescent="0.25">
      <c r="A346" s="128">
        <f>'ĐẤT PNN'!A346</f>
        <v>341</v>
      </c>
      <c r="B346" s="128" t="str">
        <f>'ĐẤT PNN'!B346</f>
        <v>VT2*0,8</v>
      </c>
      <c r="C346" s="32" t="str">
        <f t="shared" si="584"/>
        <v>TB23DT</v>
      </c>
      <c r="D346" s="51" t="s">
        <v>354</v>
      </c>
      <c r="E346" s="51" t="s">
        <v>265</v>
      </c>
      <c r="F346" s="51" t="s">
        <v>355</v>
      </c>
      <c r="G346" s="51" t="s">
        <v>353</v>
      </c>
      <c r="H346" s="128" t="str">
        <f t="shared" si="553"/>
        <v>Xã Trảng BomTTTBVị trí 1250</v>
      </c>
      <c r="I346" s="128"/>
      <c r="J346" s="128"/>
      <c r="K346" s="187" t="str">
        <f>'ĐẤT PNN'!D346</f>
        <v>Các tuyến đường giao thông không đấu nối trực tiếp và thông ra Đường Lê Văn Hưu đoạn từ Đường Bùi Thị Xuân đến Đường Trần Nguyên Hãn có hiện trạng là đường nhựa, bê tông xi măng:
- Có bề rộng ≥5m, cách đường giao thông ≤600m.
- Có bề rộng từ ≥3m đến &lt;5m, cách đường giao thông ≤400m.</v>
      </c>
      <c r="L346" s="187"/>
      <c r="M346" s="187"/>
      <c r="N346" s="130">
        <f t="shared" si="585"/>
        <v>220</v>
      </c>
      <c r="O346" s="130">
        <f t="shared" si="586"/>
        <v>210</v>
      </c>
      <c r="P346" s="130">
        <v>550</v>
      </c>
      <c r="Q346" s="130">
        <v>530</v>
      </c>
      <c r="R346" s="119">
        <v>1.1299999999999999</v>
      </c>
      <c r="S346" s="136">
        <f t="shared" si="587"/>
        <v>250</v>
      </c>
      <c r="T346" s="136">
        <f t="shared" si="588"/>
        <v>220</v>
      </c>
      <c r="U346" s="136">
        <f t="shared" si="589"/>
        <v>200</v>
      </c>
      <c r="V346" s="136">
        <f t="shared" si="590"/>
        <v>180</v>
      </c>
      <c r="W346" s="132">
        <f t="shared" si="554"/>
        <v>830</v>
      </c>
      <c r="X346" s="132">
        <f t="shared" si="555"/>
        <v>550</v>
      </c>
      <c r="Y346" s="132">
        <f t="shared" si="556"/>
        <v>440</v>
      </c>
      <c r="Z346" s="132">
        <f t="shared" si="557"/>
        <v>320</v>
      </c>
      <c r="AA346" s="133">
        <f>'ĐẤT PNN'!U346</f>
        <v>2</v>
      </c>
      <c r="AB346" s="137">
        <f t="shared" si="591"/>
        <v>230</v>
      </c>
      <c r="AC346" s="137">
        <f t="shared" si="592"/>
        <v>210</v>
      </c>
      <c r="AD346" s="137">
        <f t="shared" si="593"/>
        <v>190</v>
      </c>
      <c r="AE346" s="137">
        <f t="shared" si="594"/>
        <v>170</v>
      </c>
      <c r="AF346" s="132">
        <f t="shared" si="558"/>
        <v>770</v>
      </c>
      <c r="AG346" s="132">
        <f t="shared" si="559"/>
        <v>530</v>
      </c>
      <c r="AH346" s="132">
        <f t="shared" si="560"/>
        <v>420</v>
      </c>
      <c r="AI346" s="132">
        <f t="shared" si="561"/>
        <v>310</v>
      </c>
      <c r="AJ346" s="135">
        <f>'ĐẤT PNN'!I346-'ĐẤT NN'!P346</f>
        <v>950</v>
      </c>
    </row>
    <row r="347" spans="1:36" ht="96" customHeight="1" x14ac:dyDescent="0.25">
      <c r="A347" s="128">
        <f>'ĐẤT PNN'!A347</f>
        <v>342</v>
      </c>
      <c r="B347" s="128" t="str">
        <f>'ĐẤT PNN'!B347</f>
        <v>VT3*0,8</v>
      </c>
      <c r="C347" s="32" t="str">
        <f t="shared" si="584"/>
        <v>TB23DT</v>
      </c>
      <c r="D347" s="51" t="s">
        <v>356</v>
      </c>
      <c r="E347" s="51" t="s">
        <v>265</v>
      </c>
      <c r="F347" s="51" t="s">
        <v>357</v>
      </c>
      <c r="G347" s="51" t="s">
        <v>353</v>
      </c>
      <c r="H347" s="128" t="str">
        <f t="shared" si="553"/>
        <v>Xã Trảng BomTTTBVị trí 1250</v>
      </c>
      <c r="I347" s="128"/>
      <c r="J347" s="128"/>
      <c r="K347" s="187" t="str">
        <f>'ĐẤT PNN'!D347</f>
        <v>Các tuyến đường giao thông không đấu nối trực tiếp và thông ra Đường Lê Văn Hưu đoạn từ Đường Bùi Thị Xuân đến Đường Trần Nguyên Hãn có hiện trạng là đường nhựa, bê tông xi măng:
- Có bề rộng ≥5m, cách đường giao thông &gt;600m.
- Có bề rộng từ ≥3m đến &lt;5m, cách đường giao thông từ &gt;400m đến ≤600m.
- Có bề rộng &lt;3m, cách đường giao thông ≤200m.</v>
      </c>
      <c r="L347" s="187"/>
      <c r="M347" s="187"/>
      <c r="N347" s="130">
        <f t="shared" si="585"/>
        <v>200</v>
      </c>
      <c r="O347" s="130">
        <f t="shared" si="586"/>
        <v>190</v>
      </c>
      <c r="P347" s="130">
        <v>440</v>
      </c>
      <c r="Q347" s="130">
        <v>420</v>
      </c>
      <c r="R347" s="119">
        <v>1.1299999999999999</v>
      </c>
      <c r="S347" s="136">
        <f t="shared" si="587"/>
        <v>250</v>
      </c>
      <c r="T347" s="136">
        <f t="shared" si="588"/>
        <v>220</v>
      </c>
      <c r="U347" s="136">
        <f t="shared" si="589"/>
        <v>200</v>
      </c>
      <c r="V347" s="136">
        <f t="shared" si="590"/>
        <v>180</v>
      </c>
      <c r="W347" s="132">
        <f t="shared" si="554"/>
        <v>830</v>
      </c>
      <c r="X347" s="132">
        <f t="shared" si="555"/>
        <v>550</v>
      </c>
      <c r="Y347" s="132">
        <f t="shared" si="556"/>
        <v>440</v>
      </c>
      <c r="Z347" s="132">
        <f t="shared" si="557"/>
        <v>320</v>
      </c>
      <c r="AA347" s="133">
        <f>'ĐẤT PNN'!U347</f>
        <v>2</v>
      </c>
      <c r="AB347" s="137">
        <f t="shared" si="591"/>
        <v>230</v>
      </c>
      <c r="AC347" s="137">
        <f t="shared" si="592"/>
        <v>210</v>
      </c>
      <c r="AD347" s="137">
        <f t="shared" si="593"/>
        <v>190</v>
      </c>
      <c r="AE347" s="137">
        <f t="shared" si="594"/>
        <v>170</v>
      </c>
      <c r="AF347" s="132">
        <f t="shared" si="558"/>
        <v>770</v>
      </c>
      <c r="AG347" s="132">
        <f t="shared" si="559"/>
        <v>530</v>
      </c>
      <c r="AH347" s="132">
        <f t="shared" si="560"/>
        <v>420</v>
      </c>
      <c r="AI347" s="132">
        <f t="shared" si="561"/>
        <v>310</v>
      </c>
      <c r="AJ347" s="135">
        <f>'ĐẤT PNN'!I347-'ĐẤT NN'!P347</f>
        <v>660</v>
      </c>
    </row>
    <row r="348" spans="1:36" ht="96" customHeight="1" x14ac:dyDescent="0.25">
      <c r="A348" s="128">
        <f>'ĐẤT PNN'!A348</f>
        <v>343</v>
      </c>
      <c r="B348" s="128" t="str">
        <f>'ĐẤT PNN'!B348</f>
        <v>VT4*0,8</v>
      </c>
      <c r="C348" s="32" t="str">
        <f t="shared" si="584"/>
        <v>TB23DT</v>
      </c>
      <c r="D348" s="51" t="s">
        <v>358</v>
      </c>
      <c r="E348" s="51" t="s">
        <v>265</v>
      </c>
      <c r="F348" s="51" t="s">
        <v>359</v>
      </c>
      <c r="G348" s="51" t="s">
        <v>353</v>
      </c>
      <c r="H348" s="128" t="str">
        <f t="shared" si="553"/>
        <v>Xã Trảng BomTTTBVị trí 1250</v>
      </c>
      <c r="I348" s="128"/>
      <c r="J348" s="128"/>
      <c r="K348" s="187" t="str">
        <f>'ĐẤT PNN'!D348</f>
        <v>Các tuyến đường giao thông không đấu nối trực tiếp và thông ra Đường Lê Văn Hưu đoạn từ Đường Bùi Thị Xuân đến Đường Trần Nguyên Hãn có hiện trạng là đường nhựa, bê tông xi măng:
- Có bề rộng từ ≥3m đến &lt;5m, cách đường giao thông &gt;600m.
- Có bề rộng &lt;3m, cách đường giao thông &gt;200m.</v>
      </c>
      <c r="L348" s="187"/>
      <c r="M348" s="187"/>
      <c r="N348" s="130">
        <f t="shared" si="585"/>
        <v>180</v>
      </c>
      <c r="O348" s="130">
        <f t="shared" si="586"/>
        <v>170</v>
      </c>
      <c r="P348" s="130">
        <v>320</v>
      </c>
      <c r="Q348" s="130">
        <v>310</v>
      </c>
      <c r="R348" s="119">
        <v>1.1299999999999999</v>
      </c>
      <c r="S348" s="136">
        <f t="shared" si="587"/>
        <v>250</v>
      </c>
      <c r="T348" s="136">
        <f t="shared" si="588"/>
        <v>220</v>
      </c>
      <c r="U348" s="136">
        <f t="shared" si="589"/>
        <v>200</v>
      </c>
      <c r="V348" s="136">
        <f t="shared" si="590"/>
        <v>180</v>
      </c>
      <c r="W348" s="132">
        <f t="shared" si="554"/>
        <v>830</v>
      </c>
      <c r="X348" s="132">
        <f t="shared" si="555"/>
        <v>550</v>
      </c>
      <c r="Y348" s="132">
        <f t="shared" si="556"/>
        <v>440</v>
      </c>
      <c r="Z348" s="132">
        <f t="shared" si="557"/>
        <v>320</v>
      </c>
      <c r="AA348" s="133">
        <f>'ĐẤT PNN'!U348</f>
        <v>2</v>
      </c>
      <c r="AB348" s="137">
        <f t="shared" si="591"/>
        <v>230</v>
      </c>
      <c r="AC348" s="137">
        <f t="shared" si="592"/>
        <v>210</v>
      </c>
      <c r="AD348" s="137">
        <f t="shared" si="593"/>
        <v>190</v>
      </c>
      <c r="AE348" s="137">
        <f t="shared" si="594"/>
        <v>170</v>
      </c>
      <c r="AF348" s="132">
        <f t="shared" si="558"/>
        <v>770</v>
      </c>
      <c r="AG348" s="132">
        <f t="shared" si="559"/>
        <v>530</v>
      </c>
      <c r="AH348" s="132">
        <f t="shared" si="560"/>
        <v>420</v>
      </c>
      <c r="AI348" s="132">
        <f t="shared" si="561"/>
        <v>310</v>
      </c>
      <c r="AJ348" s="135">
        <f>'ĐẤT PNN'!I348-'ĐẤT NN'!P348</f>
        <v>520</v>
      </c>
    </row>
    <row r="349" spans="1:36" ht="47.25" x14ac:dyDescent="0.25">
      <c r="A349" s="128">
        <f>'ĐẤT PNN'!A349</f>
        <v>344</v>
      </c>
      <c r="B349" s="128" t="str">
        <f>'ĐẤT PNN'!B349</f>
        <v>TB28DT</v>
      </c>
      <c r="C349" s="32" t="str">
        <f>$B$349</f>
        <v>TB28DT</v>
      </c>
      <c r="D349" s="51" t="s">
        <v>351</v>
      </c>
      <c r="E349" s="51" t="s">
        <v>265</v>
      </c>
      <c r="F349" s="51" t="s">
        <v>352</v>
      </c>
      <c r="G349" s="51" t="s">
        <v>353</v>
      </c>
      <c r="H349" s="128" t="str">
        <f t="shared" si="553"/>
        <v>Xã Trảng BomTTTBVị trí 1250</v>
      </c>
      <c r="I349" s="118" t="s">
        <v>341</v>
      </c>
      <c r="J349" s="118" t="s">
        <v>342</v>
      </c>
      <c r="K349" s="129" t="str">
        <f>'ĐẤT PNN'!D349</f>
        <v>Đường Nguyễn Du</v>
      </c>
      <c r="L349" s="129" t="str">
        <f>'ĐẤT PNN'!E349</f>
        <v>Nguyễn Tri Phương</v>
      </c>
      <c r="M349" s="129" t="str">
        <f>'ĐẤT PNN'!F349</f>
        <v>Nguyễn Văn Linh</v>
      </c>
      <c r="N349" s="130">
        <f>S349</f>
        <v>250</v>
      </c>
      <c r="O349" s="130">
        <f>AB349</f>
        <v>230</v>
      </c>
      <c r="P349" s="130">
        <v>780</v>
      </c>
      <c r="Q349" s="130">
        <v>710</v>
      </c>
      <c r="R349" s="119">
        <v>1.1299999999999999</v>
      </c>
      <c r="S349" s="131">
        <v>250</v>
      </c>
      <c r="T349" s="131">
        <v>220</v>
      </c>
      <c r="U349" s="131">
        <v>200</v>
      </c>
      <c r="V349" s="131">
        <v>180</v>
      </c>
      <c r="W349" s="132">
        <f>ROUND(S349*3.1,-1)</f>
        <v>780</v>
      </c>
      <c r="X349" s="132">
        <f>ROUND(T349*2.2,-1)</f>
        <v>480</v>
      </c>
      <c r="Y349" s="132">
        <f>ROUND(U349*2,-1)</f>
        <v>400</v>
      </c>
      <c r="Z349" s="132">
        <f>ROUND(V349*1.7,-1)</f>
        <v>310</v>
      </c>
      <c r="AA349" s="133">
        <f>'ĐẤT PNN'!U349</f>
        <v>2</v>
      </c>
      <c r="AB349" s="134">
        <v>230</v>
      </c>
      <c r="AC349" s="134">
        <v>210</v>
      </c>
      <c r="AD349" s="134">
        <v>190</v>
      </c>
      <c r="AE349" s="134">
        <v>170</v>
      </c>
      <c r="AF349" s="132">
        <f>ROUND(AB349*3.1,-1)</f>
        <v>710</v>
      </c>
      <c r="AG349" s="132">
        <f>ROUND(AC349*2.2,-1)</f>
        <v>460</v>
      </c>
      <c r="AH349" s="132">
        <f>ROUND(AD349*2,-1)</f>
        <v>380</v>
      </c>
      <c r="AI349" s="132">
        <f>ROUND(AE349*1.7,-1)</f>
        <v>290</v>
      </c>
      <c r="AJ349" s="135">
        <f>'ĐẤT PNN'!I349-'ĐẤT NN'!P349</f>
        <v>2620</v>
      </c>
    </row>
    <row r="350" spans="1:36" ht="96" customHeight="1" x14ac:dyDescent="0.25">
      <c r="A350" s="128">
        <f>'ĐẤT PNN'!A350</f>
        <v>345</v>
      </c>
      <c r="B350" s="128" t="str">
        <f>'ĐẤT PNN'!B350</f>
        <v>VT2</v>
      </c>
      <c r="C350" s="32" t="str">
        <f t="shared" ref="C350:C355" si="595">$B$349</f>
        <v>TB28DT</v>
      </c>
      <c r="D350" s="51" t="s">
        <v>354</v>
      </c>
      <c r="E350" s="51" t="s">
        <v>265</v>
      </c>
      <c r="F350" s="51" t="s">
        <v>355</v>
      </c>
      <c r="G350" s="51" t="s">
        <v>353</v>
      </c>
      <c r="H350" s="128" t="str">
        <f t="shared" si="553"/>
        <v>Xã Trảng BomTTTBVị trí 1250</v>
      </c>
      <c r="I350" s="128"/>
      <c r="J350" s="128"/>
      <c r="K350" s="187" t="str">
        <f>'ĐẤT PNN'!D350</f>
        <v>Các tuyến đường giao thông đấu nối trực tiếp ra Đường Nguyễn Du đoạn từ Nguyễn Tri Phương đến Nguyễn Văn Linh có hiện trạng là đường nhựa, bê tông xi măng:
- Có bề rộng ≥5m, cách đường giao thông ≤600m.
- Có bề rộng từ ≥3m đến &lt;5m, cách đường giao thông ≤400m.</v>
      </c>
      <c r="L350" s="187"/>
      <c r="M350" s="187"/>
      <c r="N350" s="130">
        <f t="shared" ref="N350:N355" si="596">IF(B350="VT2",T350,IF(B350="VT3",U350,IF(B350="VT2*0,8",T350,IF(B350="VT3*0,8",U350,V350))))</f>
        <v>220</v>
      </c>
      <c r="O350" s="130">
        <f t="shared" ref="O350:O355" si="597">IF(B350="VT2",AC350,IF(B350="VT3",AD350,IF(B350="VT2*0,8",AC350,IF(B350="VT3*0,8",AD350,AE350))))</f>
        <v>210</v>
      </c>
      <c r="P350" s="130">
        <v>550</v>
      </c>
      <c r="Q350" s="130">
        <v>530</v>
      </c>
      <c r="R350" s="119">
        <v>1.1299999999999999</v>
      </c>
      <c r="S350" s="136">
        <f t="shared" ref="S350:S355" si="598">S349</f>
        <v>250</v>
      </c>
      <c r="T350" s="136">
        <f t="shared" ref="T350:T355" si="599">T349</f>
        <v>220</v>
      </c>
      <c r="U350" s="136">
        <f t="shared" ref="U350:U355" si="600">U349</f>
        <v>200</v>
      </c>
      <c r="V350" s="136">
        <f t="shared" ref="V350:V355" si="601">V349</f>
        <v>180</v>
      </c>
      <c r="W350" s="132">
        <f t="shared" si="554"/>
        <v>830</v>
      </c>
      <c r="X350" s="132">
        <f t="shared" si="555"/>
        <v>550</v>
      </c>
      <c r="Y350" s="132">
        <f t="shared" si="556"/>
        <v>440</v>
      </c>
      <c r="Z350" s="132">
        <f t="shared" si="557"/>
        <v>320</v>
      </c>
      <c r="AA350" s="133">
        <f>'ĐẤT PNN'!U350</f>
        <v>2</v>
      </c>
      <c r="AB350" s="137">
        <f t="shared" ref="AB350:AB355" si="602">AB349</f>
        <v>230</v>
      </c>
      <c r="AC350" s="137">
        <f t="shared" ref="AC350:AC355" si="603">AC349</f>
        <v>210</v>
      </c>
      <c r="AD350" s="137">
        <f t="shared" ref="AD350:AD355" si="604">AD349</f>
        <v>190</v>
      </c>
      <c r="AE350" s="137">
        <f t="shared" ref="AE350:AE355" si="605">AE349</f>
        <v>170</v>
      </c>
      <c r="AF350" s="132">
        <f t="shared" si="558"/>
        <v>770</v>
      </c>
      <c r="AG350" s="132">
        <f t="shared" si="559"/>
        <v>530</v>
      </c>
      <c r="AH350" s="132">
        <f t="shared" si="560"/>
        <v>420</v>
      </c>
      <c r="AI350" s="132">
        <f t="shared" si="561"/>
        <v>310</v>
      </c>
      <c r="AJ350" s="135">
        <f>'ĐẤT PNN'!I350-'ĐẤT NN'!P350</f>
        <v>1450</v>
      </c>
    </row>
    <row r="351" spans="1:36" ht="96" customHeight="1" x14ac:dyDescent="0.25">
      <c r="A351" s="128">
        <f>'ĐẤT PNN'!A351</f>
        <v>346</v>
      </c>
      <c r="B351" s="128" t="str">
        <f>'ĐẤT PNN'!B351</f>
        <v>VT3</v>
      </c>
      <c r="C351" s="32" t="str">
        <f t="shared" si="595"/>
        <v>TB28DT</v>
      </c>
      <c r="D351" s="51" t="s">
        <v>356</v>
      </c>
      <c r="E351" s="51" t="s">
        <v>265</v>
      </c>
      <c r="F351" s="51" t="s">
        <v>357</v>
      </c>
      <c r="G351" s="51" t="s">
        <v>353</v>
      </c>
      <c r="H351" s="128" t="str">
        <f t="shared" si="553"/>
        <v>Xã Trảng BomTTTBVị trí 1250</v>
      </c>
      <c r="I351" s="128"/>
      <c r="J351" s="128"/>
      <c r="K351" s="187" t="str">
        <f>'ĐẤT PNN'!D351</f>
        <v>Các tuyến đường giao thông đấu nối trực tiếp ra Đường Nguyễn Du đoạn từ Nguyễn Tri Phương đến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L351" s="187"/>
      <c r="M351" s="187"/>
      <c r="N351" s="130">
        <f t="shared" si="596"/>
        <v>200</v>
      </c>
      <c r="O351" s="130">
        <f t="shared" si="597"/>
        <v>190</v>
      </c>
      <c r="P351" s="130">
        <v>440</v>
      </c>
      <c r="Q351" s="130">
        <v>420</v>
      </c>
      <c r="R351" s="119">
        <v>1.1299999999999999</v>
      </c>
      <c r="S351" s="136">
        <f t="shared" si="598"/>
        <v>250</v>
      </c>
      <c r="T351" s="136">
        <f t="shared" si="599"/>
        <v>220</v>
      </c>
      <c r="U351" s="136">
        <f t="shared" si="600"/>
        <v>200</v>
      </c>
      <c r="V351" s="136">
        <f t="shared" si="601"/>
        <v>180</v>
      </c>
      <c r="W351" s="132">
        <f t="shared" si="554"/>
        <v>830</v>
      </c>
      <c r="X351" s="132">
        <f t="shared" si="555"/>
        <v>550</v>
      </c>
      <c r="Y351" s="132">
        <f t="shared" si="556"/>
        <v>440</v>
      </c>
      <c r="Z351" s="132">
        <f t="shared" si="557"/>
        <v>320</v>
      </c>
      <c r="AA351" s="133">
        <f>'ĐẤT PNN'!U351</f>
        <v>2</v>
      </c>
      <c r="AB351" s="137">
        <f t="shared" si="602"/>
        <v>230</v>
      </c>
      <c r="AC351" s="137">
        <f t="shared" si="603"/>
        <v>210</v>
      </c>
      <c r="AD351" s="137">
        <f t="shared" si="604"/>
        <v>190</v>
      </c>
      <c r="AE351" s="137">
        <f t="shared" si="605"/>
        <v>170</v>
      </c>
      <c r="AF351" s="132">
        <f t="shared" si="558"/>
        <v>770</v>
      </c>
      <c r="AG351" s="132">
        <f t="shared" si="559"/>
        <v>530</v>
      </c>
      <c r="AH351" s="132">
        <f t="shared" si="560"/>
        <v>420</v>
      </c>
      <c r="AI351" s="132">
        <f t="shared" si="561"/>
        <v>310</v>
      </c>
      <c r="AJ351" s="135">
        <f>'ĐẤT PNN'!I351-'ĐẤT NN'!P351</f>
        <v>1060</v>
      </c>
    </row>
    <row r="352" spans="1:36" ht="96" customHeight="1" x14ac:dyDescent="0.25">
      <c r="A352" s="128">
        <f>'ĐẤT PNN'!A352</f>
        <v>347</v>
      </c>
      <c r="B352" s="128" t="str">
        <f>'ĐẤT PNN'!B352</f>
        <v>VT4</v>
      </c>
      <c r="C352" s="32" t="str">
        <f t="shared" si="595"/>
        <v>TB28DT</v>
      </c>
      <c r="D352" s="51" t="s">
        <v>358</v>
      </c>
      <c r="E352" s="51" t="s">
        <v>265</v>
      </c>
      <c r="F352" s="51" t="s">
        <v>359</v>
      </c>
      <c r="G352" s="51" t="s">
        <v>353</v>
      </c>
      <c r="H352" s="128" t="str">
        <f t="shared" si="553"/>
        <v>Xã Trảng BomTTTBVị trí 1250</v>
      </c>
      <c r="I352" s="128"/>
      <c r="J352" s="128"/>
      <c r="K352" s="187" t="str">
        <f>'ĐẤT PNN'!D352</f>
        <v>Các tuyến đường giao thông đấu nối trực tiếp ra Đường Nguyễn Du đoạn từ Nguyễn Tri Phương đến Nguyễn Văn Linh có hiện trạng là đường nhựa, bê tông xi măng:
- Có bề rộng từ ≥3m đến &lt;5m, cách đường giao thông &gt;600m.
- Có bề rộng &lt;3m, cách đường giao thông &gt;200m.</v>
      </c>
      <c r="L352" s="187"/>
      <c r="M352" s="187"/>
      <c r="N352" s="130">
        <f t="shared" si="596"/>
        <v>180</v>
      </c>
      <c r="O352" s="130">
        <f t="shared" si="597"/>
        <v>170</v>
      </c>
      <c r="P352" s="130">
        <v>320</v>
      </c>
      <c r="Q352" s="130">
        <v>310</v>
      </c>
      <c r="R352" s="119">
        <v>1.1299999999999999</v>
      </c>
      <c r="S352" s="136">
        <f t="shared" si="598"/>
        <v>250</v>
      </c>
      <c r="T352" s="136">
        <f t="shared" si="599"/>
        <v>220</v>
      </c>
      <c r="U352" s="136">
        <f t="shared" si="600"/>
        <v>200</v>
      </c>
      <c r="V352" s="136">
        <f t="shared" si="601"/>
        <v>180</v>
      </c>
      <c r="W352" s="132">
        <f t="shared" si="554"/>
        <v>830</v>
      </c>
      <c r="X352" s="132">
        <f t="shared" si="555"/>
        <v>550</v>
      </c>
      <c r="Y352" s="132">
        <f t="shared" si="556"/>
        <v>440</v>
      </c>
      <c r="Z352" s="132">
        <f t="shared" si="557"/>
        <v>320</v>
      </c>
      <c r="AA352" s="133">
        <f>'ĐẤT PNN'!U352</f>
        <v>2</v>
      </c>
      <c r="AB352" s="137">
        <f t="shared" si="602"/>
        <v>230</v>
      </c>
      <c r="AC352" s="137">
        <f t="shared" si="603"/>
        <v>210</v>
      </c>
      <c r="AD352" s="137">
        <f t="shared" si="604"/>
        <v>190</v>
      </c>
      <c r="AE352" s="137">
        <f t="shared" si="605"/>
        <v>170</v>
      </c>
      <c r="AF352" s="132">
        <f t="shared" si="558"/>
        <v>770</v>
      </c>
      <c r="AG352" s="132">
        <f t="shared" si="559"/>
        <v>530</v>
      </c>
      <c r="AH352" s="132">
        <f t="shared" si="560"/>
        <v>420</v>
      </c>
      <c r="AI352" s="132">
        <f t="shared" si="561"/>
        <v>310</v>
      </c>
      <c r="AJ352" s="135">
        <f>'ĐẤT PNN'!I352-'ĐẤT NN'!P352</f>
        <v>640</v>
      </c>
    </row>
    <row r="353" spans="1:36" ht="96" customHeight="1" x14ac:dyDescent="0.25">
      <c r="A353" s="128">
        <f>'ĐẤT PNN'!A353</f>
        <v>348</v>
      </c>
      <c r="B353" s="128" t="str">
        <f>'ĐẤT PNN'!B353</f>
        <v>VT2*0,8</v>
      </c>
      <c r="C353" s="32" t="str">
        <f t="shared" si="595"/>
        <v>TB28DT</v>
      </c>
      <c r="D353" s="51" t="s">
        <v>354</v>
      </c>
      <c r="E353" s="51" t="s">
        <v>265</v>
      </c>
      <c r="F353" s="51" t="s">
        <v>355</v>
      </c>
      <c r="G353" s="51" t="s">
        <v>353</v>
      </c>
      <c r="H353" s="128" t="str">
        <f t="shared" si="553"/>
        <v>Xã Trảng BomTTTBVị trí 1250</v>
      </c>
      <c r="I353" s="128"/>
      <c r="J353" s="128"/>
      <c r="K353" s="187" t="str">
        <f>'ĐẤT PNN'!D353</f>
        <v>Các tuyến đường giao thông không đấu nối trực tiếp và thông ra Đường Nguyễn Du đoạn từ Nguyễn Tri Phương đến Nguyễn Văn Linh có hiện trạng là đường nhựa, bê tông xi măng:
- Có bề rộng ≥5m, cách đường giao thông ≤600m.
- Có bề rộng từ ≥3m đến &lt;5m, cách đường giao thông ≤400m.</v>
      </c>
      <c r="L353" s="187"/>
      <c r="M353" s="187"/>
      <c r="N353" s="130">
        <f t="shared" si="596"/>
        <v>220</v>
      </c>
      <c r="O353" s="130">
        <f t="shared" si="597"/>
        <v>210</v>
      </c>
      <c r="P353" s="130">
        <v>550</v>
      </c>
      <c r="Q353" s="130">
        <v>530</v>
      </c>
      <c r="R353" s="119">
        <v>1.1299999999999999</v>
      </c>
      <c r="S353" s="136">
        <f t="shared" si="598"/>
        <v>250</v>
      </c>
      <c r="T353" s="136">
        <f t="shared" si="599"/>
        <v>220</v>
      </c>
      <c r="U353" s="136">
        <f t="shared" si="600"/>
        <v>200</v>
      </c>
      <c r="V353" s="136">
        <f t="shared" si="601"/>
        <v>180</v>
      </c>
      <c r="W353" s="132">
        <f t="shared" si="554"/>
        <v>830</v>
      </c>
      <c r="X353" s="132">
        <f t="shared" si="555"/>
        <v>550</v>
      </c>
      <c r="Y353" s="132">
        <f t="shared" si="556"/>
        <v>440</v>
      </c>
      <c r="Z353" s="132">
        <f t="shared" si="557"/>
        <v>320</v>
      </c>
      <c r="AA353" s="133">
        <f>'ĐẤT PNN'!U353</f>
        <v>2</v>
      </c>
      <c r="AB353" s="137">
        <f t="shared" si="602"/>
        <v>230</v>
      </c>
      <c r="AC353" s="137">
        <f t="shared" si="603"/>
        <v>210</v>
      </c>
      <c r="AD353" s="137">
        <f t="shared" si="604"/>
        <v>190</v>
      </c>
      <c r="AE353" s="137">
        <f t="shared" si="605"/>
        <v>170</v>
      </c>
      <c r="AF353" s="132">
        <f t="shared" si="558"/>
        <v>770</v>
      </c>
      <c r="AG353" s="132">
        <f t="shared" si="559"/>
        <v>530</v>
      </c>
      <c r="AH353" s="132">
        <f t="shared" si="560"/>
        <v>420</v>
      </c>
      <c r="AI353" s="132">
        <f t="shared" si="561"/>
        <v>310</v>
      </c>
      <c r="AJ353" s="135">
        <f>'ĐẤT PNN'!I353-'ĐẤT NN'!P353</f>
        <v>1350</v>
      </c>
    </row>
    <row r="354" spans="1:36" ht="96" customHeight="1" x14ac:dyDescent="0.25">
      <c r="A354" s="128">
        <f>'ĐẤT PNN'!A354</f>
        <v>349</v>
      </c>
      <c r="B354" s="128" t="str">
        <f>'ĐẤT PNN'!B354</f>
        <v>VT3*0,8</v>
      </c>
      <c r="C354" s="32" t="str">
        <f t="shared" si="595"/>
        <v>TB28DT</v>
      </c>
      <c r="D354" s="51" t="s">
        <v>356</v>
      </c>
      <c r="E354" s="51" t="s">
        <v>265</v>
      </c>
      <c r="F354" s="51" t="s">
        <v>357</v>
      </c>
      <c r="G354" s="51" t="s">
        <v>353</v>
      </c>
      <c r="H354" s="128" t="str">
        <f t="shared" si="553"/>
        <v>Xã Trảng BomTTTBVị trí 1250</v>
      </c>
      <c r="I354" s="128"/>
      <c r="J354" s="128"/>
      <c r="K354" s="187" t="str">
        <f>'ĐẤT PNN'!D354</f>
        <v>Các tuyến đường giao thông không đấu nối trực tiếp và thông ra Đường Nguyễn Du đoạn từ Nguyễn Tri Phương đến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L354" s="187"/>
      <c r="M354" s="187"/>
      <c r="N354" s="130">
        <f t="shared" si="596"/>
        <v>200</v>
      </c>
      <c r="O354" s="130">
        <f t="shared" si="597"/>
        <v>190</v>
      </c>
      <c r="P354" s="130">
        <v>440</v>
      </c>
      <c r="Q354" s="130">
        <v>420</v>
      </c>
      <c r="R354" s="119">
        <v>1.1299999999999999</v>
      </c>
      <c r="S354" s="136">
        <f t="shared" si="598"/>
        <v>250</v>
      </c>
      <c r="T354" s="136">
        <f t="shared" si="599"/>
        <v>220</v>
      </c>
      <c r="U354" s="136">
        <f t="shared" si="600"/>
        <v>200</v>
      </c>
      <c r="V354" s="136">
        <f t="shared" si="601"/>
        <v>180</v>
      </c>
      <c r="W354" s="132">
        <f t="shared" si="554"/>
        <v>830</v>
      </c>
      <c r="X354" s="132">
        <f t="shared" si="555"/>
        <v>550</v>
      </c>
      <c r="Y354" s="132">
        <f t="shared" si="556"/>
        <v>440</v>
      </c>
      <c r="Z354" s="132">
        <f t="shared" si="557"/>
        <v>320</v>
      </c>
      <c r="AA354" s="133">
        <f>'ĐẤT PNN'!U354</f>
        <v>2</v>
      </c>
      <c r="AB354" s="137">
        <f t="shared" si="602"/>
        <v>230</v>
      </c>
      <c r="AC354" s="137">
        <f t="shared" si="603"/>
        <v>210</v>
      </c>
      <c r="AD354" s="137">
        <f t="shared" si="604"/>
        <v>190</v>
      </c>
      <c r="AE354" s="137">
        <f t="shared" si="605"/>
        <v>170</v>
      </c>
      <c r="AF354" s="132">
        <f t="shared" si="558"/>
        <v>770</v>
      </c>
      <c r="AG354" s="132">
        <f t="shared" si="559"/>
        <v>530</v>
      </c>
      <c r="AH354" s="132">
        <f t="shared" si="560"/>
        <v>420</v>
      </c>
      <c r="AI354" s="132">
        <f t="shared" si="561"/>
        <v>310</v>
      </c>
      <c r="AJ354" s="135">
        <f>'ĐẤT PNN'!I354-'ĐẤT NN'!P354</f>
        <v>960</v>
      </c>
    </row>
    <row r="355" spans="1:36" ht="96" customHeight="1" x14ac:dyDescent="0.25">
      <c r="A355" s="128">
        <f>'ĐẤT PNN'!A355</f>
        <v>350</v>
      </c>
      <c r="B355" s="128" t="str">
        <f>'ĐẤT PNN'!B355</f>
        <v>VT4*0,8</v>
      </c>
      <c r="C355" s="32" t="str">
        <f t="shared" si="595"/>
        <v>TB28DT</v>
      </c>
      <c r="D355" s="51" t="s">
        <v>358</v>
      </c>
      <c r="E355" s="51" t="s">
        <v>265</v>
      </c>
      <c r="F355" s="51" t="s">
        <v>359</v>
      </c>
      <c r="G355" s="51" t="s">
        <v>353</v>
      </c>
      <c r="H355" s="128" t="str">
        <f t="shared" si="553"/>
        <v>Xã Trảng BomTTTBVị trí 1250</v>
      </c>
      <c r="I355" s="128"/>
      <c r="J355" s="128"/>
      <c r="K355" s="187" t="str">
        <f>'ĐẤT PNN'!D355</f>
        <v>Các tuyến đường giao thông không đấu nối trực tiếp và thông ra Đường Nguyễn Du đoạn từ Nguyễn Tri Phương đến Nguyễn Văn Linh có hiện trạng là đường nhựa, bê tông xi măng:
- Có bề rộng từ ≥3m đến &lt;5m, cách đường giao thông &gt;600m.
- Có bề rộng &lt;3m, cách đường giao thông &gt;200m.</v>
      </c>
      <c r="L355" s="187"/>
      <c r="M355" s="187"/>
      <c r="N355" s="130">
        <f t="shared" si="596"/>
        <v>180</v>
      </c>
      <c r="O355" s="130">
        <f t="shared" si="597"/>
        <v>170</v>
      </c>
      <c r="P355" s="130">
        <v>320</v>
      </c>
      <c r="Q355" s="130">
        <v>310</v>
      </c>
      <c r="R355" s="119">
        <v>1.1299999999999999</v>
      </c>
      <c r="S355" s="136">
        <f t="shared" si="598"/>
        <v>250</v>
      </c>
      <c r="T355" s="136">
        <f t="shared" si="599"/>
        <v>220</v>
      </c>
      <c r="U355" s="136">
        <f t="shared" si="600"/>
        <v>200</v>
      </c>
      <c r="V355" s="136">
        <f t="shared" si="601"/>
        <v>180</v>
      </c>
      <c r="W355" s="132">
        <f t="shared" si="554"/>
        <v>830</v>
      </c>
      <c r="X355" s="132">
        <f t="shared" si="555"/>
        <v>550</v>
      </c>
      <c r="Y355" s="132">
        <f t="shared" si="556"/>
        <v>440</v>
      </c>
      <c r="Z355" s="132">
        <f t="shared" si="557"/>
        <v>320</v>
      </c>
      <c r="AA355" s="133">
        <f>'ĐẤT PNN'!U355</f>
        <v>2</v>
      </c>
      <c r="AB355" s="137">
        <f t="shared" si="602"/>
        <v>230</v>
      </c>
      <c r="AC355" s="137">
        <f t="shared" si="603"/>
        <v>210</v>
      </c>
      <c r="AD355" s="137">
        <f t="shared" si="604"/>
        <v>190</v>
      </c>
      <c r="AE355" s="137">
        <f t="shared" si="605"/>
        <v>170</v>
      </c>
      <c r="AF355" s="132">
        <f t="shared" si="558"/>
        <v>770</v>
      </c>
      <c r="AG355" s="132">
        <f t="shared" si="559"/>
        <v>530</v>
      </c>
      <c r="AH355" s="132">
        <f t="shared" si="560"/>
        <v>420</v>
      </c>
      <c r="AI355" s="132">
        <f t="shared" si="561"/>
        <v>310</v>
      </c>
      <c r="AJ355" s="135">
        <f>'ĐẤT PNN'!I355-'ĐẤT NN'!P355</f>
        <v>520</v>
      </c>
    </row>
    <row r="356" spans="1:36" ht="47.25" x14ac:dyDescent="0.25">
      <c r="A356" s="128">
        <f>'ĐẤT PNN'!A356</f>
        <v>351</v>
      </c>
      <c r="B356" s="128" t="str">
        <f>'ĐẤT PNN'!B356</f>
        <v>TB33DT</v>
      </c>
      <c r="C356" s="32" t="str">
        <f>$B$356</f>
        <v>TB33DT</v>
      </c>
      <c r="D356" s="51" t="s">
        <v>351</v>
      </c>
      <c r="E356" s="51" t="s">
        <v>265</v>
      </c>
      <c r="F356" s="51" t="s">
        <v>352</v>
      </c>
      <c r="G356" s="51" t="s">
        <v>353</v>
      </c>
      <c r="H356" s="128" t="str">
        <f t="shared" si="553"/>
        <v>Xã Trảng BomTTTBVị trí 1250</v>
      </c>
      <c r="I356" s="118" t="s">
        <v>341</v>
      </c>
      <c r="J356" s="118" t="s">
        <v>342</v>
      </c>
      <c r="K356" s="129" t="str">
        <f>'ĐẤT PNN'!D356</f>
        <v>Đường Nguyễn Khuyến</v>
      </c>
      <c r="L356" s="129" t="str">
        <f>'ĐẤT PNN'!E356</f>
        <v>Đường ba Đường nhựa mặt tiền chợ mới</v>
      </c>
      <c r="M356" s="129" t="str">
        <f>'ĐẤT PNN'!F356</f>
        <v>Đường Nguyễn Văn Linh</v>
      </c>
      <c r="N356" s="130">
        <f>S356</f>
        <v>250</v>
      </c>
      <c r="O356" s="130">
        <f>AB356</f>
        <v>230</v>
      </c>
      <c r="P356" s="130">
        <v>780</v>
      </c>
      <c r="Q356" s="130">
        <v>710</v>
      </c>
      <c r="R356" s="119">
        <v>1.1299999999999999</v>
      </c>
      <c r="S356" s="131">
        <v>250</v>
      </c>
      <c r="T356" s="131">
        <v>220</v>
      </c>
      <c r="U356" s="131">
        <v>200</v>
      </c>
      <c r="V356" s="131">
        <v>180</v>
      </c>
      <c r="W356" s="132">
        <f>ROUND(S356*3.1,-1)</f>
        <v>780</v>
      </c>
      <c r="X356" s="132">
        <f>ROUND(T356*2.2,-1)</f>
        <v>480</v>
      </c>
      <c r="Y356" s="132">
        <f>ROUND(U356*2,-1)</f>
        <v>400</v>
      </c>
      <c r="Z356" s="132">
        <f>ROUND(V356*1.7,-1)</f>
        <v>310</v>
      </c>
      <c r="AA356" s="133">
        <f>'ĐẤT PNN'!U356</f>
        <v>2</v>
      </c>
      <c r="AB356" s="134">
        <v>230</v>
      </c>
      <c r="AC356" s="134">
        <v>210</v>
      </c>
      <c r="AD356" s="134">
        <v>190</v>
      </c>
      <c r="AE356" s="134">
        <v>170</v>
      </c>
      <c r="AF356" s="132">
        <f>ROUND(AB356*3.1,-1)</f>
        <v>710</v>
      </c>
      <c r="AG356" s="132">
        <f>ROUND(AC356*2.2,-1)</f>
        <v>460</v>
      </c>
      <c r="AH356" s="132">
        <f>ROUND(AD356*2,-1)</f>
        <v>380</v>
      </c>
      <c r="AI356" s="132">
        <f>ROUND(AE356*1.7,-1)</f>
        <v>290</v>
      </c>
      <c r="AJ356" s="135">
        <f>'ĐẤT PNN'!I356-'ĐẤT NN'!P356</f>
        <v>2620</v>
      </c>
    </row>
    <row r="357" spans="1:36" ht="96" customHeight="1" x14ac:dyDescent="0.25">
      <c r="A357" s="128">
        <f>'ĐẤT PNN'!A357</f>
        <v>352</v>
      </c>
      <c r="B357" s="128" t="str">
        <f>'ĐẤT PNN'!B357</f>
        <v>VT2</v>
      </c>
      <c r="C357" s="32" t="str">
        <f t="shared" ref="C357:C362" si="606">$B$356</f>
        <v>TB33DT</v>
      </c>
      <c r="D357" s="51" t="s">
        <v>354</v>
      </c>
      <c r="E357" s="51" t="s">
        <v>265</v>
      </c>
      <c r="F357" s="51" t="s">
        <v>355</v>
      </c>
      <c r="G357" s="51" t="s">
        <v>353</v>
      </c>
      <c r="H357" s="128" t="str">
        <f t="shared" si="553"/>
        <v>Xã Trảng BomTTTBVị trí 1250</v>
      </c>
      <c r="I357" s="128"/>
      <c r="J357" s="128"/>
      <c r="K357" s="187" t="str">
        <f>'ĐẤT PNN'!D357</f>
        <v>Các tuyến đường giao thông đấu nối trực tiếp ra Đường Nguyễn Khuyến đoạn từ Đường ba Đường nhựa mặt tiền chợ mới đến Đường Nguyễn Văn Linh có hiện trạng là đường nhựa, bê tông xi măng:
- Có bề rộng ≥5m, cách đường giao thông ≤600m.
- Có bề rộng từ ≥3m đến &lt;5m, cách đường giao thông ≤400m.</v>
      </c>
      <c r="L357" s="187"/>
      <c r="M357" s="187"/>
      <c r="N357" s="130">
        <f t="shared" ref="N357:N362" si="607">IF(B357="VT2",T357,IF(B357="VT3",U357,IF(B357="VT2*0,8",T357,IF(B357="VT3*0,8",U357,V357))))</f>
        <v>220</v>
      </c>
      <c r="O357" s="130">
        <f t="shared" ref="O357:O362" si="608">IF(B357="VT2",AC357,IF(B357="VT3",AD357,IF(B357="VT2*0,8",AC357,IF(B357="VT3*0,8",AD357,AE357))))</f>
        <v>210</v>
      </c>
      <c r="P357" s="130">
        <v>550</v>
      </c>
      <c r="Q357" s="130">
        <v>530</v>
      </c>
      <c r="R357" s="119">
        <v>1.1299999999999999</v>
      </c>
      <c r="S357" s="136">
        <f t="shared" ref="S357:S362" si="609">S356</f>
        <v>250</v>
      </c>
      <c r="T357" s="136">
        <f t="shared" ref="T357:T362" si="610">T356</f>
        <v>220</v>
      </c>
      <c r="U357" s="136">
        <f t="shared" ref="U357:U362" si="611">U356</f>
        <v>200</v>
      </c>
      <c r="V357" s="136">
        <f t="shared" ref="V357:V362" si="612">V356</f>
        <v>180</v>
      </c>
      <c r="W357" s="132">
        <f t="shared" si="554"/>
        <v>830</v>
      </c>
      <c r="X357" s="132">
        <f t="shared" si="555"/>
        <v>550</v>
      </c>
      <c r="Y357" s="132">
        <f t="shared" si="556"/>
        <v>440</v>
      </c>
      <c r="Z357" s="132">
        <f t="shared" si="557"/>
        <v>320</v>
      </c>
      <c r="AA357" s="133">
        <f>'ĐẤT PNN'!U357</f>
        <v>2</v>
      </c>
      <c r="AB357" s="137">
        <f t="shared" ref="AB357:AB362" si="613">AB356</f>
        <v>230</v>
      </c>
      <c r="AC357" s="137">
        <f t="shared" ref="AC357:AC362" si="614">AC356</f>
        <v>210</v>
      </c>
      <c r="AD357" s="137">
        <f t="shared" ref="AD357:AD362" si="615">AD356</f>
        <v>190</v>
      </c>
      <c r="AE357" s="137">
        <f t="shared" ref="AE357:AE362" si="616">AE356</f>
        <v>170</v>
      </c>
      <c r="AF357" s="132">
        <f t="shared" si="558"/>
        <v>770</v>
      </c>
      <c r="AG357" s="132">
        <f t="shared" si="559"/>
        <v>530</v>
      </c>
      <c r="AH357" s="132">
        <f t="shared" si="560"/>
        <v>420</v>
      </c>
      <c r="AI357" s="132">
        <f t="shared" si="561"/>
        <v>310</v>
      </c>
      <c r="AJ357" s="135">
        <f>'ĐẤT PNN'!I357-'ĐẤT NN'!P357</f>
        <v>1450</v>
      </c>
    </row>
    <row r="358" spans="1:36" ht="96" customHeight="1" x14ac:dyDescent="0.25">
      <c r="A358" s="128">
        <f>'ĐẤT PNN'!A358</f>
        <v>353</v>
      </c>
      <c r="B358" s="128" t="str">
        <f>'ĐẤT PNN'!B358</f>
        <v>VT3</v>
      </c>
      <c r="C358" s="32" t="str">
        <f t="shared" si="606"/>
        <v>TB33DT</v>
      </c>
      <c r="D358" s="51" t="s">
        <v>356</v>
      </c>
      <c r="E358" s="51" t="s">
        <v>265</v>
      </c>
      <c r="F358" s="51" t="s">
        <v>357</v>
      </c>
      <c r="G358" s="51" t="s">
        <v>353</v>
      </c>
      <c r="H358" s="128" t="str">
        <f t="shared" si="553"/>
        <v>Xã Trảng BomTTTBVị trí 1250</v>
      </c>
      <c r="I358" s="128"/>
      <c r="J358" s="128"/>
      <c r="K358" s="187" t="str">
        <f>'ĐẤT PNN'!D358</f>
        <v>Các tuyến đường giao thông đấu nối trực tiếp ra Đường Nguyễn Khuyến đoạn từ Đường ba Đường nhựa mặt tiền chợ mới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L358" s="187"/>
      <c r="M358" s="187"/>
      <c r="N358" s="130">
        <f t="shared" si="607"/>
        <v>200</v>
      </c>
      <c r="O358" s="130">
        <f t="shared" si="608"/>
        <v>190</v>
      </c>
      <c r="P358" s="130">
        <v>440</v>
      </c>
      <c r="Q358" s="130">
        <v>420</v>
      </c>
      <c r="R358" s="119">
        <v>1.1299999999999999</v>
      </c>
      <c r="S358" s="136">
        <f t="shared" si="609"/>
        <v>250</v>
      </c>
      <c r="T358" s="136">
        <f t="shared" si="610"/>
        <v>220</v>
      </c>
      <c r="U358" s="136">
        <f t="shared" si="611"/>
        <v>200</v>
      </c>
      <c r="V358" s="136">
        <f t="shared" si="612"/>
        <v>180</v>
      </c>
      <c r="W358" s="132">
        <f t="shared" si="554"/>
        <v>830</v>
      </c>
      <c r="X358" s="132">
        <f t="shared" si="555"/>
        <v>550</v>
      </c>
      <c r="Y358" s="132">
        <f t="shared" si="556"/>
        <v>440</v>
      </c>
      <c r="Z358" s="132">
        <f t="shared" si="557"/>
        <v>320</v>
      </c>
      <c r="AA358" s="133">
        <f>'ĐẤT PNN'!U358</f>
        <v>2</v>
      </c>
      <c r="AB358" s="137">
        <f t="shared" si="613"/>
        <v>230</v>
      </c>
      <c r="AC358" s="137">
        <f t="shared" si="614"/>
        <v>210</v>
      </c>
      <c r="AD358" s="137">
        <f t="shared" si="615"/>
        <v>190</v>
      </c>
      <c r="AE358" s="137">
        <f t="shared" si="616"/>
        <v>170</v>
      </c>
      <c r="AF358" s="132">
        <f t="shared" si="558"/>
        <v>770</v>
      </c>
      <c r="AG358" s="132">
        <f t="shared" si="559"/>
        <v>530</v>
      </c>
      <c r="AH358" s="132">
        <f t="shared" si="560"/>
        <v>420</v>
      </c>
      <c r="AI358" s="132">
        <f t="shared" si="561"/>
        <v>310</v>
      </c>
      <c r="AJ358" s="135">
        <f>'ĐẤT PNN'!I358-'ĐẤT NN'!P358</f>
        <v>1060</v>
      </c>
    </row>
    <row r="359" spans="1:36" ht="96" customHeight="1" x14ac:dyDescent="0.25">
      <c r="A359" s="128">
        <f>'ĐẤT PNN'!A359</f>
        <v>354</v>
      </c>
      <c r="B359" s="128" t="str">
        <f>'ĐẤT PNN'!B359</f>
        <v>VT4</v>
      </c>
      <c r="C359" s="32" t="str">
        <f t="shared" si="606"/>
        <v>TB33DT</v>
      </c>
      <c r="D359" s="51" t="s">
        <v>358</v>
      </c>
      <c r="E359" s="51" t="s">
        <v>265</v>
      </c>
      <c r="F359" s="51" t="s">
        <v>359</v>
      </c>
      <c r="G359" s="51" t="s">
        <v>353</v>
      </c>
      <c r="H359" s="128" t="str">
        <f t="shared" si="553"/>
        <v>Xã Trảng BomTTTBVị trí 1250</v>
      </c>
      <c r="I359" s="128"/>
      <c r="J359" s="128"/>
      <c r="K359" s="187" t="str">
        <f>'ĐẤT PNN'!D359</f>
        <v>Các tuyến đường giao thông đấu nối trực tiếp ra Đường Nguyễn Khuyến đoạn từ Đường ba Đường nhựa mặt tiền chợ mới đến Đường Nguyễn Văn Linh có hiện trạng là đường nhựa, bê tông xi măng:
- Có bề rộng từ ≥3m đến &lt;5m, cách đường giao thông &gt;600m.
- Có bề rộng &lt;3m, cách đường giao thông &gt;200m.</v>
      </c>
      <c r="L359" s="187"/>
      <c r="M359" s="187"/>
      <c r="N359" s="130">
        <f t="shared" si="607"/>
        <v>180</v>
      </c>
      <c r="O359" s="130">
        <f t="shared" si="608"/>
        <v>170</v>
      </c>
      <c r="P359" s="130">
        <v>320</v>
      </c>
      <c r="Q359" s="130">
        <v>310</v>
      </c>
      <c r="R359" s="119">
        <v>1.1299999999999999</v>
      </c>
      <c r="S359" s="136">
        <f t="shared" si="609"/>
        <v>250</v>
      </c>
      <c r="T359" s="136">
        <f t="shared" si="610"/>
        <v>220</v>
      </c>
      <c r="U359" s="136">
        <f t="shared" si="611"/>
        <v>200</v>
      </c>
      <c r="V359" s="136">
        <f t="shared" si="612"/>
        <v>180</v>
      </c>
      <c r="W359" s="132">
        <f t="shared" si="554"/>
        <v>830</v>
      </c>
      <c r="X359" s="132">
        <f t="shared" si="555"/>
        <v>550</v>
      </c>
      <c r="Y359" s="132">
        <f t="shared" si="556"/>
        <v>440</v>
      </c>
      <c r="Z359" s="132">
        <f t="shared" si="557"/>
        <v>320</v>
      </c>
      <c r="AA359" s="133">
        <f>'ĐẤT PNN'!U359</f>
        <v>2</v>
      </c>
      <c r="AB359" s="137">
        <f t="shared" si="613"/>
        <v>230</v>
      </c>
      <c r="AC359" s="137">
        <f t="shared" si="614"/>
        <v>210</v>
      </c>
      <c r="AD359" s="137">
        <f t="shared" si="615"/>
        <v>190</v>
      </c>
      <c r="AE359" s="137">
        <f t="shared" si="616"/>
        <v>170</v>
      </c>
      <c r="AF359" s="132">
        <f t="shared" si="558"/>
        <v>770</v>
      </c>
      <c r="AG359" s="132">
        <f t="shared" si="559"/>
        <v>530</v>
      </c>
      <c r="AH359" s="132">
        <f t="shared" si="560"/>
        <v>420</v>
      </c>
      <c r="AI359" s="132">
        <f t="shared" si="561"/>
        <v>310</v>
      </c>
      <c r="AJ359" s="135">
        <f>'ĐẤT PNN'!I359-'ĐẤT NN'!P359</f>
        <v>640</v>
      </c>
    </row>
    <row r="360" spans="1:36" ht="96" customHeight="1" x14ac:dyDescent="0.25">
      <c r="A360" s="128">
        <f>'ĐẤT PNN'!A360</f>
        <v>355</v>
      </c>
      <c r="B360" s="128" t="str">
        <f>'ĐẤT PNN'!B360</f>
        <v>VT2*0,8</v>
      </c>
      <c r="C360" s="32" t="str">
        <f t="shared" si="606"/>
        <v>TB33DT</v>
      </c>
      <c r="D360" s="51" t="s">
        <v>354</v>
      </c>
      <c r="E360" s="51" t="s">
        <v>265</v>
      </c>
      <c r="F360" s="51" t="s">
        <v>355</v>
      </c>
      <c r="G360" s="51" t="s">
        <v>353</v>
      </c>
      <c r="H360" s="128" t="str">
        <f t="shared" si="553"/>
        <v>Xã Trảng BomTTTBVị trí 1250</v>
      </c>
      <c r="I360" s="128"/>
      <c r="J360" s="128"/>
      <c r="K360" s="187" t="str">
        <f>'ĐẤT PNN'!D360</f>
        <v>Các tuyến đường giao thông không đấu nối trực tiếp và thông ra Đường Nguyễn Khuyến đoạn từ Đường ba Đường nhựa mặt tiền chợ mới đến Đường Nguyễn Văn Linh có hiện trạng là đường nhựa, bê tông xi măng:
- Có bề rộng ≥5m, cách đường giao thông ≤600m.
- Có bề rộng từ ≥3m đến &lt;5m, cách đường giao thông ≤400m.</v>
      </c>
      <c r="L360" s="187"/>
      <c r="M360" s="187"/>
      <c r="N360" s="130">
        <f t="shared" si="607"/>
        <v>220</v>
      </c>
      <c r="O360" s="130">
        <f t="shared" si="608"/>
        <v>210</v>
      </c>
      <c r="P360" s="130">
        <v>550</v>
      </c>
      <c r="Q360" s="130">
        <v>530</v>
      </c>
      <c r="R360" s="119">
        <v>1.1299999999999999</v>
      </c>
      <c r="S360" s="136">
        <f t="shared" si="609"/>
        <v>250</v>
      </c>
      <c r="T360" s="136">
        <f t="shared" si="610"/>
        <v>220</v>
      </c>
      <c r="U360" s="136">
        <f t="shared" si="611"/>
        <v>200</v>
      </c>
      <c r="V360" s="136">
        <f t="shared" si="612"/>
        <v>180</v>
      </c>
      <c r="W360" s="132">
        <f t="shared" si="554"/>
        <v>830</v>
      </c>
      <c r="X360" s="132">
        <f t="shared" si="555"/>
        <v>550</v>
      </c>
      <c r="Y360" s="132">
        <f t="shared" si="556"/>
        <v>440</v>
      </c>
      <c r="Z360" s="132">
        <f t="shared" si="557"/>
        <v>320</v>
      </c>
      <c r="AA360" s="133">
        <f>'ĐẤT PNN'!U360</f>
        <v>2</v>
      </c>
      <c r="AB360" s="137">
        <f t="shared" si="613"/>
        <v>230</v>
      </c>
      <c r="AC360" s="137">
        <f t="shared" si="614"/>
        <v>210</v>
      </c>
      <c r="AD360" s="137">
        <f t="shared" si="615"/>
        <v>190</v>
      </c>
      <c r="AE360" s="137">
        <f t="shared" si="616"/>
        <v>170</v>
      </c>
      <c r="AF360" s="132">
        <f t="shared" si="558"/>
        <v>770</v>
      </c>
      <c r="AG360" s="132">
        <f t="shared" si="559"/>
        <v>530</v>
      </c>
      <c r="AH360" s="132">
        <f t="shared" si="560"/>
        <v>420</v>
      </c>
      <c r="AI360" s="132">
        <f t="shared" si="561"/>
        <v>310</v>
      </c>
      <c r="AJ360" s="135">
        <f>'ĐẤT PNN'!I360-'ĐẤT NN'!P360</f>
        <v>1350</v>
      </c>
    </row>
    <row r="361" spans="1:36" ht="96" customHeight="1" x14ac:dyDescent="0.25">
      <c r="A361" s="128">
        <f>'ĐẤT PNN'!A361</f>
        <v>356</v>
      </c>
      <c r="B361" s="128" t="str">
        <f>'ĐẤT PNN'!B361</f>
        <v>VT3*0,8</v>
      </c>
      <c r="C361" s="32" t="str">
        <f t="shared" si="606"/>
        <v>TB33DT</v>
      </c>
      <c r="D361" s="51" t="s">
        <v>356</v>
      </c>
      <c r="E361" s="51" t="s">
        <v>265</v>
      </c>
      <c r="F361" s="51" t="s">
        <v>357</v>
      </c>
      <c r="G361" s="51" t="s">
        <v>353</v>
      </c>
      <c r="H361" s="128" t="str">
        <f t="shared" si="553"/>
        <v>Xã Trảng BomTTTBVị trí 1250</v>
      </c>
      <c r="I361" s="128"/>
      <c r="J361" s="128"/>
      <c r="K361" s="187" t="str">
        <f>'ĐẤT PNN'!D361</f>
        <v>Các tuyến đường giao thông không đấu nối trực tiếp và thông ra Đường Nguyễn Khuyến đoạn từ Đường ba Đường nhựa mặt tiền chợ mới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L361" s="187"/>
      <c r="M361" s="187"/>
      <c r="N361" s="130">
        <f t="shared" si="607"/>
        <v>200</v>
      </c>
      <c r="O361" s="130">
        <f t="shared" si="608"/>
        <v>190</v>
      </c>
      <c r="P361" s="130">
        <v>440</v>
      </c>
      <c r="Q361" s="130">
        <v>420</v>
      </c>
      <c r="R361" s="119">
        <v>1.1299999999999999</v>
      </c>
      <c r="S361" s="136">
        <f t="shared" si="609"/>
        <v>250</v>
      </c>
      <c r="T361" s="136">
        <f t="shared" si="610"/>
        <v>220</v>
      </c>
      <c r="U361" s="136">
        <f t="shared" si="611"/>
        <v>200</v>
      </c>
      <c r="V361" s="136">
        <f t="shared" si="612"/>
        <v>180</v>
      </c>
      <c r="W361" s="132">
        <f t="shared" si="554"/>
        <v>830</v>
      </c>
      <c r="X361" s="132">
        <f t="shared" si="555"/>
        <v>550</v>
      </c>
      <c r="Y361" s="132">
        <f t="shared" si="556"/>
        <v>440</v>
      </c>
      <c r="Z361" s="132">
        <f t="shared" si="557"/>
        <v>320</v>
      </c>
      <c r="AA361" s="133">
        <f>'ĐẤT PNN'!U361</f>
        <v>2</v>
      </c>
      <c r="AB361" s="137">
        <f t="shared" si="613"/>
        <v>230</v>
      </c>
      <c r="AC361" s="137">
        <f t="shared" si="614"/>
        <v>210</v>
      </c>
      <c r="AD361" s="137">
        <f t="shared" si="615"/>
        <v>190</v>
      </c>
      <c r="AE361" s="137">
        <f t="shared" si="616"/>
        <v>170</v>
      </c>
      <c r="AF361" s="132">
        <f t="shared" si="558"/>
        <v>770</v>
      </c>
      <c r="AG361" s="132">
        <f t="shared" si="559"/>
        <v>530</v>
      </c>
      <c r="AH361" s="132">
        <f t="shared" si="560"/>
        <v>420</v>
      </c>
      <c r="AI361" s="132">
        <f t="shared" si="561"/>
        <v>310</v>
      </c>
      <c r="AJ361" s="135">
        <f>'ĐẤT PNN'!I361-'ĐẤT NN'!P361</f>
        <v>960</v>
      </c>
    </row>
    <row r="362" spans="1:36" ht="96" customHeight="1" x14ac:dyDescent="0.25">
      <c r="A362" s="128">
        <f>'ĐẤT PNN'!A362</f>
        <v>357</v>
      </c>
      <c r="B362" s="128" t="str">
        <f>'ĐẤT PNN'!B362</f>
        <v>VT4*0,8</v>
      </c>
      <c r="C362" s="32" t="str">
        <f t="shared" si="606"/>
        <v>TB33DT</v>
      </c>
      <c r="D362" s="51" t="s">
        <v>358</v>
      </c>
      <c r="E362" s="51" t="s">
        <v>265</v>
      </c>
      <c r="F362" s="51" t="s">
        <v>359</v>
      </c>
      <c r="G362" s="51" t="s">
        <v>353</v>
      </c>
      <c r="H362" s="128" t="str">
        <f t="shared" si="553"/>
        <v>Xã Trảng BomTTTBVị trí 1250</v>
      </c>
      <c r="I362" s="128"/>
      <c r="J362" s="128"/>
      <c r="K362" s="187" t="str">
        <f>'ĐẤT PNN'!D362</f>
        <v>Các tuyến đường giao thông không đấu nối trực tiếp và thông ra Đường Nguyễn Khuyến đoạn từ Đường ba Đường nhựa mặt tiền chợ mới đến Đường Nguyễn Văn Linh có hiện trạng là đường nhựa, bê tông xi măng:
- Có bề rộng từ ≥3m đến &lt;5m, cách đường giao thông &gt;600m.
- Có bề rộng &lt;3m, cách đường giao thông &gt;200m.</v>
      </c>
      <c r="L362" s="187"/>
      <c r="M362" s="187"/>
      <c r="N362" s="130">
        <f t="shared" si="607"/>
        <v>180</v>
      </c>
      <c r="O362" s="130">
        <f t="shared" si="608"/>
        <v>170</v>
      </c>
      <c r="P362" s="130">
        <v>320</v>
      </c>
      <c r="Q362" s="130">
        <v>310</v>
      </c>
      <c r="R362" s="119">
        <v>1.1299999999999999</v>
      </c>
      <c r="S362" s="136">
        <f t="shared" si="609"/>
        <v>250</v>
      </c>
      <c r="T362" s="136">
        <f t="shared" si="610"/>
        <v>220</v>
      </c>
      <c r="U362" s="136">
        <f t="shared" si="611"/>
        <v>200</v>
      </c>
      <c r="V362" s="136">
        <f t="shared" si="612"/>
        <v>180</v>
      </c>
      <c r="W362" s="132">
        <f t="shared" si="554"/>
        <v>830</v>
      </c>
      <c r="X362" s="132">
        <f t="shared" si="555"/>
        <v>550</v>
      </c>
      <c r="Y362" s="132">
        <f t="shared" si="556"/>
        <v>440</v>
      </c>
      <c r="Z362" s="132">
        <f t="shared" si="557"/>
        <v>320</v>
      </c>
      <c r="AA362" s="133">
        <f>'ĐẤT PNN'!U362</f>
        <v>2</v>
      </c>
      <c r="AB362" s="137">
        <f t="shared" si="613"/>
        <v>230</v>
      </c>
      <c r="AC362" s="137">
        <f t="shared" si="614"/>
        <v>210</v>
      </c>
      <c r="AD362" s="137">
        <f t="shared" si="615"/>
        <v>190</v>
      </c>
      <c r="AE362" s="137">
        <f t="shared" si="616"/>
        <v>170</v>
      </c>
      <c r="AF362" s="132">
        <f t="shared" si="558"/>
        <v>770</v>
      </c>
      <c r="AG362" s="132">
        <f t="shared" si="559"/>
        <v>530</v>
      </c>
      <c r="AH362" s="132">
        <f t="shared" si="560"/>
        <v>420</v>
      </c>
      <c r="AI362" s="132">
        <f t="shared" si="561"/>
        <v>310</v>
      </c>
      <c r="AJ362" s="135">
        <f>'ĐẤT PNN'!I362-'ĐẤT NN'!P362</f>
        <v>520</v>
      </c>
    </row>
    <row r="363" spans="1:36" ht="47.25" x14ac:dyDescent="0.25">
      <c r="A363" s="128">
        <f>'ĐẤT PNN'!A363</f>
        <v>358</v>
      </c>
      <c r="B363" s="128" t="str">
        <f>'ĐẤT PNN'!B363</f>
        <v>TB41DT</v>
      </c>
      <c r="C363" s="32" t="str">
        <f>$B$363</f>
        <v>TB41DT</v>
      </c>
      <c r="D363" s="51" t="s">
        <v>351</v>
      </c>
      <c r="E363" s="51" t="s">
        <v>265</v>
      </c>
      <c r="F363" s="51" t="s">
        <v>352</v>
      </c>
      <c r="G363" s="51" t="s">
        <v>353</v>
      </c>
      <c r="H363" s="128" t="str">
        <f t="shared" si="553"/>
        <v>Xã Trảng BomTTTBVị trí 1250</v>
      </c>
      <c r="I363" s="118" t="s">
        <v>341</v>
      </c>
      <c r="J363" s="118" t="s">
        <v>342</v>
      </c>
      <c r="K363" s="129" t="str">
        <f>'ĐẤT PNN'!D363</f>
        <v>Đường Phan Chu Trinh</v>
      </c>
      <c r="L363" s="129" t="str">
        <f>'ĐẤT PNN'!E363</f>
        <v>Đường Nguyễn Tri Phương</v>
      </c>
      <c r="M363" s="129" t="str">
        <f>'ĐẤT PNN'!F363</f>
        <v>Đường Hoàng Hoa Thám</v>
      </c>
      <c r="N363" s="130">
        <f>S363</f>
        <v>250</v>
      </c>
      <c r="O363" s="130">
        <f>AB363</f>
        <v>230</v>
      </c>
      <c r="P363" s="130">
        <v>780</v>
      </c>
      <c r="Q363" s="130">
        <v>710</v>
      </c>
      <c r="R363" s="119">
        <v>1.1299999999999999</v>
      </c>
      <c r="S363" s="131">
        <v>250</v>
      </c>
      <c r="T363" s="131">
        <v>220</v>
      </c>
      <c r="U363" s="131">
        <v>200</v>
      </c>
      <c r="V363" s="131">
        <v>180</v>
      </c>
      <c r="W363" s="132">
        <f>ROUND(S363*3.1,-1)</f>
        <v>780</v>
      </c>
      <c r="X363" s="132">
        <f>ROUND(T363*2.2,-1)</f>
        <v>480</v>
      </c>
      <c r="Y363" s="132">
        <f>ROUND(U363*2,-1)</f>
        <v>400</v>
      </c>
      <c r="Z363" s="132">
        <f>ROUND(V363*1.7,-1)</f>
        <v>310</v>
      </c>
      <c r="AA363" s="133">
        <f>'ĐẤT PNN'!U363</f>
        <v>1</v>
      </c>
      <c r="AB363" s="134">
        <v>230</v>
      </c>
      <c r="AC363" s="134">
        <v>210</v>
      </c>
      <c r="AD363" s="134">
        <v>190</v>
      </c>
      <c r="AE363" s="134">
        <v>170</v>
      </c>
      <c r="AF363" s="132">
        <f>ROUND(AB363*3.1,-1)</f>
        <v>710</v>
      </c>
      <c r="AG363" s="132">
        <f>ROUND(AC363*2.2,-1)</f>
        <v>460</v>
      </c>
      <c r="AH363" s="132">
        <f>ROUND(AD363*2,-1)</f>
        <v>380</v>
      </c>
      <c r="AI363" s="132">
        <f>ROUND(AE363*1.7,-1)</f>
        <v>290</v>
      </c>
      <c r="AJ363" s="135">
        <f>'ĐẤT PNN'!I363-'ĐẤT NN'!P363</f>
        <v>3220</v>
      </c>
    </row>
    <row r="364" spans="1:36" ht="96" customHeight="1" x14ac:dyDescent="0.25">
      <c r="A364" s="128">
        <f>'ĐẤT PNN'!A364</f>
        <v>359</v>
      </c>
      <c r="B364" s="128" t="str">
        <f>'ĐẤT PNN'!B364</f>
        <v>VT2</v>
      </c>
      <c r="C364" s="32" t="str">
        <f t="shared" ref="C364:C369" si="617">$B$363</f>
        <v>TB41DT</v>
      </c>
      <c r="D364" s="51" t="s">
        <v>354</v>
      </c>
      <c r="E364" s="51" t="s">
        <v>265</v>
      </c>
      <c r="F364" s="51" t="s">
        <v>355</v>
      </c>
      <c r="G364" s="51" t="s">
        <v>353</v>
      </c>
      <c r="H364" s="128" t="str">
        <f t="shared" si="553"/>
        <v>Xã Trảng BomTTTBVị trí 1250</v>
      </c>
      <c r="I364" s="128"/>
      <c r="J364" s="128"/>
      <c r="K364" s="187" t="str">
        <f>'ĐẤT PNN'!D364</f>
        <v>Các tuyến đường giao thông đấu nối trực tiếp ra Đường Phan Chu Trinh đoạn từ Đường Nguyễn Tri Phương đến Đường Hoàng Hoa Thám có hiện trạng là đường nhựa, bê tông xi măng:
- Có bề rộng ≥5m, cách đường giao thông ≤600m.
- Có bề rộng từ ≥3m đến &lt;5m, cách đường giao thông ≤400m.</v>
      </c>
      <c r="L364" s="187"/>
      <c r="M364" s="187"/>
      <c r="N364" s="130">
        <f t="shared" ref="N364:N369" si="618">IF(B364="VT2",T364,IF(B364="VT3",U364,IF(B364="VT2*0,8",T364,IF(B364="VT3*0,8",U364,V364))))</f>
        <v>220</v>
      </c>
      <c r="O364" s="130">
        <f t="shared" ref="O364:O369" si="619">IF(B364="VT2",AC364,IF(B364="VT3",AD364,IF(B364="VT2*0,8",AC364,IF(B364="VT3*0,8",AD364,AE364))))</f>
        <v>210</v>
      </c>
      <c r="P364" s="130">
        <v>550</v>
      </c>
      <c r="Q364" s="130">
        <v>530</v>
      </c>
      <c r="R364" s="119">
        <v>1.1299999999999999</v>
      </c>
      <c r="S364" s="136">
        <f t="shared" ref="S364:S369" si="620">S363</f>
        <v>250</v>
      </c>
      <c r="T364" s="136">
        <f t="shared" ref="T364:T369" si="621">T363</f>
        <v>220</v>
      </c>
      <c r="U364" s="136">
        <f t="shared" ref="U364:U369" si="622">U363</f>
        <v>200</v>
      </c>
      <c r="V364" s="136">
        <f t="shared" ref="V364:V369" si="623">V363</f>
        <v>180</v>
      </c>
      <c r="W364" s="132">
        <f t="shared" si="554"/>
        <v>830</v>
      </c>
      <c r="X364" s="132">
        <f t="shared" si="555"/>
        <v>550</v>
      </c>
      <c r="Y364" s="132">
        <f t="shared" si="556"/>
        <v>440</v>
      </c>
      <c r="Z364" s="132">
        <f t="shared" si="557"/>
        <v>320</v>
      </c>
      <c r="AA364" s="133">
        <f>'ĐẤT PNN'!U364</f>
        <v>1</v>
      </c>
      <c r="AB364" s="137">
        <f t="shared" ref="AB364:AB369" si="624">AB363</f>
        <v>230</v>
      </c>
      <c r="AC364" s="137">
        <f t="shared" ref="AC364:AC369" si="625">AC363</f>
        <v>210</v>
      </c>
      <c r="AD364" s="137">
        <f t="shared" ref="AD364:AD369" si="626">AD363</f>
        <v>190</v>
      </c>
      <c r="AE364" s="137">
        <f t="shared" ref="AE364:AE369" si="627">AE363</f>
        <v>170</v>
      </c>
      <c r="AF364" s="132">
        <f t="shared" si="558"/>
        <v>770</v>
      </c>
      <c r="AG364" s="132">
        <f t="shared" si="559"/>
        <v>530</v>
      </c>
      <c r="AH364" s="132">
        <f t="shared" si="560"/>
        <v>420</v>
      </c>
      <c r="AI364" s="132">
        <f t="shared" si="561"/>
        <v>310</v>
      </c>
      <c r="AJ364" s="135">
        <f>'ĐẤT PNN'!I364-'ĐẤT NN'!P364</f>
        <v>1450</v>
      </c>
    </row>
    <row r="365" spans="1:36" ht="96" customHeight="1" x14ac:dyDescent="0.25">
      <c r="A365" s="128">
        <f>'ĐẤT PNN'!A365</f>
        <v>360</v>
      </c>
      <c r="B365" s="128" t="str">
        <f>'ĐẤT PNN'!B365</f>
        <v>VT3</v>
      </c>
      <c r="C365" s="32" t="str">
        <f t="shared" si="617"/>
        <v>TB41DT</v>
      </c>
      <c r="D365" s="51" t="s">
        <v>356</v>
      </c>
      <c r="E365" s="51" t="s">
        <v>265</v>
      </c>
      <c r="F365" s="51" t="s">
        <v>357</v>
      </c>
      <c r="G365" s="51" t="s">
        <v>353</v>
      </c>
      <c r="H365" s="128" t="str">
        <f t="shared" si="553"/>
        <v>Xã Trảng BomTTTBVị trí 1250</v>
      </c>
      <c r="I365" s="128"/>
      <c r="J365" s="128"/>
      <c r="K365" s="187" t="str">
        <f>'ĐẤT PNN'!D365</f>
        <v>Các tuyến đường giao thông đấu nối trực tiếp ra Đường Phan Chu Trinh đoạn từ Đường Nguyễn Tri Phương đến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v>
      </c>
      <c r="L365" s="187"/>
      <c r="M365" s="187"/>
      <c r="N365" s="130">
        <f t="shared" si="618"/>
        <v>200</v>
      </c>
      <c r="O365" s="130">
        <f t="shared" si="619"/>
        <v>190</v>
      </c>
      <c r="P365" s="130">
        <v>440</v>
      </c>
      <c r="Q365" s="130">
        <v>420</v>
      </c>
      <c r="R365" s="119">
        <v>1.1299999999999999</v>
      </c>
      <c r="S365" s="136">
        <f t="shared" si="620"/>
        <v>250</v>
      </c>
      <c r="T365" s="136">
        <f t="shared" si="621"/>
        <v>220</v>
      </c>
      <c r="U365" s="136">
        <f t="shared" si="622"/>
        <v>200</v>
      </c>
      <c r="V365" s="136">
        <f t="shared" si="623"/>
        <v>180</v>
      </c>
      <c r="W365" s="132">
        <f t="shared" si="554"/>
        <v>830</v>
      </c>
      <c r="X365" s="132">
        <f t="shared" si="555"/>
        <v>550</v>
      </c>
      <c r="Y365" s="132">
        <f t="shared" si="556"/>
        <v>440</v>
      </c>
      <c r="Z365" s="132">
        <f t="shared" si="557"/>
        <v>320</v>
      </c>
      <c r="AA365" s="133">
        <f>'ĐẤT PNN'!U365</f>
        <v>1</v>
      </c>
      <c r="AB365" s="137">
        <f t="shared" si="624"/>
        <v>230</v>
      </c>
      <c r="AC365" s="137">
        <f t="shared" si="625"/>
        <v>210</v>
      </c>
      <c r="AD365" s="137">
        <f t="shared" si="626"/>
        <v>190</v>
      </c>
      <c r="AE365" s="137">
        <f t="shared" si="627"/>
        <v>170</v>
      </c>
      <c r="AF365" s="132">
        <f t="shared" si="558"/>
        <v>770</v>
      </c>
      <c r="AG365" s="132">
        <f t="shared" si="559"/>
        <v>530</v>
      </c>
      <c r="AH365" s="132">
        <f t="shared" si="560"/>
        <v>420</v>
      </c>
      <c r="AI365" s="132">
        <f t="shared" si="561"/>
        <v>310</v>
      </c>
      <c r="AJ365" s="135">
        <f>'ĐẤT PNN'!I365-'ĐẤT NN'!P365</f>
        <v>1060</v>
      </c>
    </row>
    <row r="366" spans="1:36" ht="96" customHeight="1" x14ac:dyDescent="0.25">
      <c r="A366" s="128">
        <f>'ĐẤT PNN'!A366</f>
        <v>361</v>
      </c>
      <c r="B366" s="128" t="str">
        <f>'ĐẤT PNN'!B366</f>
        <v>VT4</v>
      </c>
      <c r="C366" s="32" t="str">
        <f t="shared" si="617"/>
        <v>TB41DT</v>
      </c>
      <c r="D366" s="51" t="s">
        <v>358</v>
      </c>
      <c r="E366" s="51" t="s">
        <v>265</v>
      </c>
      <c r="F366" s="51" t="s">
        <v>359</v>
      </c>
      <c r="G366" s="51" t="s">
        <v>353</v>
      </c>
      <c r="H366" s="128" t="str">
        <f t="shared" si="553"/>
        <v>Xã Trảng BomTTTBVị trí 1250</v>
      </c>
      <c r="I366" s="128"/>
      <c r="J366" s="128"/>
      <c r="K366" s="187" t="str">
        <f>'ĐẤT PNN'!D366</f>
        <v>Các tuyến đường giao thông đấu nối trực tiếp ra Đường Phan Chu Trinh đoạn từ Đường Nguyễn Tri Phương đến Đường Hoàng Hoa Thám có hiện trạng là đường nhựa, bê tông xi măng:
- Có bề rộng từ ≥3m đến &lt;5m, cách đường giao thông &gt;600m.
- Có bề rộng &lt;3m, cách đường giao thông &gt;200m.</v>
      </c>
      <c r="L366" s="187"/>
      <c r="M366" s="187"/>
      <c r="N366" s="130">
        <f t="shared" si="618"/>
        <v>180</v>
      </c>
      <c r="O366" s="130">
        <f t="shared" si="619"/>
        <v>170</v>
      </c>
      <c r="P366" s="130">
        <v>320</v>
      </c>
      <c r="Q366" s="130">
        <v>310</v>
      </c>
      <c r="R366" s="119">
        <v>1.1299999999999999</v>
      </c>
      <c r="S366" s="136">
        <f t="shared" si="620"/>
        <v>250</v>
      </c>
      <c r="T366" s="136">
        <f t="shared" si="621"/>
        <v>220</v>
      </c>
      <c r="U366" s="136">
        <f t="shared" si="622"/>
        <v>200</v>
      </c>
      <c r="V366" s="136">
        <f t="shared" si="623"/>
        <v>180</v>
      </c>
      <c r="W366" s="132">
        <f t="shared" si="554"/>
        <v>830</v>
      </c>
      <c r="X366" s="132">
        <f t="shared" si="555"/>
        <v>550</v>
      </c>
      <c r="Y366" s="132">
        <f t="shared" si="556"/>
        <v>440</v>
      </c>
      <c r="Z366" s="132">
        <f t="shared" si="557"/>
        <v>320</v>
      </c>
      <c r="AA366" s="133">
        <f>'ĐẤT PNN'!U366</f>
        <v>1</v>
      </c>
      <c r="AB366" s="137">
        <f t="shared" si="624"/>
        <v>230</v>
      </c>
      <c r="AC366" s="137">
        <f t="shared" si="625"/>
        <v>210</v>
      </c>
      <c r="AD366" s="137">
        <f t="shared" si="626"/>
        <v>190</v>
      </c>
      <c r="AE366" s="137">
        <f t="shared" si="627"/>
        <v>170</v>
      </c>
      <c r="AF366" s="132">
        <f t="shared" si="558"/>
        <v>770</v>
      </c>
      <c r="AG366" s="132">
        <f t="shared" si="559"/>
        <v>530</v>
      </c>
      <c r="AH366" s="132">
        <f t="shared" si="560"/>
        <v>420</v>
      </c>
      <c r="AI366" s="132">
        <f t="shared" si="561"/>
        <v>310</v>
      </c>
      <c r="AJ366" s="135">
        <f>'ĐẤT PNN'!I366-'ĐẤT NN'!P366</f>
        <v>640</v>
      </c>
    </row>
    <row r="367" spans="1:36" ht="96" customHeight="1" x14ac:dyDescent="0.25">
      <c r="A367" s="128">
        <f>'ĐẤT PNN'!A367</f>
        <v>362</v>
      </c>
      <c r="B367" s="128" t="str">
        <f>'ĐẤT PNN'!B367</f>
        <v>VT2*0,8</v>
      </c>
      <c r="C367" s="32" t="str">
        <f t="shared" si="617"/>
        <v>TB41DT</v>
      </c>
      <c r="D367" s="51" t="s">
        <v>354</v>
      </c>
      <c r="E367" s="51" t="s">
        <v>265</v>
      </c>
      <c r="F367" s="51" t="s">
        <v>355</v>
      </c>
      <c r="G367" s="51" t="s">
        <v>353</v>
      </c>
      <c r="H367" s="128" t="str">
        <f t="shared" si="553"/>
        <v>Xã Trảng BomTTTBVị trí 1250</v>
      </c>
      <c r="I367" s="128"/>
      <c r="J367" s="128"/>
      <c r="K367" s="187" t="str">
        <f>'ĐẤT PNN'!D367</f>
        <v>Các tuyến đường giao thông không đấu nối trực tiếp và thông ra Đường Phan Chu Trinh đoạn từ Đường Nguyễn Tri Phương đến Đường Hoàng Hoa Thám có hiện trạng là đường nhựa, bê tông xi măng:
- Có bề rộng ≥5m, cách đường giao thông ≤600m.
- Có bề rộng từ ≥3m đến &lt;5m, cách đường giao thông ≤400m.</v>
      </c>
      <c r="L367" s="187"/>
      <c r="M367" s="187"/>
      <c r="N367" s="130">
        <f t="shared" si="618"/>
        <v>220</v>
      </c>
      <c r="O367" s="130">
        <f t="shared" si="619"/>
        <v>210</v>
      </c>
      <c r="P367" s="130">
        <v>550</v>
      </c>
      <c r="Q367" s="130">
        <v>530</v>
      </c>
      <c r="R367" s="119">
        <v>1.1299999999999999</v>
      </c>
      <c r="S367" s="136">
        <f t="shared" si="620"/>
        <v>250</v>
      </c>
      <c r="T367" s="136">
        <f t="shared" si="621"/>
        <v>220</v>
      </c>
      <c r="U367" s="136">
        <f t="shared" si="622"/>
        <v>200</v>
      </c>
      <c r="V367" s="136">
        <f t="shared" si="623"/>
        <v>180</v>
      </c>
      <c r="W367" s="132">
        <f t="shared" si="554"/>
        <v>830</v>
      </c>
      <c r="X367" s="132">
        <f t="shared" si="555"/>
        <v>550</v>
      </c>
      <c r="Y367" s="132">
        <f t="shared" si="556"/>
        <v>440</v>
      </c>
      <c r="Z367" s="132">
        <f t="shared" si="557"/>
        <v>320</v>
      </c>
      <c r="AA367" s="133">
        <f>'ĐẤT PNN'!U367</f>
        <v>1</v>
      </c>
      <c r="AB367" s="137">
        <f t="shared" si="624"/>
        <v>230</v>
      </c>
      <c r="AC367" s="137">
        <f t="shared" si="625"/>
        <v>210</v>
      </c>
      <c r="AD367" s="137">
        <f t="shared" si="626"/>
        <v>190</v>
      </c>
      <c r="AE367" s="137">
        <f t="shared" si="627"/>
        <v>170</v>
      </c>
      <c r="AF367" s="132">
        <f t="shared" si="558"/>
        <v>770</v>
      </c>
      <c r="AG367" s="132">
        <f t="shared" si="559"/>
        <v>530</v>
      </c>
      <c r="AH367" s="132">
        <f t="shared" si="560"/>
        <v>420</v>
      </c>
      <c r="AI367" s="132">
        <f t="shared" si="561"/>
        <v>310</v>
      </c>
      <c r="AJ367" s="135">
        <f>'ĐẤT PNN'!I367-'ĐẤT NN'!P367</f>
        <v>1350</v>
      </c>
    </row>
    <row r="368" spans="1:36" ht="96" customHeight="1" x14ac:dyDescent="0.25">
      <c r="A368" s="128">
        <f>'ĐẤT PNN'!A368</f>
        <v>363</v>
      </c>
      <c r="B368" s="128" t="str">
        <f>'ĐẤT PNN'!B368</f>
        <v>VT3*0,8</v>
      </c>
      <c r="C368" s="32" t="str">
        <f t="shared" si="617"/>
        <v>TB41DT</v>
      </c>
      <c r="D368" s="51" t="s">
        <v>356</v>
      </c>
      <c r="E368" s="51" t="s">
        <v>265</v>
      </c>
      <c r="F368" s="51" t="s">
        <v>357</v>
      </c>
      <c r="G368" s="51" t="s">
        <v>353</v>
      </c>
      <c r="H368" s="128" t="str">
        <f t="shared" si="553"/>
        <v>Xã Trảng BomTTTBVị trí 1250</v>
      </c>
      <c r="I368" s="128"/>
      <c r="J368" s="128"/>
      <c r="K368" s="187" t="str">
        <f>'ĐẤT PNN'!D368</f>
        <v>Các tuyến đường giao thông không đấu nối trực tiếp và thông ra Đường Phan Chu Trinh đoạn từ Đường Nguyễn Tri Phương đến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v>
      </c>
      <c r="L368" s="187"/>
      <c r="M368" s="187"/>
      <c r="N368" s="130">
        <f t="shared" si="618"/>
        <v>200</v>
      </c>
      <c r="O368" s="130">
        <f t="shared" si="619"/>
        <v>190</v>
      </c>
      <c r="P368" s="130">
        <v>440</v>
      </c>
      <c r="Q368" s="130">
        <v>420</v>
      </c>
      <c r="R368" s="119">
        <v>1.1299999999999999</v>
      </c>
      <c r="S368" s="136">
        <f t="shared" si="620"/>
        <v>250</v>
      </c>
      <c r="T368" s="136">
        <f t="shared" si="621"/>
        <v>220</v>
      </c>
      <c r="U368" s="136">
        <f t="shared" si="622"/>
        <v>200</v>
      </c>
      <c r="V368" s="136">
        <f t="shared" si="623"/>
        <v>180</v>
      </c>
      <c r="W368" s="132">
        <f t="shared" si="554"/>
        <v>830</v>
      </c>
      <c r="X368" s="132">
        <f t="shared" si="555"/>
        <v>550</v>
      </c>
      <c r="Y368" s="132">
        <f t="shared" si="556"/>
        <v>440</v>
      </c>
      <c r="Z368" s="132">
        <f t="shared" si="557"/>
        <v>320</v>
      </c>
      <c r="AA368" s="133">
        <f>'ĐẤT PNN'!U368</f>
        <v>1</v>
      </c>
      <c r="AB368" s="137">
        <f t="shared" si="624"/>
        <v>230</v>
      </c>
      <c r="AC368" s="137">
        <f t="shared" si="625"/>
        <v>210</v>
      </c>
      <c r="AD368" s="137">
        <f t="shared" si="626"/>
        <v>190</v>
      </c>
      <c r="AE368" s="137">
        <f t="shared" si="627"/>
        <v>170</v>
      </c>
      <c r="AF368" s="132">
        <f t="shared" si="558"/>
        <v>770</v>
      </c>
      <c r="AG368" s="132">
        <f t="shared" si="559"/>
        <v>530</v>
      </c>
      <c r="AH368" s="132">
        <f t="shared" si="560"/>
        <v>420</v>
      </c>
      <c r="AI368" s="132">
        <f t="shared" si="561"/>
        <v>310</v>
      </c>
      <c r="AJ368" s="135">
        <f>'ĐẤT PNN'!I368-'ĐẤT NN'!P368</f>
        <v>960</v>
      </c>
    </row>
    <row r="369" spans="1:36" ht="96" customHeight="1" x14ac:dyDescent="0.25">
      <c r="A369" s="128">
        <f>'ĐẤT PNN'!A369</f>
        <v>364</v>
      </c>
      <c r="B369" s="128" t="str">
        <f>'ĐẤT PNN'!B369</f>
        <v>VT4*0,8</v>
      </c>
      <c r="C369" s="32" t="str">
        <f t="shared" si="617"/>
        <v>TB41DT</v>
      </c>
      <c r="D369" s="51" t="s">
        <v>358</v>
      </c>
      <c r="E369" s="51" t="s">
        <v>265</v>
      </c>
      <c r="F369" s="51" t="s">
        <v>359</v>
      </c>
      <c r="G369" s="51" t="s">
        <v>353</v>
      </c>
      <c r="H369" s="128" t="str">
        <f t="shared" si="553"/>
        <v>Xã Trảng BomTTTBVị trí 1250</v>
      </c>
      <c r="I369" s="128"/>
      <c r="J369" s="128"/>
      <c r="K369" s="187" t="str">
        <f>'ĐẤT PNN'!D369</f>
        <v>Các tuyến đường giao thông không đấu nối trực tiếp và thông ra Đường Phan Chu Trinh đoạn từ Đường Nguyễn Tri Phương đến Đường Hoàng Hoa Thám có hiện trạng là đường nhựa, bê tông xi măng:
- Có bề rộng từ ≥3m đến &lt;5m, cách đường giao thông &gt;600m.
- Có bề rộng &lt;3m, cách đường giao thông &gt;200m.</v>
      </c>
      <c r="L369" s="187"/>
      <c r="M369" s="187"/>
      <c r="N369" s="130">
        <f t="shared" si="618"/>
        <v>180</v>
      </c>
      <c r="O369" s="130">
        <f t="shared" si="619"/>
        <v>170</v>
      </c>
      <c r="P369" s="130">
        <v>320</v>
      </c>
      <c r="Q369" s="130">
        <v>310</v>
      </c>
      <c r="R369" s="119">
        <v>1.1299999999999999</v>
      </c>
      <c r="S369" s="136">
        <f t="shared" si="620"/>
        <v>250</v>
      </c>
      <c r="T369" s="136">
        <f t="shared" si="621"/>
        <v>220</v>
      </c>
      <c r="U369" s="136">
        <f t="shared" si="622"/>
        <v>200</v>
      </c>
      <c r="V369" s="136">
        <f t="shared" si="623"/>
        <v>180</v>
      </c>
      <c r="W369" s="132">
        <f t="shared" si="554"/>
        <v>830</v>
      </c>
      <c r="X369" s="132">
        <f t="shared" si="555"/>
        <v>550</v>
      </c>
      <c r="Y369" s="132">
        <f t="shared" si="556"/>
        <v>440</v>
      </c>
      <c r="Z369" s="132">
        <f t="shared" si="557"/>
        <v>320</v>
      </c>
      <c r="AA369" s="133">
        <f>'ĐẤT PNN'!U369</f>
        <v>1</v>
      </c>
      <c r="AB369" s="137">
        <f t="shared" si="624"/>
        <v>230</v>
      </c>
      <c r="AC369" s="137">
        <f t="shared" si="625"/>
        <v>210</v>
      </c>
      <c r="AD369" s="137">
        <f t="shared" si="626"/>
        <v>190</v>
      </c>
      <c r="AE369" s="137">
        <f t="shared" si="627"/>
        <v>170</v>
      </c>
      <c r="AF369" s="132">
        <f t="shared" si="558"/>
        <v>770</v>
      </c>
      <c r="AG369" s="132">
        <f t="shared" si="559"/>
        <v>530</v>
      </c>
      <c r="AH369" s="132">
        <f t="shared" si="560"/>
        <v>420</v>
      </c>
      <c r="AI369" s="132">
        <f t="shared" si="561"/>
        <v>310</v>
      </c>
      <c r="AJ369" s="135">
        <f>'ĐẤT PNN'!I369-'ĐẤT NN'!P369</f>
        <v>520</v>
      </c>
    </row>
    <row r="370" spans="1:36" ht="47.25" x14ac:dyDescent="0.25">
      <c r="A370" s="128">
        <f>'ĐẤT PNN'!A370</f>
        <v>365</v>
      </c>
      <c r="B370" s="128" t="str">
        <f>'ĐẤT PNN'!B370</f>
        <v>TB57DT</v>
      </c>
      <c r="C370" s="32" t="str">
        <f>$B$370</f>
        <v>TB57DT</v>
      </c>
      <c r="D370" s="51" t="s">
        <v>351</v>
      </c>
      <c r="E370" s="51" t="s">
        <v>265</v>
      </c>
      <c r="F370" s="51" t="s">
        <v>352</v>
      </c>
      <c r="G370" s="51" t="s">
        <v>353</v>
      </c>
      <c r="H370" s="128" t="str">
        <f t="shared" si="553"/>
        <v>Xã Trảng BomTTTBVị trí 1250</v>
      </c>
      <c r="I370" s="118" t="s">
        <v>341</v>
      </c>
      <c r="J370" s="118" t="s">
        <v>342</v>
      </c>
      <c r="K370" s="129" t="str">
        <f>'ĐẤT PNN'!D370</f>
        <v>Đường Phan Bội Châu</v>
      </c>
      <c r="L370" s="129" t="str">
        <f>'ĐẤT PNN'!E370</f>
        <v>Đường Nguyễn Văn Linh</v>
      </c>
      <c r="M370" s="129" t="str">
        <f>'ĐẤT PNN'!F370</f>
        <v>Đường vào chợ Trảng Bom</v>
      </c>
      <c r="N370" s="130">
        <f>S370</f>
        <v>250</v>
      </c>
      <c r="O370" s="130">
        <f>AB370</f>
        <v>230</v>
      </c>
      <c r="P370" s="130">
        <v>780</v>
      </c>
      <c r="Q370" s="130">
        <v>710</v>
      </c>
      <c r="R370" s="119">
        <v>1.1299999999999999</v>
      </c>
      <c r="S370" s="131">
        <v>250</v>
      </c>
      <c r="T370" s="131">
        <v>220</v>
      </c>
      <c r="U370" s="131">
        <v>200</v>
      </c>
      <c r="V370" s="131">
        <v>180</v>
      </c>
      <c r="W370" s="132">
        <f>ROUND(S370*3.1,-1)</f>
        <v>780</v>
      </c>
      <c r="X370" s="132">
        <f>ROUND(T370*2.2,-1)</f>
        <v>480</v>
      </c>
      <c r="Y370" s="132">
        <f>ROUND(U370*2,-1)</f>
        <v>400</v>
      </c>
      <c r="Z370" s="132">
        <f>ROUND(V370*1.7,-1)</f>
        <v>310</v>
      </c>
      <c r="AA370" s="133">
        <f>'ĐẤT PNN'!U370</f>
        <v>2</v>
      </c>
      <c r="AB370" s="134">
        <v>230</v>
      </c>
      <c r="AC370" s="134">
        <v>210</v>
      </c>
      <c r="AD370" s="134">
        <v>190</v>
      </c>
      <c r="AE370" s="134">
        <v>170</v>
      </c>
      <c r="AF370" s="132">
        <f>ROUND(AB370*3.1,-1)</f>
        <v>710</v>
      </c>
      <c r="AG370" s="132">
        <f>ROUND(AC370*2.2,-1)</f>
        <v>460</v>
      </c>
      <c r="AH370" s="132">
        <f>ROUND(AD370*2,-1)</f>
        <v>380</v>
      </c>
      <c r="AI370" s="132">
        <f>ROUND(AE370*1.7,-1)</f>
        <v>290</v>
      </c>
      <c r="AJ370" s="135">
        <f>'ĐẤT PNN'!I370-'ĐẤT NN'!P370</f>
        <v>2620</v>
      </c>
    </row>
    <row r="371" spans="1:36" ht="96" customHeight="1" x14ac:dyDescent="0.25">
      <c r="A371" s="128">
        <f>'ĐẤT PNN'!A371</f>
        <v>366</v>
      </c>
      <c r="B371" s="128" t="str">
        <f>'ĐẤT PNN'!B371</f>
        <v>VT2</v>
      </c>
      <c r="C371" s="32" t="str">
        <f t="shared" ref="C371:C376" si="628">$B$370</f>
        <v>TB57DT</v>
      </c>
      <c r="D371" s="51" t="s">
        <v>354</v>
      </c>
      <c r="E371" s="51" t="s">
        <v>265</v>
      </c>
      <c r="F371" s="51" t="s">
        <v>355</v>
      </c>
      <c r="G371" s="51" t="s">
        <v>353</v>
      </c>
      <c r="H371" s="128" t="str">
        <f t="shared" si="553"/>
        <v>Xã Trảng BomTTTBVị trí 1250</v>
      </c>
      <c r="I371" s="128"/>
      <c r="J371" s="128"/>
      <c r="K371" s="187" t="str">
        <f>'ĐẤT PNN'!D371</f>
        <v>Các tuyến đường giao thông đấu nối trực tiếp ra Đường Phan Bội Châu đoạn từ Đường Nguyễn Văn Linh đến Đường vào chợ Trảng Bom có hiện trạng là đường nhựa, bê tông xi măng:
- Có bề rộng ≥5m, cách đường giao thông ≤600m.
- Có bề rộng từ ≥3m đến &lt;5m, cách đường giao thông ≤400m.</v>
      </c>
      <c r="L371" s="187"/>
      <c r="M371" s="187"/>
      <c r="N371" s="130">
        <f t="shared" ref="N371:N376" si="629">IF(B371="VT2",T371,IF(B371="VT3",U371,IF(B371="VT2*0,8",T371,IF(B371="VT3*0,8",U371,V371))))</f>
        <v>220</v>
      </c>
      <c r="O371" s="130">
        <f t="shared" ref="O371:O376" si="630">IF(B371="VT2",AC371,IF(B371="VT3",AD371,IF(B371="VT2*0,8",AC371,IF(B371="VT3*0,8",AD371,AE371))))</f>
        <v>210</v>
      </c>
      <c r="P371" s="130">
        <v>550</v>
      </c>
      <c r="Q371" s="130">
        <v>530</v>
      </c>
      <c r="R371" s="119">
        <v>1.1299999999999999</v>
      </c>
      <c r="S371" s="136">
        <f t="shared" ref="S371:S376" si="631">S370</f>
        <v>250</v>
      </c>
      <c r="T371" s="136">
        <f t="shared" ref="T371:T376" si="632">T370</f>
        <v>220</v>
      </c>
      <c r="U371" s="136">
        <f t="shared" ref="U371:U376" si="633">U370</f>
        <v>200</v>
      </c>
      <c r="V371" s="136">
        <f t="shared" ref="V371:V376" si="634">V370</f>
        <v>180</v>
      </c>
      <c r="W371" s="132">
        <f t="shared" si="554"/>
        <v>830</v>
      </c>
      <c r="X371" s="132">
        <f t="shared" si="555"/>
        <v>550</v>
      </c>
      <c r="Y371" s="132">
        <f t="shared" si="556"/>
        <v>440</v>
      </c>
      <c r="Z371" s="132">
        <f t="shared" si="557"/>
        <v>320</v>
      </c>
      <c r="AA371" s="133">
        <f>'ĐẤT PNN'!U371</f>
        <v>2</v>
      </c>
      <c r="AB371" s="137">
        <f t="shared" ref="AB371:AB376" si="635">AB370</f>
        <v>230</v>
      </c>
      <c r="AC371" s="137">
        <f t="shared" ref="AC371:AC376" si="636">AC370</f>
        <v>210</v>
      </c>
      <c r="AD371" s="137">
        <f t="shared" ref="AD371:AD376" si="637">AD370</f>
        <v>190</v>
      </c>
      <c r="AE371" s="137">
        <f t="shared" ref="AE371:AE376" si="638">AE370</f>
        <v>170</v>
      </c>
      <c r="AF371" s="132">
        <f t="shared" si="558"/>
        <v>770</v>
      </c>
      <c r="AG371" s="132">
        <f t="shared" si="559"/>
        <v>530</v>
      </c>
      <c r="AH371" s="132">
        <f t="shared" si="560"/>
        <v>420</v>
      </c>
      <c r="AI371" s="132">
        <f t="shared" si="561"/>
        <v>310</v>
      </c>
      <c r="AJ371" s="135">
        <f>'ĐẤT PNN'!I371-'ĐẤT NN'!P371</f>
        <v>1450</v>
      </c>
    </row>
    <row r="372" spans="1:36" ht="96" customHeight="1" x14ac:dyDescent="0.25">
      <c r="A372" s="128">
        <f>'ĐẤT PNN'!A372</f>
        <v>367</v>
      </c>
      <c r="B372" s="128" t="str">
        <f>'ĐẤT PNN'!B372</f>
        <v>VT3</v>
      </c>
      <c r="C372" s="32" t="str">
        <f t="shared" si="628"/>
        <v>TB57DT</v>
      </c>
      <c r="D372" s="51" t="s">
        <v>356</v>
      </c>
      <c r="E372" s="51" t="s">
        <v>265</v>
      </c>
      <c r="F372" s="51" t="s">
        <v>357</v>
      </c>
      <c r="G372" s="51" t="s">
        <v>353</v>
      </c>
      <c r="H372" s="128" t="str">
        <f t="shared" si="553"/>
        <v>Xã Trảng BomTTTBVị trí 1250</v>
      </c>
      <c r="I372" s="128"/>
      <c r="J372" s="128"/>
      <c r="K372" s="187" t="str">
        <f>'ĐẤT PNN'!D372</f>
        <v>Các tuyến đường giao thông đấu nối trực tiếp ra Đường Phan Bội Châu đoạn từ Đường Nguyễn Văn Linh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L372" s="187"/>
      <c r="M372" s="187"/>
      <c r="N372" s="130">
        <f t="shared" si="629"/>
        <v>200</v>
      </c>
      <c r="O372" s="130">
        <f t="shared" si="630"/>
        <v>190</v>
      </c>
      <c r="P372" s="130">
        <v>440</v>
      </c>
      <c r="Q372" s="130">
        <v>420</v>
      </c>
      <c r="R372" s="119">
        <v>1.1299999999999999</v>
      </c>
      <c r="S372" s="136">
        <f t="shared" si="631"/>
        <v>250</v>
      </c>
      <c r="T372" s="136">
        <f t="shared" si="632"/>
        <v>220</v>
      </c>
      <c r="U372" s="136">
        <f t="shared" si="633"/>
        <v>200</v>
      </c>
      <c r="V372" s="136">
        <f t="shared" si="634"/>
        <v>180</v>
      </c>
      <c r="W372" s="132">
        <f t="shared" si="554"/>
        <v>830</v>
      </c>
      <c r="X372" s="132">
        <f t="shared" si="555"/>
        <v>550</v>
      </c>
      <c r="Y372" s="132">
        <f t="shared" si="556"/>
        <v>440</v>
      </c>
      <c r="Z372" s="132">
        <f t="shared" si="557"/>
        <v>320</v>
      </c>
      <c r="AA372" s="133">
        <f>'ĐẤT PNN'!U372</f>
        <v>2</v>
      </c>
      <c r="AB372" s="137">
        <f t="shared" si="635"/>
        <v>230</v>
      </c>
      <c r="AC372" s="137">
        <f t="shared" si="636"/>
        <v>210</v>
      </c>
      <c r="AD372" s="137">
        <f t="shared" si="637"/>
        <v>190</v>
      </c>
      <c r="AE372" s="137">
        <f t="shared" si="638"/>
        <v>170</v>
      </c>
      <c r="AF372" s="132">
        <f t="shared" si="558"/>
        <v>770</v>
      </c>
      <c r="AG372" s="132">
        <f t="shared" si="559"/>
        <v>530</v>
      </c>
      <c r="AH372" s="132">
        <f t="shared" si="560"/>
        <v>420</v>
      </c>
      <c r="AI372" s="132">
        <f t="shared" si="561"/>
        <v>310</v>
      </c>
      <c r="AJ372" s="135">
        <f>'ĐẤT PNN'!I372-'ĐẤT NN'!P372</f>
        <v>1060</v>
      </c>
    </row>
    <row r="373" spans="1:36" ht="96" customHeight="1" x14ac:dyDescent="0.25">
      <c r="A373" s="128">
        <f>'ĐẤT PNN'!A373</f>
        <v>368</v>
      </c>
      <c r="B373" s="128" t="str">
        <f>'ĐẤT PNN'!B373</f>
        <v>VT4</v>
      </c>
      <c r="C373" s="32" t="str">
        <f t="shared" si="628"/>
        <v>TB57DT</v>
      </c>
      <c r="D373" s="51" t="s">
        <v>358</v>
      </c>
      <c r="E373" s="51" t="s">
        <v>265</v>
      </c>
      <c r="F373" s="51" t="s">
        <v>359</v>
      </c>
      <c r="G373" s="51" t="s">
        <v>353</v>
      </c>
      <c r="H373" s="128" t="str">
        <f t="shared" si="553"/>
        <v>Xã Trảng BomTTTBVị trí 1250</v>
      </c>
      <c r="I373" s="128"/>
      <c r="J373" s="128"/>
      <c r="K373" s="187" t="str">
        <f>'ĐẤT PNN'!D373</f>
        <v>Các tuyến đường giao thông đấu nối trực tiếp ra Đường Phan Bội Châu đoạn từ Đường Nguyễn Văn Linh đến Đường vào chợ Trảng Bom có hiện trạng là đường nhựa, bê tông xi măng:
- Có bề rộng từ ≥3m đến &lt;5m, cách đường giao thông &gt;600m.
- Có bề rộng &lt;3m, cách đường giao thông &gt;200m.</v>
      </c>
      <c r="L373" s="187"/>
      <c r="M373" s="187"/>
      <c r="N373" s="130">
        <f t="shared" si="629"/>
        <v>180</v>
      </c>
      <c r="O373" s="130">
        <f t="shared" si="630"/>
        <v>170</v>
      </c>
      <c r="P373" s="130">
        <v>320</v>
      </c>
      <c r="Q373" s="130">
        <v>310</v>
      </c>
      <c r="R373" s="119">
        <v>1.1299999999999999</v>
      </c>
      <c r="S373" s="136">
        <f t="shared" si="631"/>
        <v>250</v>
      </c>
      <c r="T373" s="136">
        <f t="shared" si="632"/>
        <v>220</v>
      </c>
      <c r="U373" s="136">
        <f t="shared" si="633"/>
        <v>200</v>
      </c>
      <c r="V373" s="136">
        <f t="shared" si="634"/>
        <v>180</v>
      </c>
      <c r="W373" s="132">
        <f t="shared" si="554"/>
        <v>830</v>
      </c>
      <c r="X373" s="132">
        <f t="shared" si="555"/>
        <v>550</v>
      </c>
      <c r="Y373" s="132">
        <f t="shared" si="556"/>
        <v>440</v>
      </c>
      <c r="Z373" s="132">
        <f t="shared" si="557"/>
        <v>320</v>
      </c>
      <c r="AA373" s="133">
        <f>'ĐẤT PNN'!U373</f>
        <v>2</v>
      </c>
      <c r="AB373" s="137">
        <f t="shared" si="635"/>
        <v>230</v>
      </c>
      <c r="AC373" s="137">
        <f t="shared" si="636"/>
        <v>210</v>
      </c>
      <c r="AD373" s="137">
        <f t="shared" si="637"/>
        <v>190</v>
      </c>
      <c r="AE373" s="137">
        <f t="shared" si="638"/>
        <v>170</v>
      </c>
      <c r="AF373" s="132">
        <f t="shared" si="558"/>
        <v>770</v>
      </c>
      <c r="AG373" s="132">
        <f t="shared" si="559"/>
        <v>530</v>
      </c>
      <c r="AH373" s="132">
        <f t="shared" si="560"/>
        <v>420</v>
      </c>
      <c r="AI373" s="132">
        <f t="shared" si="561"/>
        <v>310</v>
      </c>
      <c r="AJ373" s="135">
        <f>'ĐẤT PNN'!I373-'ĐẤT NN'!P373</f>
        <v>640</v>
      </c>
    </row>
    <row r="374" spans="1:36" ht="96" customHeight="1" x14ac:dyDescent="0.25">
      <c r="A374" s="128">
        <f>'ĐẤT PNN'!A374</f>
        <v>369</v>
      </c>
      <c r="B374" s="128" t="str">
        <f>'ĐẤT PNN'!B374</f>
        <v>VT2*0,8</v>
      </c>
      <c r="C374" s="32" t="str">
        <f t="shared" si="628"/>
        <v>TB57DT</v>
      </c>
      <c r="D374" s="51" t="s">
        <v>354</v>
      </c>
      <c r="E374" s="51" t="s">
        <v>265</v>
      </c>
      <c r="F374" s="51" t="s">
        <v>355</v>
      </c>
      <c r="G374" s="51" t="s">
        <v>353</v>
      </c>
      <c r="H374" s="128" t="str">
        <f t="shared" si="553"/>
        <v>Xã Trảng BomTTTBVị trí 1250</v>
      </c>
      <c r="I374" s="128"/>
      <c r="J374" s="128"/>
      <c r="K374" s="187" t="str">
        <f>'ĐẤT PNN'!D374</f>
        <v>Các tuyến đường giao thông không đấu nối trực tiếp và thông ra Đường Phan Bội Châu đoạn từ Đường Nguyễn Văn Linh đến Đường vào chợ Trảng Bom có hiện trạng là đường nhựa, bê tông xi măng:
- Có bề rộng ≥5m, cách đường giao thông ≤600m.
- Có bề rộng từ ≥3m đến &lt;5m, cách đường giao thông ≤400m.</v>
      </c>
      <c r="L374" s="187"/>
      <c r="M374" s="187"/>
      <c r="N374" s="130">
        <f t="shared" si="629"/>
        <v>220</v>
      </c>
      <c r="O374" s="130">
        <f t="shared" si="630"/>
        <v>210</v>
      </c>
      <c r="P374" s="130">
        <v>550</v>
      </c>
      <c r="Q374" s="130">
        <v>530</v>
      </c>
      <c r="R374" s="119">
        <v>1.1299999999999999</v>
      </c>
      <c r="S374" s="136">
        <f t="shared" si="631"/>
        <v>250</v>
      </c>
      <c r="T374" s="136">
        <f t="shared" si="632"/>
        <v>220</v>
      </c>
      <c r="U374" s="136">
        <f t="shared" si="633"/>
        <v>200</v>
      </c>
      <c r="V374" s="136">
        <f t="shared" si="634"/>
        <v>180</v>
      </c>
      <c r="W374" s="132">
        <f t="shared" si="554"/>
        <v>830</v>
      </c>
      <c r="X374" s="132">
        <f t="shared" si="555"/>
        <v>550</v>
      </c>
      <c r="Y374" s="132">
        <f t="shared" si="556"/>
        <v>440</v>
      </c>
      <c r="Z374" s="132">
        <f t="shared" si="557"/>
        <v>320</v>
      </c>
      <c r="AA374" s="133">
        <f>'ĐẤT PNN'!U374</f>
        <v>2</v>
      </c>
      <c r="AB374" s="137">
        <f t="shared" si="635"/>
        <v>230</v>
      </c>
      <c r="AC374" s="137">
        <f t="shared" si="636"/>
        <v>210</v>
      </c>
      <c r="AD374" s="137">
        <f t="shared" si="637"/>
        <v>190</v>
      </c>
      <c r="AE374" s="137">
        <f t="shared" si="638"/>
        <v>170</v>
      </c>
      <c r="AF374" s="132">
        <f t="shared" si="558"/>
        <v>770</v>
      </c>
      <c r="AG374" s="132">
        <f t="shared" si="559"/>
        <v>530</v>
      </c>
      <c r="AH374" s="132">
        <f t="shared" si="560"/>
        <v>420</v>
      </c>
      <c r="AI374" s="132">
        <f t="shared" si="561"/>
        <v>310</v>
      </c>
      <c r="AJ374" s="135">
        <f>'ĐẤT PNN'!I374-'ĐẤT NN'!P374</f>
        <v>1350</v>
      </c>
    </row>
    <row r="375" spans="1:36" ht="96" customHeight="1" x14ac:dyDescent="0.25">
      <c r="A375" s="128">
        <f>'ĐẤT PNN'!A375</f>
        <v>370</v>
      </c>
      <c r="B375" s="128" t="str">
        <f>'ĐẤT PNN'!B375</f>
        <v>VT3*0,8</v>
      </c>
      <c r="C375" s="32" t="str">
        <f t="shared" si="628"/>
        <v>TB57DT</v>
      </c>
      <c r="D375" s="51" t="s">
        <v>356</v>
      </c>
      <c r="E375" s="51" t="s">
        <v>265</v>
      </c>
      <c r="F375" s="51" t="s">
        <v>357</v>
      </c>
      <c r="G375" s="51" t="s">
        <v>353</v>
      </c>
      <c r="H375" s="128" t="str">
        <f t="shared" si="553"/>
        <v>Xã Trảng BomTTTBVị trí 1250</v>
      </c>
      <c r="I375" s="128"/>
      <c r="J375" s="128"/>
      <c r="K375" s="187" t="str">
        <f>'ĐẤT PNN'!D375</f>
        <v>Các tuyến đường giao thông không đấu nối trực tiếp và thông ra Đường Phan Bội Châu đoạn từ Đường Nguyễn Văn Linh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L375" s="187"/>
      <c r="M375" s="187"/>
      <c r="N375" s="130">
        <f t="shared" si="629"/>
        <v>200</v>
      </c>
      <c r="O375" s="130">
        <f t="shared" si="630"/>
        <v>190</v>
      </c>
      <c r="P375" s="130">
        <v>440</v>
      </c>
      <c r="Q375" s="130">
        <v>420</v>
      </c>
      <c r="R375" s="119">
        <v>1.1299999999999999</v>
      </c>
      <c r="S375" s="136">
        <f t="shared" si="631"/>
        <v>250</v>
      </c>
      <c r="T375" s="136">
        <f t="shared" si="632"/>
        <v>220</v>
      </c>
      <c r="U375" s="136">
        <f t="shared" si="633"/>
        <v>200</v>
      </c>
      <c r="V375" s="136">
        <f t="shared" si="634"/>
        <v>180</v>
      </c>
      <c r="W375" s="132">
        <f t="shared" si="554"/>
        <v>830</v>
      </c>
      <c r="X375" s="132">
        <f t="shared" si="555"/>
        <v>550</v>
      </c>
      <c r="Y375" s="132">
        <f t="shared" si="556"/>
        <v>440</v>
      </c>
      <c r="Z375" s="132">
        <f t="shared" si="557"/>
        <v>320</v>
      </c>
      <c r="AA375" s="133">
        <f>'ĐẤT PNN'!U375</f>
        <v>2</v>
      </c>
      <c r="AB375" s="137">
        <f t="shared" si="635"/>
        <v>230</v>
      </c>
      <c r="AC375" s="137">
        <f t="shared" si="636"/>
        <v>210</v>
      </c>
      <c r="AD375" s="137">
        <f t="shared" si="637"/>
        <v>190</v>
      </c>
      <c r="AE375" s="137">
        <f t="shared" si="638"/>
        <v>170</v>
      </c>
      <c r="AF375" s="132">
        <f t="shared" si="558"/>
        <v>770</v>
      </c>
      <c r="AG375" s="132">
        <f t="shared" si="559"/>
        <v>530</v>
      </c>
      <c r="AH375" s="132">
        <f t="shared" si="560"/>
        <v>420</v>
      </c>
      <c r="AI375" s="132">
        <f t="shared" si="561"/>
        <v>310</v>
      </c>
      <c r="AJ375" s="135">
        <f>'ĐẤT PNN'!I375-'ĐẤT NN'!P375</f>
        <v>960</v>
      </c>
    </row>
    <row r="376" spans="1:36" ht="96" customHeight="1" x14ac:dyDescent="0.25">
      <c r="A376" s="128">
        <f>'ĐẤT PNN'!A376</f>
        <v>371</v>
      </c>
      <c r="B376" s="128" t="str">
        <f>'ĐẤT PNN'!B376</f>
        <v>VT4*0,8</v>
      </c>
      <c r="C376" s="32" t="str">
        <f t="shared" si="628"/>
        <v>TB57DT</v>
      </c>
      <c r="D376" s="51" t="s">
        <v>358</v>
      </c>
      <c r="E376" s="51" t="s">
        <v>265</v>
      </c>
      <c r="F376" s="51" t="s">
        <v>359</v>
      </c>
      <c r="G376" s="51" t="s">
        <v>353</v>
      </c>
      <c r="H376" s="128" t="str">
        <f t="shared" si="553"/>
        <v>Xã Trảng BomTTTBVị trí 1250</v>
      </c>
      <c r="I376" s="128"/>
      <c r="J376" s="128"/>
      <c r="K376" s="187" t="str">
        <f>'ĐẤT PNN'!D376</f>
        <v>Các tuyến đường giao thông không đấu nối trực tiếp và thông ra Đường Phan Bội Châu đoạn từ Đường Nguyễn Văn Linh đến Đường vào chợ Trảng Bom có hiện trạng là đường nhựa, bê tông xi măng:
- Có bề rộng từ ≥3m đến &lt;5m, cách đường giao thông &gt;600m.
- Có bề rộng &lt;3m, cách đường giao thông &gt;200m.</v>
      </c>
      <c r="L376" s="187"/>
      <c r="M376" s="187"/>
      <c r="N376" s="130">
        <f t="shared" si="629"/>
        <v>180</v>
      </c>
      <c r="O376" s="130">
        <f t="shared" si="630"/>
        <v>170</v>
      </c>
      <c r="P376" s="130">
        <v>320</v>
      </c>
      <c r="Q376" s="130">
        <v>310</v>
      </c>
      <c r="R376" s="119">
        <v>1.1299999999999999</v>
      </c>
      <c r="S376" s="136">
        <f t="shared" si="631"/>
        <v>250</v>
      </c>
      <c r="T376" s="136">
        <f t="shared" si="632"/>
        <v>220</v>
      </c>
      <c r="U376" s="136">
        <f t="shared" si="633"/>
        <v>200</v>
      </c>
      <c r="V376" s="136">
        <f t="shared" si="634"/>
        <v>180</v>
      </c>
      <c r="W376" s="132">
        <f t="shared" si="554"/>
        <v>830</v>
      </c>
      <c r="X376" s="132">
        <f t="shared" si="555"/>
        <v>550</v>
      </c>
      <c r="Y376" s="132">
        <f t="shared" si="556"/>
        <v>440</v>
      </c>
      <c r="Z376" s="132">
        <f t="shared" si="557"/>
        <v>320</v>
      </c>
      <c r="AA376" s="133">
        <f>'ĐẤT PNN'!U376</f>
        <v>2</v>
      </c>
      <c r="AB376" s="137">
        <f t="shared" si="635"/>
        <v>230</v>
      </c>
      <c r="AC376" s="137">
        <f t="shared" si="636"/>
        <v>210</v>
      </c>
      <c r="AD376" s="137">
        <f t="shared" si="637"/>
        <v>190</v>
      </c>
      <c r="AE376" s="137">
        <f t="shared" si="638"/>
        <v>170</v>
      </c>
      <c r="AF376" s="132">
        <f t="shared" si="558"/>
        <v>770</v>
      </c>
      <c r="AG376" s="132">
        <f t="shared" si="559"/>
        <v>530</v>
      </c>
      <c r="AH376" s="132">
        <f t="shared" si="560"/>
        <v>420</v>
      </c>
      <c r="AI376" s="132">
        <f t="shared" si="561"/>
        <v>310</v>
      </c>
      <c r="AJ376" s="135">
        <f>'ĐẤT PNN'!I376-'ĐẤT NN'!P376</f>
        <v>520</v>
      </c>
    </row>
    <row r="377" spans="1:36" ht="47.25" x14ac:dyDescent="0.25">
      <c r="A377" s="128">
        <f>'ĐẤT PNN'!A377</f>
        <v>372</v>
      </c>
      <c r="B377" s="128" t="str">
        <f>'ĐẤT PNN'!B377</f>
        <v>TB58DT</v>
      </c>
      <c r="C377" s="32" t="str">
        <f>$B$377</f>
        <v>TB58DT</v>
      </c>
      <c r="D377" s="51" t="s">
        <v>351</v>
      </c>
      <c r="E377" s="51" t="s">
        <v>265</v>
      </c>
      <c r="F377" s="51" t="s">
        <v>352</v>
      </c>
      <c r="G377" s="51" t="s">
        <v>353</v>
      </c>
      <c r="H377" s="128" t="str">
        <f t="shared" si="553"/>
        <v>Xã Trảng BomTTTBVị trí 1250</v>
      </c>
      <c r="I377" s="118" t="s">
        <v>341</v>
      </c>
      <c r="J377" s="118" t="s">
        <v>342</v>
      </c>
      <c r="K377" s="129" t="str">
        <f>'ĐẤT PNN'!D377</f>
        <v>Ba Đường song song với Đường Nguyễn Huệ</v>
      </c>
      <c r="L377" s="129" t="str">
        <f>'ĐẤT PNN'!E377</f>
        <v>Đường Nguyễn Văn Linh và Đường Nguyễn Tri Phương</v>
      </c>
      <c r="M377" s="129" t="str">
        <f>'ĐẤT PNN'!F377</f>
        <v>Đường vào chợ Trảng Bom</v>
      </c>
      <c r="N377" s="130">
        <f>S377</f>
        <v>250</v>
      </c>
      <c r="O377" s="130">
        <f>AB377</f>
        <v>230</v>
      </c>
      <c r="P377" s="130">
        <v>780</v>
      </c>
      <c r="Q377" s="130">
        <v>710</v>
      </c>
      <c r="R377" s="119">
        <v>1.1299999999999999</v>
      </c>
      <c r="S377" s="131">
        <v>250</v>
      </c>
      <c r="T377" s="131">
        <v>220</v>
      </c>
      <c r="U377" s="131">
        <v>200</v>
      </c>
      <c r="V377" s="131">
        <v>180</v>
      </c>
      <c r="W377" s="132">
        <f>ROUND(S377*3.1,-1)</f>
        <v>780</v>
      </c>
      <c r="X377" s="132">
        <f>ROUND(T377*2.2,-1)</f>
        <v>480</v>
      </c>
      <c r="Y377" s="132">
        <f>ROUND(U377*2,-1)</f>
        <v>400</v>
      </c>
      <c r="Z377" s="132">
        <f>ROUND(V377*1.7,-1)</f>
        <v>310</v>
      </c>
      <c r="AA377" s="133">
        <f>'ĐẤT PNN'!U377</f>
        <v>2</v>
      </c>
      <c r="AB377" s="134">
        <v>230</v>
      </c>
      <c r="AC377" s="134">
        <v>210</v>
      </c>
      <c r="AD377" s="134">
        <v>190</v>
      </c>
      <c r="AE377" s="134">
        <v>170</v>
      </c>
      <c r="AF377" s="132">
        <f>ROUND(AB377*3.1,-1)</f>
        <v>710</v>
      </c>
      <c r="AG377" s="132">
        <f>ROUND(AC377*2.2,-1)</f>
        <v>460</v>
      </c>
      <c r="AH377" s="132">
        <f>ROUND(AD377*2,-1)</f>
        <v>380</v>
      </c>
      <c r="AI377" s="132">
        <f>ROUND(AE377*1.7,-1)</f>
        <v>290</v>
      </c>
      <c r="AJ377" s="135">
        <f>'ĐẤT PNN'!I377-'ĐẤT NN'!P377</f>
        <v>2620</v>
      </c>
    </row>
    <row r="378" spans="1:36" ht="96" customHeight="1" x14ac:dyDescent="0.25">
      <c r="A378" s="128">
        <f>'ĐẤT PNN'!A378</f>
        <v>373</v>
      </c>
      <c r="B378" s="128" t="str">
        <f>'ĐẤT PNN'!B378</f>
        <v>VT2</v>
      </c>
      <c r="C378" s="32" t="str">
        <f t="shared" ref="C378:C383" si="639">$B$377</f>
        <v>TB58DT</v>
      </c>
      <c r="D378" s="51" t="s">
        <v>354</v>
      </c>
      <c r="E378" s="51" t="s">
        <v>265</v>
      </c>
      <c r="F378" s="51" t="s">
        <v>355</v>
      </c>
      <c r="G378" s="51" t="s">
        <v>353</v>
      </c>
      <c r="H378" s="128" t="str">
        <f t="shared" si="553"/>
        <v>Xã Trảng BomTTTBVị trí 1250</v>
      </c>
      <c r="I378" s="128"/>
      <c r="J378" s="128"/>
      <c r="K378" s="187" t="str">
        <f>'ĐẤT PNN'!D378</f>
        <v>Các tuyến đường giao thông đấu nối trực tiếp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≤600m.
- Có bề rộng từ ≥3m đến &lt;5m, cách đường giao thông ≤400m.</v>
      </c>
      <c r="L378" s="187"/>
      <c r="M378" s="187"/>
      <c r="N378" s="130">
        <f t="shared" ref="N378:N383" si="640">IF(B378="VT2",T378,IF(B378="VT3",U378,IF(B378="VT2*0,8",T378,IF(B378="VT3*0,8",U378,V378))))</f>
        <v>220</v>
      </c>
      <c r="O378" s="130">
        <f t="shared" ref="O378:O383" si="641">IF(B378="VT2",AC378,IF(B378="VT3",AD378,IF(B378="VT2*0,8",AC378,IF(B378="VT3*0,8",AD378,AE378))))</f>
        <v>210</v>
      </c>
      <c r="P378" s="130">
        <v>550</v>
      </c>
      <c r="Q378" s="130">
        <v>530</v>
      </c>
      <c r="R378" s="119">
        <v>1.1299999999999999</v>
      </c>
      <c r="S378" s="136">
        <f t="shared" ref="S378:S383" si="642">S377</f>
        <v>250</v>
      </c>
      <c r="T378" s="136">
        <f t="shared" ref="T378:T383" si="643">T377</f>
        <v>220</v>
      </c>
      <c r="U378" s="136">
        <f t="shared" ref="U378:U383" si="644">U377</f>
        <v>200</v>
      </c>
      <c r="V378" s="136">
        <f t="shared" ref="V378:V383" si="645">V377</f>
        <v>180</v>
      </c>
      <c r="W378" s="132">
        <f t="shared" si="554"/>
        <v>830</v>
      </c>
      <c r="X378" s="132">
        <f t="shared" si="555"/>
        <v>550</v>
      </c>
      <c r="Y378" s="132">
        <f t="shared" si="556"/>
        <v>440</v>
      </c>
      <c r="Z378" s="132">
        <f t="shared" si="557"/>
        <v>320</v>
      </c>
      <c r="AA378" s="133">
        <f>'ĐẤT PNN'!U378</f>
        <v>2</v>
      </c>
      <c r="AB378" s="137">
        <f t="shared" ref="AB378:AB383" si="646">AB377</f>
        <v>230</v>
      </c>
      <c r="AC378" s="137">
        <f t="shared" ref="AC378:AC383" si="647">AC377</f>
        <v>210</v>
      </c>
      <c r="AD378" s="137">
        <f t="shared" ref="AD378:AD383" si="648">AD377</f>
        <v>190</v>
      </c>
      <c r="AE378" s="137">
        <f t="shared" ref="AE378:AE383" si="649">AE377</f>
        <v>170</v>
      </c>
      <c r="AF378" s="132">
        <f t="shared" si="558"/>
        <v>770</v>
      </c>
      <c r="AG378" s="132">
        <f t="shared" si="559"/>
        <v>530</v>
      </c>
      <c r="AH378" s="132">
        <f t="shared" si="560"/>
        <v>420</v>
      </c>
      <c r="AI378" s="132">
        <f t="shared" si="561"/>
        <v>310</v>
      </c>
      <c r="AJ378" s="135">
        <f>'ĐẤT PNN'!I378-'ĐẤT NN'!P378</f>
        <v>1450</v>
      </c>
    </row>
    <row r="379" spans="1:36" ht="96" customHeight="1" x14ac:dyDescent="0.25">
      <c r="A379" s="128">
        <f>'ĐẤT PNN'!A379</f>
        <v>374</v>
      </c>
      <c r="B379" s="128" t="str">
        <f>'ĐẤT PNN'!B379</f>
        <v>VT3</v>
      </c>
      <c r="C379" s="32" t="str">
        <f t="shared" si="639"/>
        <v>TB58DT</v>
      </c>
      <c r="D379" s="51" t="s">
        <v>356</v>
      </c>
      <c r="E379" s="51" t="s">
        <v>265</v>
      </c>
      <c r="F379" s="51" t="s">
        <v>357</v>
      </c>
      <c r="G379" s="51" t="s">
        <v>353</v>
      </c>
      <c r="H379" s="128" t="str">
        <f t="shared" si="553"/>
        <v>Xã Trảng BomTTTBVị trí 1250</v>
      </c>
      <c r="I379" s="128"/>
      <c r="J379" s="128"/>
      <c r="K379" s="187" t="str">
        <f>'ĐẤT PNN'!D379</f>
        <v>Các tuyến đường giao thông đấu nối trực tiếp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L379" s="187"/>
      <c r="M379" s="187"/>
      <c r="N379" s="130">
        <f t="shared" si="640"/>
        <v>200</v>
      </c>
      <c r="O379" s="130">
        <f t="shared" si="641"/>
        <v>190</v>
      </c>
      <c r="P379" s="130">
        <v>440</v>
      </c>
      <c r="Q379" s="130">
        <v>420</v>
      </c>
      <c r="R379" s="119">
        <v>1.1299999999999999</v>
      </c>
      <c r="S379" s="136">
        <f t="shared" si="642"/>
        <v>250</v>
      </c>
      <c r="T379" s="136">
        <f t="shared" si="643"/>
        <v>220</v>
      </c>
      <c r="U379" s="136">
        <f t="shared" si="644"/>
        <v>200</v>
      </c>
      <c r="V379" s="136">
        <f t="shared" si="645"/>
        <v>180</v>
      </c>
      <c r="W379" s="132">
        <f t="shared" si="554"/>
        <v>830</v>
      </c>
      <c r="X379" s="132">
        <f t="shared" si="555"/>
        <v>550</v>
      </c>
      <c r="Y379" s="132">
        <f t="shared" si="556"/>
        <v>440</v>
      </c>
      <c r="Z379" s="132">
        <f t="shared" si="557"/>
        <v>320</v>
      </c>
      <c r="AA379" s="133">
        <f>'ĐẤT PNN'!U379</f>
        <v>2</v>
      </c>
      <c r="AB379" s="137">
        <f t="shared" si="646"/>
        <v>230</v>
      </c>
      <c r="AC379" s="137">
        <f t="shared" si="647"/>
        <v>210</v>
      </c>
      <c r="AD379" s="137">
        <f t="shared" si="648"/>
        <v>190</v>
      </c>
      <c r="AE379" s="137">
        <f t="shared" si="649"/>
        <v>170</v>
      </c>
      <c r="AF379" s="132">
        <f t="shared" si="558"/>
        <v>770</v>
      </c>
      <c r="AG379" s="132">
        <f t="shared" si="559"/>
        <v>530</v>
      </c>
      <c r="AH379" s="132">
        <f t="shared" si="560"/>
        <v>420</v>
      </c>
      <c r="AI379" s="132">
        <f t="shared" si="561"/>
        <v>310</v>
      </c>
      <c r="AJ379" s="135">
        <f>'ĐẤT PNN'!I379-'ĐẤT NN'!P379</f>
        <v>1060</v>
      </c>
    </row>
    <row r="380" spans="1:36" ht="96" customHeight="1" x14ac:dyDescent="0.25">
      <c r="A380" s="128">
        <f>'ĐẤT PNN'!A380</f>
        <v>375</v>
      </c>
      <c r="B380" s="128" t="str">
        <f>'ĐẤT PNN'!B380</f>
        <v>VT4</v>
      </c>
      <c r="C380" s="32" t="str">
        <f t="shared" si="639"/>
        <v>TB58DT</v>
      </c>
      <c r="D380" s="51" t="s">
        <v>358</v>
      </c>
      <c r="E380" s="51" t="s">
        <v>265</v>
      </c>
      <c r="F380" s="51" t="s">
        <v>359</v>
      </c>
      <c r="G380" s="51" t="s">
        <v>353</v>
      </c>
      <c r="H380" s="128" t="str">
        <f t="shared" si="553"/>
        <v>Xã Trảng BomTTTBVị trí 1250</v>
      </c>
      <c r="I380" s="128"/>
      <c r="J380" s="128"/>
      <c r="K380" s="187" t="str">
        <f>'ĐẤT PNN'!D380</f>
        <v>Các tuyến đường giao thông đấu nối trực tiếp ra Ba Đường song song với Đường Nguyễn Huệ đoạn từ Đường Nguyễn Văn Linh và Đường Nguyễn Tri Phương đến Đường vào chợ Trảng Bom có hiện trạng là đường nhựa, bê tông xi măng:
- Có bề rộng từ ≥3m đến &lt;5m, cách đường giao thông &gt;600m.
- Có bề rộng &lt;3m, cách đường giao thông &gt;200m.</v>
      </c>
      <c r="L380" s="187"/>
      <c r="M380" s="187"/>
      <c r="N380" s="130">
        <f t="shared" si="640"/>
        <v>180</v>
      </c>
      <c r="O380" s="130">
        <f t="shared" si="641"/>
        <v>170</v>
      </c>
      <c r="P380" s="130">
        <v>320</v>
      </c>
      <c r="Q380" s="130">
        <v>310</v>
      </c>
      <c r="R380" s="119">
        <v>1.1299999999999999</v>
      </c>
      <c r="S380" s="136">
        <f t="shared" si="642"/>
        <v>250</v>
      </c>
      <c r="T380" s="136">
        <f t="shared" si="643"/>
        <v>220</v>
      </c>
      <c r="U380" s="136">
        <f t="shared" si="644"/>
        <v>200</v>
      </c>
      <c r="V380" s="136">
        <f t="shared" si="645"/>
        <v>180</v>
      </c>
      <c r="W380" s="132">
        <f t="shared" si="554"/>
        <v>830</v>
      </c>
      <c r="X380" s="132">
        <f t="shared" si="555"/>
        <v>550</v>
      </c>
      <c r="Y380" s="132">
        <f t="shared" si="556"/>
        <v>440</v>
      </c>
      <c r="Z380" s="132">
        <f t="shared" si="557"/>
        <v>320</v>
      </c>
      <c r="AA380" s="133">
        <f>'ĐẤT PNN'!U380</f>
        <v>2</v>
      </c>
      <c r="AB380" s="137">
        <f t="shared" si="646"/>
        <v>230</v>
      </c>
      <c r="AC380" s="137">
        <f t="shared" si="647"/>
        <v>210</v>
      </c>
      <c r="AD380" s="137">
        <f t="shared" si="648"/>
        <v>190</v>
      </c>
      <c r="AE380" s="137">
        <f t="shared" si="649"/>
        <v>170</v>
      </c>
      <c r="AF380" s="132">
        <f t="shared" si="558"/>
        <v>770</v>
      </c>
      <c r="AG380" s="132">
        <f t="shared" si="559"/>
        <v>530</v>
      </c>
      <c r="AH380" s="132">
        <f t="shared" si="560"/>
        <v>420</v>
      </c>
      <c r="AI380" s="132">
        <f t="shared" si="561"/>
        <v>310</v>
      </c>
      <c r="AJ380" s="135">
        <f>'ĐẤT PNN'!I380-'ĐẤT NN'!P380</f>
        <v>640</v>
      </c>
    </row>
    <row r="381" spans="1:36" ht="96" customHeight="1" x14ac:dyDescent="0.25">
      <c r="A381" s="128">
        <f>'ĐẤT PNN'!A381</f>
        <v>376</v>
      </c>
      <c r="B381" s="128" t="str">
        <f>'ĐẤT PNN'!B381</f>
        <v>VT2*0,8</v>
      </c>
      <c r="C381" s="32" t="str">
        <f t="shared" si="639"/>
        <v>TB58DT</v>
      </c>
      <c r="D381" s="51" t="s">
        <v>354</v>
      </c>
      <c r="E381" s="51" t="s">
        <v>265</v>
      </c>
      <c r="F381" s="51" t="s">
        <v>355</v>
      </c>
      <c r="G381" s="51" t="s">
        <v>353</v>
      </c>
      <c r="H381" s="128" t="str">
        <f t="shared" si="553"/>
        <v>Xã Trảng BomTTTBVị trí 1250</v>
      </c>
      <c r="I381" s="128"/>
      <c r="J381" s="128"/>
      <c r="K381" s="187" t="str">
        <f>'ĐẤT PNN'!D381</f>
        <v>Các tuyến đường giao thông không đấu nối trực tiếp và thông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≤600m.
- Có bề rộng từ ≥3m đến &lt;5m, cách đường giao thông ≤400m.</v>
      </c>
      <c r="L381" s="187"/>
      <c r="M381" s="187"/>
      <c r="N381" s="130">
        <f t="shared" si="640"/>
        <v>220</v>
      </c>
      <c r="O381" s="130">
        <f t="shared" si="641"/>
        <v>210</v>
      </c>
      <c r="P381" s="130">
        <v>550</v>
      </c>
      <c r="Q381" s="130">
        <v>530</v>
      </c>
      <c r="R381" s="119">
        <v>1.1299999999999999</v>
      </c>
      <c r="S381" s="136">
        <f t="shared" si="642"/>
        <v>250</v>
      </c>
      <c r="T381" s="136">
        <f t="shared" si="643"/>
        <v>220</v>
      </c>
      <c r="U381" s="136">
        <f t="shared" si="644"/>
        <v>200</v>
      </c>
      <c r="V381" s="136">
        <f t="shared" si="645"/>
        <v>180</v>
      </c>
      <c r="W381" s="132">
        <f t="shared" si="554"/>
        <v>830</v>
      </c>
      <c r="X381" s="132">
        <f t="shared" si="555"/>
        <v>550</v>
      </c>
      <c r="Y381" s="132">
        <f t="shared" si="556"/>
        <v>440</v>
      </c>
      <c r="Z381" s="132">
        <f t="shared" si="557"/>
        <v>320</v>
      </c>
      <c r="AA381" s="133">
        <f>'ĐẤT PNN'!U381</f>
        <v>2</v>
      </c>
      <c r="AB381" s="137">
        <f t="shared" si="646"/>
        <v>230</v>
      </c>
      <c r="AC381" s="137">
        <f t="shared" si="647"/>
        <v>210</v>
      </c>
      <c r="AD381" s="137">
        <f t="shared" si="648"/>
        <v>190</v>
      </c>
      <c r="AE381" s="137">
        <f t="shared" si="649"/>
        <v>170</v>
      </c>
      <c r="AF381" s="132">
        <f t="shared" si="558"/>
        <v>770</v>
      </c>
      <c r="AG381" s="132">
        <f t="shared" si="559"/>
        <v>530</v>
      </c>
      <c r="AH381" s="132">
        <f t="shared" si="560"/>
        <v>420</v>
      </c>
      <c r="AI381" s="132">
        <f t="shared" si="561"/>
        <v>310</v>
      </c>
      <c r="AJ381" s="135">
        <f>'ĐẤT PNN'!I381-'ĐẤT NN'!P381</f>
        <v>1350</v>
      </c>
    </row>
    <row r="382" spans="1:36" ht="96" customHeight="1" x14ac:dyDescent="0.25">
      <c r="A382" s="128">
        <f>'ĐẤT PNN'!A382</f>
        <v>377</v>
      </c>
      <c r="B382" s="128" t="str">
        <f>'ĐẤT PNN'!B382</f>
        <v>VT3*0,8</v>
      </c>
      <c r="C382" s="32" t="str">
        <f t="shared" si="639"/>
        <v>TB58DT</v>
      </c>
      <c r="D382" s="51" t="s">
        <v>356</v>
      </c>
      <c r="E382" s="51" t="s">
        <v>265</v>
      </c>
      <c r="F382" s="51" t="s">
        <v>357</v>
      </c>
      <c r="G382" s="51" t="s">
        <v>353</v>
      </c>
      <c r="H382" s="128" t="str">
        <f t="shared" si="553"/>
        <v>Xã Trảng BomTTTBVị trí 1250</v>
      </c>
      <c r="I382" s="128"/>
      <c r="J382" s="128"/>
      <c r="K382" s="187" t="str">
        <f>'ĐẤT PNN'!D382</f>
        <v>Các tuyến đường giao thông không đấu nối trực tiếp và thông ra Ba Đường song song với Đường Nguyễn Huệ đoạn từ Đường Nguyễn Văn Linh và Đường Nguyễn Tri Phương đến Đường vào chợ Trảng Bom có hiện trạng là đường nhựa, bê tông xi măng:
- Có bề rộng ≥5m, cách đường giao thông &gt;600m.
- Có bề rộng từ ≥3m đến &lt;5m, cách đường giao thông từ &gt;400m đến ≤600m.
- Có bề rộng &lt;3m, cách đường giao thông ≤200m.</v>
      </c>
      <c r="L382" s="187"/>
      <c r="M382" s="187"/>
      <c r="N382" s="130">
        <f t="shared" si="640"/>
        <v>200</v>
      </c>
      <c r="O382" s="130">
        <f t="shared" si="641"/>
        <v>190</v>
      </c>
      <c r="P382" s="130">
        <v>440</v>
      </c>
      <c r="Q382" s="130">
        <v>420</v>
      </c>
      <c r="R382" s="119">
        <v>1.1299999999999999</v>
      </c>
      <c r="S382" s="136">
        <f t="shared" si="642"/>
        <v>250</v>
      </c>
      <c r="T382" s="136">
        <f t="shared" si="643"/>
        <v>220</v>
      </c>
      <c r="U382" s="136">
        <f t="shared" si="644"/>
        <v>200</v>
      </c>
      <c r="V382" s="136">
        <f t="shared" si="645"/>
        <v>180</v>
      </c>
      <c r="W382" s="132">
        <f t="shared" si="554"/>
        <v>830</v>
      </c>
      <c r="X382" s="132">
        <f t="shared" si="555"/>
        <v>550</v>
      </c>
      <c r="Y382" s="132">
        <f t="shared" si="556"/>
        <v>440</v>
      </c>
      <c r="Z382" s="132">
        <f t="shared" si="557"/>
        <v>320</v>
      </c>
      <c r="AA382" s="133">
        <f>'ĐẤT PNN'!U382</f>
        <v>2</v>
      </c>
      <c r="AB382" s="137">
        <f t="shared" si="646"/>
        <v>230</v>
      </c>
      <c r="AC382" s="137">
        <f t="shared" si="647"/>
        <v>210</v>
      </c>
      <c r="AD382" s="137">
        <f t="shared" si="648"/>
        <v>190</v>
      </c>
      <c r="AE382" s="137">
        <f t="shared" si="649"/>
        <v>170</v>
      </c>
      <c r="AF382" s="132">
        <f t="shared" si="558"/>
        <v>770</v>
      </c>
      <c r="AG382" s="132">
        <f t="shared" si="559"/>
        <v>530</v>
      </c>
      <c r="AH382" s="132">
        <f t="shared" si="560"/>
        <v>420</v>
      </c>
      <c r="AI382" s="132">
        <f t="shared" si="561"/>
        <v>310</v>
      </c>
      <c r="AJ382" s="135">
        <f>'ĐẤT PNN'!I382-'ĐẤT NN'!P382</f>
        <v>960</v>
      </c>
    </row>
    <row r="383" spans="1:36" ht="96" customHeight="1" x14ac:dyDescent="0.25">
      <c r="A383" s="128">
        <f>'ĐẤT PNN'!A383</f>
        <v>378</v>
      </c>
      <c r="B383" s="128" t="str">
        <f>'ĐẤT PNN'!B383</f>
        <v>VT4*0,8</v>
      </c>
      <c r="C383" s="32" t="str">
        <f t="shared" si="639"/>
        <v>TB58DT</v>
      </c>
      <c r="D383" s="51" t="s">
        <v>358</v>
      </c>
      <c r="E383" s="51" t="s">
        <v>265</v>
      </c>
      <c r="F383" s="51" t="s">
        <v>359</v>
      </c>
      <c r="G383" s="51" t="s">
        <v>353</v>
      </c>
      <c r="H383" s="128" t="str">
        <f t="shared" si="553"/>
        <v>Xã Trảng BomTTTBVị trí 1250</v>
      </c>
      <c r="I383" s="128"/>
      <c r="J383" s="128"/>
      <c r="K383" s="187" t="str">
        <f>'ĐẤT PNN'!D383</f>
        <v>Các tuyến đường giao thông không đấu nối trực tiếp và thông ra Ba Đường song song với Đường Nguyễn Huệ đoạn từ Đường Nguyễn Văn Linh và Đường Nguyễn Tri Phương đến Đường vào chợ Trảng Bom có hiện trạng là đường nhựa, bê tông xi măng:
- Có bề rộng từ ≥3m đến &lt;5m, cách đường giao thông &gt;600m.
- Có bề rộng &lt;3m, cách đường giao thông &gt;200m.</v>
      </c>
      <c r="L383" s="187"/>
      <c r="M383" s="187"/>
      <c r="N383" s="130">
        <f t="shared" si="640"/>
        <v>180</v>
      </c>
      <c r="O383" s="130">
        <f t="shared" si="641"/>
        <v>170</v>
      </c>
      <c r="P383" s="130">
        <v>320</v>
      </c>
      <c r="Q383" s="130">
        <v>310</v>
      </c>
      <c r="R383" s="119">
        <v>1.1299999999999999</v>
      </c>
      <c r="S383" s="136">
        <f t="shared" si="642"/>
        <v>250</v>
      </c>
      <c r="T383" s="136">
        <f t="shared" si="643"/>
        <v>220</v>
      </c>
      <c r="U383" s="136">
        <f t="shared" si="644"/>
        <v>200</v>
      </c>
      <c r="V383" s="136">
        <f t="shared" si="645"/>
        <v>180</v>
      </c>
      <c r="W383" s="132">
        <f t="shared" si="554"/>
        <v>830</v>
      </c>
      <c r="X383" s="132">
        <f t="shared" si="555"/>
        <v>550</v>
      </c>
      <c r="Y383" s="132">
        <f t="shared" si="556"/>
        <v>440</v>
      </c>
      <c r="Z383" s="132">
        <f t="shared" si="557"/>
        <v>320</v>
      </c>
      <c r="AA383" s="133">
        <f>'ĐẤT PNN'!U383</f>
        <v>2</v>
      </c>
      <c r="AB383" s="137">
        <f t="shared" si="646"/>
        <v>230</v>
      </c>
      <c r="AC383" s="137">
        <f t="shared" si="647"/>
        <v>210</v>
      </c>
      <c r="AD383" s="137">
        <f t="shared" si="648"/>
        <v>190</v>
      </c>
      <c r="AE383" s="137">
        <f t="shared" si="649"/>
        <v>170</v>
      </c>
      <c r="AF383" s="132">
        <f t="shared" si="558"/>
        <v>770</v>
      </c>
      <c r="AG383" s="132">
        <f t="shared" si="559"/>
        <v>530</v>
      </c>
      <c r="AH383" s="132">
        <f t="shared" si="560"/>
        <v>420</v>
      </c>
      <c r="AI383" s="132">
        <f t="shared" si="561"/>
        <v>310</v>
      </c>
      <c r="AJ383" s="135">
        <f>'ĐẤT PNN'!I383-'ĐẤT NN'!P383</f>
        <v>520</v>
      </c>
    </row>
    <row r="384" spans="1:36" ht="47.25" x14ac:dyDescent="0.25">
      <c r="A384" s="128">
        <f>'ĐẤT PNN'!A384</f>
        <v>379</v>
      </c>
      <c r="B384" s="128" t="str">
        <f>'ĐẤT PNN'!B384</f>
        <v>TB55DT</v>
      </c>
      <c r="C384" s="32" t="str">
        <f>$B$384</f>
        <v>TB55DT</v>
      </c>
      <c r="D384" s="51" t="s">
        <v>351</v>
      </c>
      <c r="E384" s="51" t="s">
        <v>265</v>
      </c>
      <c r="F384" s="51" t="s">
        <v>352</v>
      </c>
      <c r="G384" s="51" t="s">
        <v>353</v>
      </c>
      <c r="H384" s="128" t="str">
        <f t="shared" si="553"/>
        <v>Xã Trảng BomTTTBVị trí 1250</v>
      </c>
      <c r="I384" s="118" t="s">
        <v>341</v>
      </c>
      <c r="J384" s="118" t="s">
        <v>342</v>
      </c>
      <c r="K384" s="129" t="str">
        <f>'ĐẤT PNN'!D384</f>
        <v>Đường vào chợ Trảng Bom</v>
      </c>
      <c r="L384" s="129" t="str">
        <f>'ĐẤT PNN'!E384</f>
        <v>Đường Nguyễn Huệ</v>
      </c>
      <c r="M384" s="129" t="str">
        <f>'ĐẤT PNN'!F384</f>
        <v>Đường Phan Chu Trinh</v>
      </c>
      <c r="N384" s="130">
        <f>S384</f>
        <v>250</v>
      </c>
      <c r="O384" s="130">
        <f>AB384</f>
        <v>230</v>
      </c>
      <c r="P384" s="130">
        <v>780</v>
      </c>
      <c r="Q384" s="130">
        <v>710</v>
      </c>
      <c r="R384" s="119">
        <v>1.1299999999999999</v>
      </c>
      <c r="S384" s="131">
        <v>250</v>
      </c>
      <c r="T384" s="131">
        <v>220</v>
      </c>
      <c r="U384" s="131">
        <v>200</v>
      </c>
      <c r="V384" s="131">
        <v>180</v>
      </c>
      <c r="W384" s="132">
        <f>ROUND(S384*3.1,-1)</f>
        <v>780</v>
      </c>
      <c r="X384" s="132">
        <f>ROUND(T384*2.2,-1)</f>
        <v>480</v>
      </c>
      <c r="Y384" s="132">
        <f>ROUND(U384*2,-1)</f>
        <v>400</v>
      </c>
      <c r="Z384" s="132">
        <f>ROUND(V384*1.7,-1)</f>
        <v>310</v>
      </c>
      <c r="AA384" s="133">
        <f>'ĐẤT PNN'!U384</f>
        <v>1</v>
      </c>
      <c r="AB384" s="134">
        <v>230</v>
      </c>
      <c r="AC384" s="134">
        <v>210</v>
      </c>
      <c r="AD384" s="134">
        <v>190</v>
      </c>
      <c r="AE384" s="134">
        <v>170</v>
      </c>
      <c r="AF384" s="132">
        <f>ROUND(AB384*3.1,-1)</f>
        <v>710</v>
      </c>
      <c r="AG384" s="132">
        <f>ROUND(AC384*2.2,-1)</f>
        <v>460</v>
      </c>
      <c r="AH384" s="132">
        <f>ROUND(AD384*2,-1)</f>
        <v>380</v>
      </c>
      <c r="AI384" s="132">
        <f>ROUND(AE384*1.7,-1)</f>
        <v>290</v>
      </c>
      <c r="AJ384" s="135">
        <f>'ĐẤT PNN'!I384-'ĐẤT NN'!P384</f>
        <v>4220</v>
      </c>
    </row>
    <row r="385" spans="1:36" ht="96" customHeight="1" x14ac:dyDescent="0.25">
      <c r="A385" s="128">
        <f>'ĐẤT PNN'!A385</f>
        <v>380</v>
      </c>
      <c r="B385" s="128" t="str">
        <f>'ĐẤT PNN'!B385</f>
        <v>VT2</v>
      </c>
      <c r="C385" s="32" t="str">
        <f t="shared" ref="C385:C390" si="650">$B$384</f>
        <v>TB55DT</v>
      </c>
      <c r="D385" s="51" t="s">
        <v>354</v>
      </c>
      <c r="E385" s="51" t="s">
        <v>265</v>
      </c>
      <c r="F385" s="51" t="s">
        <v>355</v>
      </c>
      <c r="G385" s="51" t="s">
        <v>353</v>
      </c>
      <c r="H385" s="128" t="str">
        <f t="shared" si="553"/>
        <v>Xã Trảng BomTTTBVị trí 1250</v>
      </c>
      <c r="I385" s="128"/>
      <c r="J385" s="128"/>
      <c r="K385" s="187" t="str">
        <f>'ĐẤT PNN'!D385</f>
        <v>Các tuyến đường giao thông đấu nối trực tiếp ra Đường vào chợ Trảng Bom đoạn từ Đường Nguyễn Huệ đến Đường Phan Chu Trinh có hiện trạng là đường nhựa, bê tông xi măng:
- Có bề rộng ≥5m, cách đường giao thông ≤600m.
- Có bề rộng từ ≥3m đến &lt;5m, cách đường giao thông ≤400m.</v>
      </c>
      <c r="L385" s="187"/>
      <c r="M385" s="187"/>
      <c r="N385" s="130">
        <f t="shared" ref="N385:N390" si="651">IF(B385="VT2",T385,IF(B385="VT3",U385,IF(B385="VT2*0,8",T385,IF(B385="VT3*0,8",U385,V385))))</f>
        <v>220</v>
      </c>
      <c r="O385" s="130">
        <f t="shared" ref="O385:O390" si="652">IF(B385="VT2",AC385,IF(B385="VT3",AD385,IF(B385="VT2*0,8",AC385,IF(B385="VT3*0,8",AD385,AE385))))</f>
        <v>210</v>
      </c>
      <c r="P385" s="130">
        <v>550</v>
      </c>
      <c r="Q385" s="130">
        <v>530</v>
      </c>
      <c r="R385" s="119">
        <v>1.1299999999999999</v>
      </c>
      <c r="S385" s="136">
        <f t="shared" ref="S385:S390" si="653">S384</f>
        <v>250</v>
      </c>
      <c r="T385" s="136">
        <f t="shared" ref="T385:T390" si="654">T384</f>
        <v>220</v>
      </c>
      <c r="U385" s="136">
        <f t="shared" ref="U385:U390" si="655">U384</f>
        <v>200</v>
      </c>
      <c r="V385" s="136">
        <f t="shared" ref="V385:V390" si="656">V384</f>
        <v>180</v>
      </c>
      <c r="W385" s="132">
        <f t="shared" si="554"/>
        <v>830</v>
      </c>
      <c r="X385" s="132">
        <f t="shared" si="555"/>
        <v>550</v>
      </c>
      <c r="Y385" s="132">
        <f t="shared" si="556"/>
        <v>440</v>
      </c>
      <c r="Z385" s="132">
        <f t="shared" si="557"/>
        <v>320</v>
      </c>
      <c r="AA385" s="133">
        <f>'ĐẤT PNN'!U385</f>
        <v>1</v>
      </c>
      <c r="AB385" s="137">
        <f t="shared" ref="AB385:AB390" si="657">AB384</f>
        <v>230</v>
      </c>
      <c r="AC385" s="137">
        <f t="shared" ref="AC385:AC390" si="658">AC384</f>
        <v>210</v>
      </c>
      <c r="AD385" s="137">
        <f t="shared" ref="AD385:AD390" si="659">AD384</f>
        <v>190</v>
      </c>
      <c r="AE385" s="137">
        <f t="shared" ref="AE385:AE390" si="660">AE384</f>
        <v>170</v>
      </c>
      <c r="AF385" s="132">
        <f t="shared" si="558"/>
        <v>770</v>
      </c>
      <c r="AG385" s="132">
        <f t="shared" si="559"/>
        <v>530</v>
      </c>
      <c r="AH385" s="132">
        <f t="shared" si="560"/>
        <v>420</v>
      </c>
      <c r="AI385" s="132">
        <f t="shared" si="561"/>
        <v>310</v>
      </c>
      <c r="AJ385" s="135">
        <f>'ĐẤT PNN'!I385-'ĐẤT NN'!P385</f>
        <v>2450</v>
      </c>
    </row>
    <row r="386" spans="1:36" ht="96" customHeight="1" x14ac:dyDescent="0.25">
      <c r="A386" s="128">
        <f>'ĐẤT PNN'!A386</f>
        <v>381</v>
      </c>
      <c r="B386" s="128" t="str">
        <f>'ĐẤT PNN'!B386</f>
        <v>VT3</v>
      </c>
      <c r="C386" s="32" t="str">
        <f t="shared" si="650"/>
        <v>TB55DT</v>
      </c>
      <c r="D386" s="51" t="s">
        <v>356</v>
      </c>
      <c r="E386" s="51" t="s">
        <v>265</v>
      </c>
      <c r="F386" s="51" t="s">
        <v>357</v>
      </c>
      <c r="G386" s="51" t="s">
        <v>353</v>
      </c>
      <c r="H386" s="128" t="str">
        <f t="shared" si="553"/>
        <v>Xã Trảng BomTTTBVị trí 1250</v>
      </c>
      <c r="I386" s="128"/>
      <c r="J386" s="128"/>
      <c r="K386" s="187" t="str">
        <f>'ĐẤT PNN'!D386</f>
        <v>Các tuyến đường giao thông đấu nối trực tiếp ra Đường vào chợ Trảng Bom đoạn từ Đường Nguyễn Huệ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386" s="187"/>
      <c r="M386" s="187"/>
      <c r="N386" s="130">
        <f t="shared" si="651"/>
        <v>200</v>
      </c>
      <c r="O386" s="130">
        <f t="shared" si="652"/>
        <v>190</v>
      </c>
      <c r="P386" s="130">
        <v>440</v>
      </c>
      <c r="Q386" s="130">
        <v>420</v>
      </c>
      <c r="R386" s="119">
        <v>1.1299999999999999</v>
      </c>
      <c r="S386" s="136">
        <f t="shared" si="653"/>
        <v>250</v>
      </c>
      <c r="T386" s="136">
        <f t="shared" si="654"/>
        <v>220</v>
      </c>
      <c r="U386" s="136">
        <f t="shared" si="655"/>
        <v>200</v>
      </c>
      <c r="V386" s="136">
        <f t="shared" si="656"/>
        <v>180</v>
      </c>
      <c r="W386" s="132">
        <f t="shared" si="554"/>
        <v>830</v>
      </c>
      <c r="X386" s="132">
        <f t="shared" si="555"/>
        <v>550</v>
      </c>
      <c r="Y386" s="132">
        <f t="shared" si="556"/>
        <v>440</v>
      </c>
      <c r="Z386" s="132">
        <f t="shared" si="557"/>
        <v>320</v>
      </c>
      <c r="AA386" s="133">
        <f>'ĐẤT PNN'!U386</f>
        <v>1</v>
      </c>
      <c r="AB386" s="137">
        <f t="shared" si="657"/>
        <v>230</v>
      </c>
      <c r="AC386" s="137">
        <f t="shared" si="658"/>
        <v>210</v>
      </c>
      <c r="AD386" s="137">
        <f t="shared" si="659"/>
        <v>190</v>
      </c>
      <c r="AE386" s="137">
        <f t="shared" si="660"/>
        <v>170</v>
      </c>
      <c r="AF386" s="132">
        <f t="shared" si="558"/>
        <v>770</v>
      </c>
      <c r="AG386" s="132">
        <f t="shared" si="559"/>
        <v>530</v>
      </c>
      <c r="AH386" s="132">
        <f t="shared" si="560"/>
        <v>420</v>
      </c>
      <c r="AI386" s="132">
        <f t="shared" si="561"/>
        <v>310</v>
      </c>
      <c r="AJ386" s="135">
        <f>'ĐẤT PNN'!I386-'ĐẤT NN'!P386</f>
        <v>1760</v>
      </c>
    </row>
    <row r="387" spans="1:36" ht="96" customHeight="1" x14ac:dyDescent="0.25">
      <c r="A387" s="128">
        <f>'ĐẤT PNN'!A387</f>
        <v>382</v>
      </c>
      <c r="B387" s="128" t="str">
        <f>'ĐẤT PNN'!B387</f>
        <v>VT4</v>
      </c>
      <c r="C387" s="32" t="str">
        <f t="shared" si="650"/>
        <v>TB55DT</v>
      </c>
      <c r="D387" s="51" t="s">
        <v>358</v>
      </c>
      <c r="E387" s="51" t="s">
        <v>265</v>
      </c>
      <c r="F387" s="51" t="s">
        <v>359</v>
      </c>
      <c r="G387" s="51" t="s">
        <v>353</v>
      </c>
      <c r="H387" s="128" t="str">
        <f t="shared" si="553"/>
        <v>Xã Trảng BomTTTBVị trí 1250</v>
      </c>
      <c r="I387" s="128"/>
      <c r="J387" s="128"/>
      <c r="K387" s="187" t="str">
        <f>'ĐẤT PNN'!D387</f>
        <v>Các tuyến đường giao thông đấu nối trực tiếp ra Đường vào chợ Trảng Bom đoạn từ Đường Nguyễn Huệ đến Đường Phan Chu Trinh có hiện trạng là đường nhựa, bê tông xi măng:
- Có bề rộng từ ≥3m đến &lt;5m, cách đường giao thông &gt;600m.
- Có bề rộng &lt;3m, cách đường giao thông &gt;200m.</v>
      </c>
      <c r="L387" s="187"/>
      <c r="M387" s="187"/>
      <c r="N387" s="130">
        <f t="shared" si="651"/>
        <v>180</v>
      </c>
      <c r="O387" s="130">
        <f t="shared" si="652"/>
        <v>170</v>
      </c>
      <c r="P387" s="130">
        <v>320</v>
      </c>
      <c r="Q387" s="130">
        <v>310</v>
      </c>
      <c r="R387" s="119">
        <v>1.1299999999999999</v>
      </c>
      <c r="S387" s="136">
        <f t="shared" si="653"/>
        <v>250</v>
      </c>
      <c r="T387" s="136">
        <f t="shared" si="654"/>
        <v>220</v>
      </c>
      <c r="U387" s="136">
        <f t="shared" si="655"/>
        <v>200</v>
      </c>
      <c r="V387" s="136">
        <f t="shared" si="656"/>
        <v>180</v>
      </c>
      <c r="W387" s="132">
        <f t="shared" si="554"/>
        <v>830</v>
      </c>
      <c r="X387" s="132">
        <f t="shared" si="555"/>
        <v>550</v>
      </c>
      <c r="Y387" s="132">
        <f t="shared" si="556"/>
        <v>440</v>
      </c>
      <c r="Z387" s="132">
        <f t="shared" si="557"/>
        <v>320</v>
      </c>
      <c r="AA387" s="133">
        <f>'ĐẤT PNN'!U387</f>
        <v>1</v>
      </c>
      <c r="AB387" s="137">
        <f t="shared" si="657"/>
        <v>230</v>
      </c>
      <c r="AC387" s="137">
        <f t="shared" si="658"/>
        <v>210</v>
      </c>
      <c r="AD387" s="137">
        <f t="shared" si="659"/>
        <v>190</v>
      </c>
      <c r="AE387" s="137">
        <f t="shared" si="660"/>
        <v>170</v>
      </c>
      <c r="AF387" s="132">
        <f t="shared" si="558"/>
        <v>770</v>
      </c>
      <c r="AG387" s="132">
        <f t="shared" si="559"/>
        <v>530</v>
      </c>
      <c r="AH387" s="132">
        <f t="shared" si="560"/>
        <v>420</v>
      </c>
      <c r="AI387" s="132">
        <f t="shared" si="561"/>
        <v>310</v>
      </c>
      <c r="AJ387" s="135">
        <f>'ĐẤT PNN'!I387-'ĐẤT NN'!P387</f>
        <v>780</v>
      </c>
    </row>
    <row r="388" spans="1:36" ht="96" customHeight="1" x14ac:dyDescent="0.25">
      <c r="A388" s="128">
        <f>'ĐẤT PNN'!A388</f>
        <v>383</v>
      </c>
      <c r="B388" s="128" t="str">
        <f>'ĐẤT PNN'!B388</f>
        <v>VT2*0,8</v>
      </c>
      <c r="C388" s="32" t="str">
        <f t="shared" si="650"/>
        <v>TB55DT</v>
      </c>
      <c r="D388" s="51" t="s">
        <v>354</v>
      </c>
      <c r="E388" s="51" t="s">
        <v>265</v>
      </c>
      <c r="F388" s="51" t="s">
        <v>355</v>
      </c>
      <c r="G388" s="51" t="s">
        <v>353</v>
      </c>
      <c r="H388" s="128" t="str">
        <f t="shared" si="553"/>
        <v>Xã Trảng BomTTTBVị trí 1250</v>
      </c>
      <c r="I388" s="128"/>
      <c r="J388" s="128"/>
      <c r="K388" s="187" t="str">
        <f>'ĐẤT PNN'!D388</f>
        <v>Các tuyến đường giao thông không đấu nối trực tiếp và thông ra Đường vào chợ Trảng Bom đoạn từ Đường Nguyễn Huệ đến Đường Phan Chu Trinh có hiện trạng là đường nhựa, bê tông xi măng:
- Có bề rộng ≥5m, cách đường giao thông ≤600m.
- Có bề rộng từ ≥3m đến &lt;5m, cách đường giao thông ≤400m.</v>
      </c>
      <c r="L388" s="187"/>
      <c r="M388" s="187"/>
      <c r="N388" s="130">
        <f t="shared" si="651"/>
        <v>220</v>
      </c>
      <c r="O388" s="130">
        <f t="shared" si="652"/>
        <v>210</v>
      </c>
      <c r="P388" s="130">
        <v>550</v>
      </c>
      <c r="Q388" s="130">
        <v>530</v>
      </c>
      <c r="R388" s="119">
        <v>1.1299999999999999</v>
      </c>
      <c r="S388" s="136">
        <f t="shared" si="653"/>
        <v>250</v>
      </c>
      <c r="T388" s="136">
        <f t="shared" si="654"/>
        <v>220</v>
      </c>
      <c r="U388" s="136">
        <f t="shared" si="655"/>
        <v>200</v>
      </c>
      <c r="V388" s="136">
        <f t="shared" si="656"/>
        <v>180</v>
      </c>
      <c r="W388" s="132">
        <f t="shared" si="554"/>
        <v>830</v>
      </c>
      <c r="X388" s="132">
        <f t="shared" si="555"/>
        <v>550</v>
      </c>
      <c r="Y388" s="132">
        <f t="shared" si="556"/>
        <v>440</v>
      </c>
      <c r="Z388" s="132">
        <f t="shared" si="557"/>
        <v>320</v>
      </c>
      <c r="AA388" s="133">
        <f>'ĐẤT PNN'!U388</f>
        <v>1</v>
      </c>
      <c r="AB388" s="137">
        <f t="shared" si="657"/>
        <v>230</v>
      </c>
      <c r="AC388" s="137">
        <f t="shared" si="658"/>
        <v>210</v>
      </c>
      <c r="AD388" s="137">
        <f t="shared" si="659"/>
        <v>190</v>
      </c>
      <c r="AE388" s="137">
        <f t="shared" si="660"/>
        <v>170</v>
      </c>
      <c r="AF388" s="132">
        <f t="shared" si="558"/>
        <v>770</v>
      </c>
      <c r="AG388" s="132">
        <f t="shared" si="559"/>
        <v>530</v>
      </c>
      <c r="AH388" s="132">
        <f t="shared" si="560"/>
        <v>420</v>
      </c>
      <c r="AI388" s="132">
        <f t="shared" si="561"/>
        <v>310</v>
      </c>
      <c r="AJ388" s="135">
        <f>'ĐẤT PNN'!I388-'ĐẤT NN'!P388</f>
        <v>2150</v>
      </c>
    </row>
    <row r="389" spans="1:36" ht="96" customHeight="1" x14ac:dyDescent="0.25">
      <c r="A389" s="128">
        <f>'ĐẤT PNN'!A389</f>
        <v>384</v>
      </c>
      <c r="B389" s="128" t="str">
        <f>'ĐẤT PNN'!B389</f>
        <v>VT3*0,8</v>
      </c>
      <c r="C389" s="32" t="str">
        <f t="shared" si="650"/>
        <v>TB55DT</v>
      </c>
      <c r="D389" s="51" t="s">
        <v>356</v>
      </c>
      <c r="E389" s="51" t="s">
        <v>265</v>
      </c>
      <c r="F389" s="51" t="s">
        <v>357</v>
      </c>
      <c r="G389" s="51" t="s">
        <v>353</v>
      </c>
      <c r="H389" s="128" t="str">
        <f t="shared" si="553"/>
        <v>Xã Trảng BomTTTBVị trí 1250</v>
      </c>
      <c r="I389" s="128"/>
      <c r="J389" s="128"/>
      <c r="K389" s="187" t="str">
        <f>'ĐẤT PNN'!D389</f>
        <v>Các tuyến đường giao thông không đấu nối trực tiếp và thông ra Đường vào chợ Trảng Bom đoạn từ Đường Nguyễn Huệ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389" s="187"/>
      <c r="M389" s="187"/>
      <c r="N389" s="130">
        <f t="shared" si="651"/>
        <v>200</v>
      </c>
      <c r="O389" s="130">
        <f t="shared" si="652"/>
        <v>190</v>
      </c>
      <c r="P389" s="130">
        <v>440</v>
      </c>
      <c r="Q389" s="130">
        <v>420</v>
      </c>
      <c r="R389" s="119">
        <v>1.1299999999999999</v>
      </c>
      <c r="S389" s="136">
        <f t="shared" si="653"/>
        <v>250</v>
      </c>
      <c r="T389" s="136">
        <f t="shared" si="654"/>
        <v>220</v>
      </c>
      <c r="U389" s="136">
        <f t="shared" si="655"/>
        <v>200</v>
      </c>
      <c r="V389" s="136">
        <f t="shared" si="656"/>
        <v>180</v>
      </c>
      <c r="W389" s="132">
        <f t="shared" si="554"/>
        <v>830</v>
      </c>
      <c r="X389" s="132">
        <f t="shared" si="555"/>
        <v>550</v>
      </c>
      <c r="Y389" s="132">
        <f t="shared" si="556"/>
        <v>440</v>
      </c>
      <c r="Z389" s="132">
        <f t="shared" si="557"/>
        <v>320</v>
      </c>
      <c r="AA389" s="133">
        <f>'ĐẤT PNN'!U389</f>
        <v>1</v>
      </c>
      <c r="AB389" s="137">
        <f t="shared" si="657"/>
        <v>230</v>
      </c>
      <c r="AC389" s="137">
        <f t="shared" si="658"/>
        <v>210</v>
      </c>
      <c r="AD389" s="137">
        <f t="shared" si="659"/>
        <v>190</v>
      </c>
      <c r="AE389" s="137">
        <f t="shared" si="660"/>
        <v>170</v>
      </c>
      <c r="AF389" s="132">
        <f t="shared" si="558"/>
        <v>770</v>
      </c>
      <c r="AG389" s="132">
        <f t="shared" si="559"/>
        <v>530</v>
      </c>
      <c r="AH389" s="132">
        <f t="shared" si="560"/>
        <v>420</v>
      </c>
      <c r="AI389" s="132">
        <f t="shared" si="561"/>
        <v>310</v>
      </c>
      <c r="AJ389" s="135">
        <f>'ĐẤT PNN'!I389-'ĐẤT NN'!P389</f>
        <v>1460</v>
      </c>
    </row>
    <row r="390" spans="1:36" ht="96" customHeight="1" x14ac:dyDescent="0.25">
      <c r="A390" s="128">
        <f>'ĐẤT PNN'!A390</f>
        <v>385</v>
      </c>
      <c r="B390" s="128" t="str">
        <f>'ĐẤT PNN'!B390</f>
        <v>VT4*0,8</v>
      </c>
      <c r="C390" s="32" t="str">
        <f t="shared" si="650"/>
        <v>TB55DT</v>
      </c>
      <c r="D390" s="51" t="s">
        <v>358</v>
      </c>
      <c r="E390" s="51" t="s">
        <v>265</v>
      </c>
      <c r="F390" s="51" t="s">
        <v>359</v>
      </c>
      <c r="G390" s="51" t="s">
        <v>353</v>
      </c>
      <c r="H390" s="128" t="str">
        <f t="shared" si="553"/>
        <v>Xã Trảng BomTTTBVị trí 1250</v>
      </c>
      <c r="I390" s="128"/>
      <c r="J390" s="128"/>
      <c r="K390" s="187" t="str">
        <f>'ĐẤT PNN'!D390</f>
        <v>Các tuyến đường giao thông không đấu nối trực tiếp và thông ra Đường vào chợ Trảng Bom đoạn từ Đường Nguyễn Huệ đến Đường Phan Chu Trinh có hiện trạng là đường nhựa, bê tông xi măng:
- Có bề rộng từ ≥3m đến &lt;5m, cách đường giao thông &gt;600m.
- Có bề rộng &lt;3m, cách đường giao thông &gt;200m.</v>
      </c>
      <c r="L390" s="187"/>
      <c r="M390" s="187"/>
      <c r="N390" s="130">
        <f t="shared" si="651"/>
        <v>180</v>
      </c>
      <c r="O390" s="130">
        <f t="shared" si="652"/>
        <v>170</v>
      </c>
      <c r="P390" s="130">
        <v>320</v>
      </c>
      <c r="Q390" s="130">
        <v>310</v>
      </c>
      <c r="R390" s="119">
        <v>1.1299999999999999</v>
      </c>
      <c r="S390" s="136">
        <f t="shared" si="653"/>
        <v>250</v>
      </c>
      <c r="T390" s="136">
        <f t="shared" si="654"/>
        <v>220</v>
      </c>
      <c r="U390" s="136">
        <f t="shared" si="655"/>
        <v>200</v>
      </c>
      <c r="V390" s="136">
        <f t="shared" si="656"/>
        <v>180</v>
      </c>
      <c r="W390" s="132">
        <f t="shared" si="554"/>
        <v>830</v>
      </c>
      <c r="X390" s="132">
        <f t="shared" si="555"/>
        <v>550</v>
      </c>
      <c r="Y390" s="132">
        <f t="shared" si="556"/>
        <v>440</v>
      </c>
      <c r="Z390" s="132">
        <f t="shared" si="557"/>
        <v>320</v>
      </c>
      <c r="AA390" s="133">
        <f>'ĐẤT PNN'!U390</f>
        <v>1</v>
      </c>
      <c r="AB390" s="137">
        <f t="shared" si="657"/>
        <v>230</v>
      </c>
      <c r="AC390" s="137">
        <f t="shared" si="658"/>
        <v>210</v>
      </c>
      <c r="AD390" s="137">
        <f t="shared" si="659"/>
        <v>190</v>
      </c>
      <c r="AE390" s="137">
        <f t="shared" si="660"/>
        <v>170</v>
      </c>
      <c r="AF390" s="132">
        <f t="shared" si="558"/>
        <v>770</v>
      </c>
      <c r="AG390" s="132">
        <f t="shared" si="559"/>
        <v>530</v>
      </c>
      <c r="AH390" s="132">
        <f t="shared" si="560"/>
        <v>420</v>
      </c>
      <c r="AI390" s="132">
        <f t="shared" si="561"/>
        <v>310</v>
      </c>
      <c r="AJ390" s="135">
        <f>'ĐẤT PNN'!I390-'ĐẤT NN'!P390</f>
        <v>680</v>
      </c>
    </row>
    <row r="391" spans="1:36" ht="47.25" x14ac:dyDescent="0.25">
      <c r="A391" s="128">
        <f>'ĐẤT PNN'!A391</f>
        <v>386</v>
      </c>
      <c r="B391" s="128" t="str">
        <f>'ĐẤT PNN'!B391</f>
        <v>TB36DT</v>
      </c>
      <c r="C391" s="32" t="str">
        <f>$B$391</f>
        <v>TB36DT</v>
      </c>
      <c r="D391" s="51" t="s">
        <v>351</v>
      </c>
      <c r="E391" s="51" t="s">
        <v>265</v>
      </c>
      <c r="F391" s="51" t="s">
        <v>352</v>
      </c>
      <c r="G391" s="51" t="s">
        <v>353</v>
      </c>
      <c r="H391" s="128" t="str">
        <f t="shared" ref="H391:H418" si="661">E391&amp;G391&amp;D$6&amp;$N$6</f>
        <v>Xã Trảng BomTTTBVị trí 1250</v>
      </c>
      <c r="I391" s="118" t="s">
        <v>341</v>
      </c>
      <c r="J391" s="118" t="s">
        <v>342</v>
      </c>
      <c r="K391" s="129" t="str">
        <f>'ĐẤT PNN'!D391</f>
        <v>Đường Nguyễn Tri Phương</v>
      </c>
      <c r="L391" s="129" t="str">
        <f>'ĐẤT PNN'!E391</f>
        <v>Đường Nguyễn Hữu Cảnh</v>
      </c>
      <c r="M391" s="129" t="str">
        <f>'ĐẤT PNN'!F391</f>
        <v>Đường Hùng Vương</v>
      </c>
      <c r="N391" s="130">
        <f>S391</f>
        <v>250</v>
      </c>
      <c r="O391" s="130">
        <f>AB391</f>
        <v>230</v>
      </c>
      <c r="P391" s="130">
        <v>780</v>
      </c>
      <c r="Q391" s="130">
        <v>710</v>
      </c>
      <c r="R391" s="119">
        <v>1.1299999999999999</v>
      </c>
      <c r="S391" s="131">
        <v>250</v>
      </c>
      <c r="T391" s="131">
        <v>220</v>
      </c>
      <c r="U391" s="131">
        <v>200</v>
      </c>
      <c r="V391" s="131">
        <v>180</v>
      </c>
      <c r="W391" s="132">
        <f>ROUND(S391*3.1,-1)</f>
        <v>780</v>
      </c>
      <c r="X391" s="132">
        <f>ROUND(T391*2.2,-1)</f>
        <v>480</v>
      </c>
      <c r="Y391" s="132">
        <f>ROUND(U391*2,-1)</f>
        <v>400</v>
      </c>
      <c r="Z391" s="132">
        <f>ROUND(V391*1.7,-1)</f>
        <v>310</v>
      </c>
      <c r="AA391" s="133">
        <f>'ĐẤT PNN'!U391</f>
        <v>2</v>
      </c>
      <c r="AB391" s="134">
        <v>230</v>
      </c>
      <c r="AC391" s="134">
        <v>210</v>
      </c>
      <c r="AD391" s="134">
        <v>190</v>
      </c>
      <c r="AE391" s="134">
        <v>170</v>
      </c>
      <c r="AF391" s="132">
        <f>ROUND(AB391*3.1,-1)</f>
        <v>710</v>
      </c>
      <c r="AG391" s="132">
        <f>ROUND(AC391*2.2,-1)</f>
        <v>460</v>
      </c>
      <c r="AH391" s="132">
        <f>ROUND(AD391*2,-1)</f>
        <v>380</v>
      </c>
      <c r="AI391" s="132">
        <f>ROUND(AE391*1.7,-1)</f>
        <v>290</v>
      </c>
      <c r="AJ391" s="135">
        <f>'ĐẤT PNN'!I391-'ĐẤT NN'!P391</f>
        <v>2620</v>
      </c>
    </row>
    <row r="392" spans="1:36" ht="96" customHeight="1" x14ac:dyDescent="0.25">
      <c r="A392" s="128">
        <f>'ĐẤT PNN'!A392</f>
        <v>387</v>
      </c>
      <c r="B392" s="128" t="str">
        <f>'ĐẤT PNN'!B392</f>
        <v>VT2</v>
      </c>
      <c r="C392" s="32" t="str">
        <f t="shared" ref="C392:C397" si="662">$B$391</f>
        <v>TB36DT</v>
      </c>
      <c r="D392" s="51" t="s">
        <v>354</v>
      </c>
      <c r="E392" s="51" t="s">
        <v>265</v>
      </c>
      <c r="F392" s="51" t="s">
        <v>355</v>
      </c>
      <c r="G392" s="51" t="s">
        <v>353</v>
      </c>
      <c r="H392" s="128" t="str">
        <f t="shared" si="661"/>
        <v>Xã Trảng BomTTTBVị trí 1250</v>
      </c>
      <c r="I392" s="128"/>
      <c r="J392" s="128"/>
      <c r="K392" s="187" t="str">
        <f>'ĐẤT PNN'!D392</f>
        <v>Các tuyến đường giao thông đấu nối trực tiếp ra Đường Nguyễn Tri Phương đoạn từ Đường Nguyễn Hữu Cảnh đến Đường Hùng Vương có hiện trạng là đường nhựa, bê tông xi măng:
- Có bề rộng ≥5m, cách đường giao thông ≤600m.
- Có bề rộng từ ≥3m đến &lt;5m, cách đường giao thông ≤400m.</v>
      </c>
      <c r="L392" s="187"/>
      <c r="M392" s="187"/>
      <c r="N392" s="130">
        <f t="shared" ref="N392:N397" si="663">IF(B392="VT2",T392,IF(B392="VT3",U392,IF(B392="VT2*0,8",T392,IF(B392="VT3*0,8",U392,V392))))</f>
        <v>220</v>
      </c>
      <c r="O392" s="130">
        <f t="shared" ref="O392:O397" si="664">IF(B392="VT2",AC392,IF(B392="VT3",AD392,IF(B392="VT2*0,8",AC392,IF(B392="VT3*0,8",AD392,AE392))))</f>
        <v>210</v>
      </c>
      <c r="P392" s="130">
        <v>550</v>
      </c>
      <c r="Q392" s="130">
        <v>530</v>
      </c>
      <c r="R392" s="119">
        <v>1.1299999999999999</v>
      </c>
      <c r="S392" s="136">
        <f t="shared" ref="S392:S397" si="665">S391</f>
        <v>250</v>
      </c>
      <c r="T392" s="136">
        <f t="shared" ref="T392:T397" si="666">T391</f>
        <v>220</v>
      </c>
      <c r="U392" s="136">
        <f t="shared" ref="U392:U397" si="667">U391</f>
        <v>200</v>
      </c>
      <c r="V392" s="136">
        <f t="shared" ref="V392:V397" si="668">V391</f>
        <v>180</v>
      </c>
      <c r="W392" s="132">
        <f t="shared" ref="W392:W454" si="669">ROUND(S392*10/3,-1)</f>
        <v>830</v>
      </c>
      <c r="X392" s="132">
        <f t="shared" ref="X392:X454" si="670">ROUND(T392*2.5,-1)</f>
        <v>550</v>
      </c>
      <c r="Y392" s="132">
        <f t="shared" ref="Y392:Y454" si="671">ROUND(U392*2.2,-1)</f>
        <v>440</v>
      </c>
      <c r="Z392" s="132">
        <f t="shared" ref="Z392:Z454" si="672">ROUND(V392*1.8,-1)</f>
        <v>320</v>
      </c>
      <c r="AA392" s="133">
        <f>'ĐẤT PNN'!U392</f>
        <v>2</v>
      </c>
      <c r="AB392" s="137">
        <f t="shared" ref="AB392:AB397" si="673">AB391</f>
        <v>230</v>
      </c>
      <c r="AC392" s="137">
        <f t="shared" ref="AC392:AC397" si="674">AC391</f>
        <v>210</v>
      </c>
      <c r="AD392" s="137">
        <f t="shared" ref="AD392:AD397" si="675">AD391</f>
        <v>190</v>
      </c>
      <c r="AE392" s="137">
        <f t="shared" ref="AE392:AE397" si="676">AE391</f>
        <v>170</v>
      </c>
      <c r="AF392" s="132">
        <f t="shared" ref="AF392:AF454" si="677">ROUND(AB392*10/3,-1)</f>
        <v>770</v>
      </c>
      <c r="AG392" s="132">
        <f t="shared" ref="AG392:AG454" si="678">ROUND(AC392*2.5,-1)</f>
        <v>530</v>
      </c>
      <c r="AH392" s="132">
        <f t="shared" ref="AH392:AH454" si="679">ROUND(AD392*2.2,-1)</f>
        <v>420</v>
      </c>
      <c r="AI392" s="132">
        <f t="shared" ref="AI392:AI454" si="680">ROUND(AE392*1.8,-1)</f>
        <v>310</v>
      </c>
      <c r="AJ392" s="135">
        <f>'ĐẤT PNN'!I392-'ĐẤT NN'!P392</f>
        <v>1450</v>
      </c>
    </row>
    <row r="393" spans="1:36" ht="96" customHeight="1" x14ac:dyDescent="0.25">
      <c r="A393" s="128">
        <f>'ĐẤT PNN'!A393</f>
        <v>388</v>
      </c>
      <c r="B393" s="128" t="str">
        <f>'ĐẤT PNN'!B393</f>
        <v>VT3</v>
      </c>
      <c r="C393" s="32" t="str">
        <f t="shared" si="662"/>
        <v>TB36DT</v>
      </c>
      <c r="D393" s="51" t="s">
        <v>356</v>
      </c>
      <c r="E393" s="51" t="s">
        <v>265</v>
      </c>
      <c r="F393" s="51" t="s">
        <v>357</v>
      </c>
      <c r="G393" s="51" t="s">
        <v>353</v>
      </c>
      <c r="H393" s="128" t="str">
        <f t="shared" si="661"/>
        <v>Xã Trảng BomTTTBVị trí 1250</v>
      </c>
      <c r="I393" s="128"/>
      <c r="J393" s="128"/>
      <c r="K393" s="187" t="str">
        <f>'ĐẤT PNN'!D393</f>
        <v>Các tuyến đường giao thông đấu nối trực tiếp ra Đường Nguyễn Tri Phương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393" s="187"/>
      <c r="M393" s="187"/>
      <c r="N393" s="130">
        <f t="shared" si="663"/>
        <v>200</v>
      </c>
      <c r="O393" s="130">
        <f t="shared" si="664"/>
        <v>190</v>
      </c>
      <c r="P393" s="130">
        <v>440</v>
      </c>
      <c r="Q393" s="130">
        <v>420</v>
      </c>
      <c r="R393" s="119">
        <v>1.1299999999999999</v>
      </c>
      <c r="S393" s="136">
        <f t="shared" si="665"/>
        <v>250</v>
      </c>
      <c r="T393" s="136">
        <f t="shared" si="666"/>
        <v>220</v>
      </c>
      <c r="U393" s="136">
        <f t="shared" si="667"/>
        <v>200</v>
      </c>
      <c r="V393" s="136">
        <f t="shared" si="668"/>
        <v>180</v>
      </c>
      <c r="W393" s="132">
        <f t="shared" si="669"/>
        <v>830</v>
      </c>
      <c r="X393" s="132">
        <f t="shared" si="670"/>
        <v>550</v>
      </c>
      <c r="Y393" s="132">
        <f t="shared" si="671"/>
        <v>440</v>
      </c>
      <c r="Z393" s="132">
        <f t="shared" si="672"/>
        <v>320</v>
      </c>
      <c r="AA393" s="133">
        <f>'ĐẤT PNN'!U393</f>
        <v>2</v>
      </c>
      <c r="AB393" s="137">
        <f t="shared" si="673"/>
        <v>230</v>
      </c>
      <c r="AC393" s="137">
        <f t="shared" si="674"/>
        <v>210</v>
      </c>
      <c r="AD393" s="137">
        <f t="shared" si="675"/>
        <v>190</v>
      </c>
      <c r="AE393" s="137">
        <f t="shared" si="676"/>
        <v>170</v>
      </c>
      <c r="AF393" s="132">
        <f t="shared" si="677"/>
        <v>770</v>
      </c>
      <c r="AG393" s="132">
        <f t="shared" si="678"/>
        <v>530</v>
      </c>
      <c r="AH393" s="132">
        <f t="shared" si="679"/>
        <v>420</v>
      </c>
      <c r="AI393" s="132">
        <f t="shared" si="680"/>
        <v>310</v>
      </c>
      <c r="AJ393" s="135">
        <f>'ĐẤT PNN'!I393-'ĐẤT NN'!P393</f>
        <v>1060</v>
      </c>
    </row>
    <row r="394" spans="1:36" ht="96" customHeight="1" x14ac:dyDescent="0.25">
      <c r="A394" s="128">
        <f>'ĐẤT PNN'!A394</f>
        <v>389</v>
      </c>
      <c r="B394" s="128" t="str">
        <f>'ĐẤT PNN'!B394</f>
        <v>VT4</v>
      </c>
      <c r="C394" s="32" t="str">
        <f t="shared" si="662"/>
        <v>TB36DT</v>
      </c>
      <c r="D394" s="51" t="s">
        <v>358</v>
      </c>
      <c r="E394" s="51" t="s">
        <v>265</v>
      </c>
      <c r="F394" s="51" t="s">
        <v>359</v>
      </c>
      <c r="G394" s="51" t="s">
        <v>353</v>
      </c>
      <c r="H394" s="128" t="str">
        <f t="shared" si="661"/>
        <v>Xã Trảng BomTTTBVị trí 1250</v>
      </c>
      <c r="I394" s="128"/>
      <c r="J394" s="128"/>
      <c r="K394" s="187" t="str">
        <f>'ĐẤT PNN'!D394</f>
        <v>Các tuyến đường giao thông đấu nối trực tiếp ra Đường Nguyễn Tri Phương đoạn từ Đường Nguyễn Hữu Cảnh đến Đường Hùng Vương có hiện trạng là đường nhựa, bê tông xi măng:
- Có bề rộng từ ≥3m đến &lt;5m, cách đường giao thông &gt;600m.
- Có bề rộng &lt;3m, cách đường giao thông &gt;200m.</v>
      </c>
      <c r="L394" s="187"/>
      <c r="M394" s="187"/>
      <c r="N394" s="130">
        <f t="shared" si="663"/>
        <v>180</v>
      </c>
      <c r="O394" s="130">
        <f t="shared" si="664"/>
        <v>170</v>
      </c>
      <c r="P394" s="130">
        <v>320</v>
      </c>
      <c r="Q394" s="130">
        <v>310</v>
      </c>
      <c r="R394" s="119">
        <v>1.1299999999999999</v>
      </c>
      <c r="S394" s="136">
        <f t="shared" si="665"/>
        <v>250</v>
      </c>
      <c r="T394" s="136">
        <f t="shared" si="666"/>
        <v>220</v>
      </c>
      <c r="U394" s="136">
        <f t="shared" si="667"/>
        <v>200</v>
      </c>
      <c r="V394" s="136">
        <f t="shared" si="668"/>
        <v>180</v>
      </c>
      <c r="W394" s="132">
        <f t="shared" si="669"/>
        <v>830</v>
      </c>
      <c r="X394" s="132">
        <f t="shared" si="670"/>
        <v>550</v>
      </c>
      <c r="Y394" s="132">
        <f t="shared" si="671"/>
        <v>440</v>
      </c>
      <c r="Z394" s="132">
        <f t="shared" si="672"/>
        <v>320</v>
      </c>
      <c r="AA394" s="133">
        <f>'ĐẤT PNN'!U394</f>
        <v>2</v>
      </c>
      <c r="AB394" s="137">
        <f t="shared" si="673"/>
        <v>230</v>
      </c>
      <c r="AC394" s="137">
        <f t="shared" si="674"/>
        <v>210</v>
      </c>
      <c r="AD394" s="137">
        <f t="shared" si="675"/>
        <v>190</v>
      </c>
      <c r="AE394" s="137">
        <f t="shared" si="676"/>
        <v>170</v>
      </c>
      <c r="AF394" s="132">
        <f t="shared" si="677"/>
        <v>770</v>
      </c>
      <c r="AG394" s="132">
        <f t="shared" si="678"/>
        <v>530</v>
      </c>
      <c r="AH394" s="132">
        <f t="shared" si="679"/>
        <v>420</v>
      </c>
      <c r="AI394" s="132">
        <f t="shared" si="680"/>
        <v>310</v>
      </c>
      <c r="AJ394" s="135">
        <f>'ĐẤT PNN'!I394-'ĐẤT NN'!P394</f>
        <v>640</v>
      </c>
    </row>
    <row r="395" spans="1:36" ht="96" customHeight="1" x14ac:dyDescent="0.25">
      <c r="A395" s="128">
        <f>'ĐẤT PNN'!A395</f>
        <v>390</v>
      </c>
      <c r="B395" s="128" t="str">
        <f>'ĐẤT PNN'!B395</f>
        <v>VT2*0,8</v>
      </c>
      <c r="C395" s="32" t="str">
        <f t="shared" si="662"/>
        <v>TB36DT</v>
      </c>
      <c r="D395" s="51" t="s">
        <v>354</v>
      </c>
      <c r="E395" s="51" t="s">
        <v>265</v>
      </c>
      <c r="F395" s="51" t="s">
        <v>355</v>
      </c>
      <c r="G395" s="51" t="s">
        <v>353</v>
      </c>
      <c r="H395" s="128" t="str">
        <f t="shared" si="661"/>
        <v>Xã Trảng BomTTTBVị trí 1250</v>
      </c>
      <c r="I395" s="128"/>
      <c r="J395" s="128"/>
      <c r="K395" s="187" t="str">
        <f>'ĐẤT PNN'!D395</f>
        <v>Các tuyến đường giao thông không đấu nối trực tiếp và thông ra Đường Nguyễn Tri Phương đoạn từ Đường Nguyễn Hữu Cảnh đến Đường Hùng Vương có hiện trạng là đường nhựa, bê tông xi măng:
- Có bề rộng ≥5m, cách đường giao thông ≤600m.
- Có bề rộng từ ≥3m đến &lt;5m, cách đường giao thông ≤400m.</v>
      </c>
      <c r="L395" s="187"/>
      <c r="M395" s="187"/>
      <c r="N395" s="130">
        <f t="shared" si="663"/>
        <v>220</v>
      </c>
      <c r="O395" s="130">
        <f t="shared" si="664"/>
        <v>210</v>
      </c>
      <c r="P395" s="130">
        <v>550</v>
      </c>
      <c r="Q395" s="130">
        <v>530</v>
      </c>
      <c r="R395" s="119">
        <v>1.1299999999999999</v>
      </c>
      <c r="S395" s="136">
        <f t="shared" si="665"/>
        <v>250</v>
      </c>
      <c r="T395" s="136">
        <f t="shared" si="666"/>
        <v>220</v>
      </c>
      <c r="U395" s="136">
        <f t="shared" si="667"/>
        <v>200</v>
      </c>
      <c r="V395" s="136">
        <f t="shared" si="668"/>
        <v>180</v>
      </c>
      <c r="W395" s="132">
        <f t="shared" si="669"/>
        <v>830</v>
      </c>
      <c r="X395" s="132">
        <f t="shared" si="670"/>
        <v>550</v>
      </c>
      <c r="Y395" s="132">
        <f t="shared" si="671"/>
        <v>440</v>
      </c>
      <c r="Z395" s="132">
        <f t="shared" si="672"/>
        <v>320</v>
      </c>
      <c r="AA395" s="133">
        <f>'ĐẤT PNN'!U395</f>
        <v>2</v>
      </c>
      <c r="AB395" s="137">
        <f t="shared" si="673"/>
        <v>230</v>
      </c>
      <c r="AC395" s="137">
        <f t="shared" si="674"/>
        <v>210</v>
      </c>
      <c r="AD395" s="137">
        <f t="shared" si="675"/>
        <v>190</v>
      </c>
      <c r="AE395" s="137">
        <f t="shared" si="676"/>
        <v>170</v>
      </c>
      <c r="AF395" s="132">
        <f t="shared" si="677"/>
        <v>770</v>
      </c>
      <c r="AG395" s="132">
        <f t="shared" si="678"/>
        <v>530</v>
      </c>
      <c r="AH395" s="132">
        <f t="shared" si="679"/>
        <v>420</v>
      </c>
      <c r="AI395" s="132">
        <f t="shared" si="680"/>
        <v>310</v>
      </c>
      <c r="AJ395" s="135">
        <f>'ĐẤT PNN'!I395-'ĐẤT NN'!P395</f>
        <v>1350</v>
      </c>
    </row>
    <row r="396" spans="1:36" ht="96" customHeight="1" x14ac:dyDescent="0.25">
      <c r="A396" s="128">
        <f>'ĐẤT PNN'!A396</f>
        <v>391</v>
      </c>
      <c r="B396" s="128" t="str">
        <f>'ĐẤT PNN'!B396</f>
        <v>VT3*0,8</v>
      </c>
      <c r="C396" s="32" t="str">
        <f t="shared" si="662"/>
        <v>TB36DT</v>
      </c>
      <c r="D396" s="51" t="s">
        <v>356</v>
      </c>
      <c r="E396" s="51" t="s">
        <v>265</v>
      </c>
      <c r="F396" s="51" t="s">
        <v>357</v>
      </c>
      <c r="G396" s="51" t="s">
        <v>353</v>
      </c>
      <c r="H396" s="128" t="str">
        <f t="shared" si="661"/>
        <v>Xã Trảng BomTTTBVị trí 1250</v>
      </c>
      <c r="I396" s="128"/>
      <c r="J396" s="128"/>
      <c r="K396" s="187" t="str">
        <f>'ĐẤT PNN'!D396</f>
        <v>Các tuyến đường giao thông không đấu nối trực tiếp và thông ra Đường Nguyễn Tri Phương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396" s="187"/>
      <c r="M396" s="187"/>
      <c r="N396" s="130">
        <f t="shared" si="663"/>
        <v>200</v>
      </c>
      <c r="O396" s="130">
        <f t="shared" si="664"/>
        <v>190</v>
      </c>
      <c r="P396" s="130">
        <v>440</v>
      </c>
      <c r="Q396" s="130">
        <v>420</v>
      </c>
      <c r="R396" s="119">
        <v>1.1299999999999999</v>
      </c>
      <c r="S396" s="136">
        <f t="shared" si="665"/>
        <v>250</v>
      </c>
      <c r="T396" s="136">
        <f t="shared" si="666"/>
        <v>220</v>
      </c>
      <c r="U396" s="136">
        <f t="shared" si="667"/>
        <v>200</v>
      </c>
      <c r="V396" s="136">
        <f t="shared" si="668"/>
        <v>180</v>
      </c>
      <c r="W396" s="132">
        <f t="shared" si="669"/>
        <v>830</v>
      </c>
      <c r="X396" s="132">
        <f t="shared" si="670"/>
        <v>550</v>
      </c>
      <c r="Y396" s="132">
        <f t="shared" si="671"/>
        <v>440</v>
      </c>
      <c r="Z396" s="132">
        <f t="shared" si="672"/>
        <v>320</v>
      </c>
      <c r="AA396" s="133">
        <f>'ĐẤT PNN'!U396</f>
        <v>2</v>
      </c>
      <c r="AB396" s="137">
        <f t="shared" si="673"/>
        <v>230</v>
      </c>
      <c r="AC396" s="137">
        <f t="shared" si="674"/>
        <v>210</v>
      </c>
      <c r="AD396" s="137">
        <f t="shared" si="675"/>
        <v>190</v>
      </c>
      <c r="AE396" s="137">
        <f t="shared" si="676"/>
        <v>170</v>
      </c>
      <c r="AF396" s="132">
        <f t="shared" si="677"/>
        <v>770</v>
      </c>
      <c r="AG396" s="132">
        <f t="shared" si="678"/>
        <v>530</v>
      </c>
      <c r="AH396" s="132">
        <f t="shared" si="679"/>
        <v>420</v>
      </c>
      <c r="AI396" s="132">
        <f t="shared" si="680"/>
        <v>310</v>
      </c>
      <c r="AJ396" s="135">
        <f>'ĐẤT PNN'!I396-'ĐẤT NN'!P396</f>
        <v>960</v>
      </c>
    </row>
    <row r="397" spans="1:36" ht="96" customHeight="1" x14ac:dyDescent="0.25">
      <c r="A397" s="128">
        <f>'ĐẤT PNN'!A397</f>
        <v>392</v>
      </c>
      <c r="B397" s="128" t="str">
        <f>'ĐẤT PNN'!B397</f>
        <v>VT4*0,8</v>
      </c>
      <c r="C397" s="32" t="str">
        <f t="shared" si="662"/>
        <v>TB36DT</v>
      </c>
      <c r="D397" s="51" t="s">
        <v>358</v>
      </c>
      <c r="E397" s="51" t="s">
        <v>265</v>
      </c>
      <c r="F397" s="51" t="s">
        <v>359</v>
      </c>
      <c r="G397" s="51" t="s">
        <v>353</v>
      </c>
      <c r="H397" s="128" t="str">
        <f t="shared" si="661"/>
        <v>Xã Trảng BomTTTBVị trí 1250</v>
      </c>
      <c r="I397" s="128"/>
      <c r="J397" s="128"/>
      <c r="K397" s="187" t="str">
        <f>'ĐẤT PNN'!D397</f>
        <v>Các tuyến đường giao thông không đấu nối trực tiếp và thông ra Đường Nguyễn Tri Phương đoạn từ Đường Nguyễn Hữu Cảnh đến Đường Hùng Vương có hiện trạng là đường nhựa, bê tông xi măng:
- Có bề rộng từ ≥3m đến &lt;5m, cách đường giao thông &gt;600m.
- Có bề rộng &lt;3m, cách đường giao thông &gt;200m.</v>
      </c>
      <c r="L397" s="187"/>
      <c r="M397" s="187"/>
      <c r="N397" s="130">
        <f t="shared" si="663"/>
        <v>180</v>
      </c>
      <c r="O397" s="130">
        <f t="shared" si="664"/>
        <v>170</v>
      </c>
      <c r="P397" s="130">
        <v>320</v>
      </c>
      <c r="Q397" s="130">
        <v>310</v>
      </c>
      <c r="R397" s="119">
        <v>1.1299999999999999</v>
      </c>
      <c r="S397" s="136">
        <f t="shared" si="665"/>
        <v>250</v>
      </c>
      <c r="T397" s="136">
        <f t="shared" si="666"/>
        <v>220</v>
      </c>
      <c r="U397" s="136">
        <f t="shared" si="667"/>
        <v>200</v>
      </c>
      <c r="V397" s="136">
        <f t="shared" si="668"/>
        <v>180</v>
      </c>
      <c r="W397" s="132">
        <f t="shared" si="669"/>
        <v>830</v>
      </c>
      <c r="X397" s="132">
        <f t="shared" si="670"/>
        <v>550</v>
      </c>
      <c r="Y397" s="132">
        <f t="shared" si="671"/>
        <v>440</v>
      </c>
      <c r="Z397" s="132">
        <f t="shared" si="672"/>
        <v>320</v>
      </c>
      <c r="AA397" s="133">
        <f>'ĐẤT PNN'!U397</f>
        <v>2</v>
      </c>
      <c r="AB397" s="137">
        <f t="shared" si="673"/>
        <v>230</v>
      </c>
      <c r="AC397" s="137">
        <f t="shared" si="674"/>
        <v>210</v>
      </c>
      <c r="AD397" s="137">
        <f t="shared" si="675"/>
        <v>190</v>
      </c>
      <c r="AE397" s="137">
        <f t="shared" si="676"/>
        <v>170</v>
      </c>
      <c r="AF397" s="132">
        <f t="shared" si="677"/>
        <v>770</v>
      </c>
      <c r="AG397" s="132">
        <f t="shared" si="678"/>
        <v>530</v>
      </c>
      <c r="AH397" s="132">
        <f t="shared" si="679"/>
        <v>420</v>
      </c>
      <c r="AI397" s="132">
        <f t="shared" si="680"/>
        <v>310</v>
      </c>
      <c r="AJ397" s="135">
        <f>'ĐẤT PNN'!I397-'ĐẤT NN'!P397</f>
        <v>520</v>
      </c>
    </row>
    <row r="398" spans="1:36" ht="47.25" x14ac:dyDescent="0.25">
      <c r="A398" s="128">
        <f>'ĐẤT PNN'!A398</f>
        <v>393</v>
      </c>
      <c r="B398" s="128" t="str">
        <f>'ĐẤT PNN'!B398</f>
        <v>TB30DT_D1</v>
      </c>
      <c r="C398" s="32" t="str">
        <f>$B$398</f>
        <v>TB30DT_D1</v>
      </c>
      <c r="D398" s="51" t="s">
        <v>351</v>
      </c>
      <c r="E398" s="51" t="s">
        <v>265</v>
      </c>
      <c r="F398" s="51" t="s">
        <v>352</v>
      </c>
      <c r="G398" s="51" t="s">
        <v>353</v>
      </c>
      <c r="H398" s="128" t="str">
        <f t="shared" si="661"/>
        <v>Xã Trảng BomTTTBVị trí 1250</v>
      </c>
      <c r="I398" s="118" t="s">
        <v>341</v>
      </c>
      <c r="J398" s="118" t="s">
        <v>342</v>
      </c>
      <c r="K398" s="129" t="str">
        <f>'ĐẤT PNN'!D398</f>
        <v>Nguyễn Hoàng</v>
      </c>
      <c r="L398" s="129" t="str">
        <f>'ĐẤT PNN'!E398</f>
        <v>Quốc lộ 1</v>
      </c>
      <c r="M398" s="129" t="str">
        <f>'ĐẤT PNN'!F398</f>
        <v>Đường Hùng Vương</v>
      </c>
      <c r="N398" s="130">
        <f>S398</f>
        <v>250</v>
      </c>
      <c r="O398" s="130">
        <f>AB398</f>
        <v>230</v>
      </c>
      <c r="P398" s="130">
        <v>780</v>
      </c>
      <c r="Q398" s="130">
        <v>710</v>
      </c>
      <c r="R398" s="119">
        <v>1.1299999999999999</v>
      </c>
      <c r="S398" s="131">
        <v>250</v>
      </c>
      <c r="T398" s="131">
        <v>220</v>
      </c>
      <c r="U398" s="131">
        <v>200</v>
      </c>
      <c r="V398" s="131">
        <v>180</v>
      </c>
      <c r="W398" s="132">
        <f>ROUND(S398*3.1,-1)</f>
        <v>780</v>
      </c>
      <c r="X398" s="132">
        <f>ROUND(T398*2.2,-1)</f>
        <v>480</v>
      </c>
      <c r="Y398" s="132">
        <f>ROUND(U398*2,-1)</f>
        <v>400</v>
      </c>
      <c r="Z398" s="132">
        <f>ROUND(V398*1.7,-1)</f>
        <v>310</v>
      </c>
      <c r="AA398" s="133">
        <f>'ĐẤT PNN'!U398</f>
        <v>1</v>
      </c>
      <c r="AB398" s="134">
        <v>230</v>
      </c>
      <c r="AC398" s="134">
        <v>210</v>
      </c>
      <c r="AD398" s="134">
        <v>190</v>
      </c>
      <c r="AE398" s="134">
        <v>170</v>
      </c>
      <c r="AF398" s="132">
        <f>ROUND(AB398*3.1,-1)</f>
        <v>710</v>
      </c>
      <c r="AG398" s="132">
        <f>ROUND(AC398*2.2,-1)</f>
        <v>460</v>
      </c>
      <c r="AH398" s="132">
        <f>ROUND(AD398*2,-1)</f>
        <v>380</v>
      </c>
      <c r="AI398" s="132">
        <f>ROUND(AE398*1.7,-1)</f>
        <v>290</v>
      </c>
      <c r="AJ398" s="135">
        <f>'ĐẤT PNN'!I398-'ĐẤT NN'!P398</f>
        <v>5920</v>
      </c>
    </row>
    <row r="399" spans="1:36" ht="96" customHeight="1" x14ac:dyDescent="0.25">
      <c r="A399" s="128">
        <f>'ĐẤT PNN'!A399</f>
        <v>394</v>
      </c>
      <c r="B399" s="128" t="str">
        <f>'ĐẤT PNN'!B399</f>
        <v>VT2</v>
      </c>
      <c r="C399" s="32" t="str">
        <f t="shared" ref="C399:C404" si="681">$B$398</f>
        <v>TB30DT_D1</v>
      </c>
      <c r="D399" s="51" t="s">
        <v>354</v>
      </c>
      <c r="E399" s="51" t="s">
        <v>265</v>
      </c>
      <c r="F399" s="51" t="s">
        <v>355</v>
      </c>
      <c r="G399" s="51" t="s">
        <v>353</v>
      </c>
      <c r="H399" s="128" t="str">
        <f t="shared" si="661"/>
        <v>Xã Trảng BomTTTBVị trí 1250</v>
      </c>
      <c r="I399" s="128"/>
      <c r="J399" s="128"/>
      <c r="K399" s="187" t="str">
        <f>'ĐẤT PNN'!D399</f>
        <v>Các tuyến đường giao thông đấu nối trực tiếp ra Nguyễn Hoàng đoạn từ Quốc lộ 1 đến Đường Hùng Vương có hiện trạng là đường nhựa, bê tông xi măng:
- Có bề rộng ≥5m, cách đường giao thông ≤600m.
- Có bề rộng từ ≥3m đến &lt;5m, cách đường giao thông ≤400m.</v>
      </c>
      <c r="L399" s="187"/>
      <c r="M399" s="187"/>
      <c r="N399" s="130">
        <f t="shared" ref="N399:N404" si="682">IF(B399="VT2",T399,IF(B399="VT3",U399,IF(B399="VT2*0,8",T399,IF(B399="VT3*0,8",U399,V399))))</f>
        <v>220</v>
      </c>
      <c r="O399" s="130">
        <f t="shared" ref="O399:O404" si="683">IF(B399="VT2",AC399,IF(B399="VT3",AD399,IF(B399="VT2*0,8",AC399,IF(B399="VT3*0,8",AD399,AE399))))</f>
        <v>210</v>
      </c>
      <c r="P399" s="130">
        <v>550</v>
      </c>
      <c r="Q399" s="130">
        <v>530</v>
      </c>
      <c r="R399" s="119">
        <v>1.1299999999999999</v>
      </c>
      <c r="S399" s="136">
        <f t="shared" ref="S399:S404" si="684">S398</f>
        <v>250</v>
      </c>
      <c r="T399" s="136">
        <f t="shared" ref="T399:T404" si="685">T398</f>
        <v>220</v>
      </c>
      <c r="U399" s="136">
        <f t="shared" ref="U399:U404" si="686">U398</f>
        <v>200</v>
      </c>
      <c r="V399" s="136">
        <f t="shared" ref="V399:V404" si="687">V398</f>
        <v>180</v>
      </c>
      <c r="W399" s="132">
        <f t="shared" si="669"/>
        <v>830</v>
      </c>
      <c r="X399" s="132">
        <f t="shared" si="670"/>
        <v>550</v>
      </c>
      <c r="Y399" s="132">
        <f t="shared" si="671"/>
        <v>440</v>
      </c>
      <c r="Z399" s="132">
        <f t="shared" si="672"/>
        <v>320</v>
      </c>
      <c r="AA399" s="133">
        <f>'ĐẤT PNN'!U399</f>
        <v>1</v>
      </c>
      <c r="AB399" s="137">
        <f t="shared" ref="AB399:AB404" si="688">AB398</f>
        <v>230</v>
      </c>
      <c r="AC399" s="137">
        <f t="shared" ref="AC399:AC404" si="689">AC398</f>
        <v>210</v>
      </c>
      <c r="AD399" s="137">
        <f t="shared" ref="AD399:AD404" si="690">AD398</f>
        <v>190</v>
      </c>
      <c r="AE399" s="137">
        <f t="shared" ref="AE399:AE404" si="691">AE398</f>
        <v>170</v>
      </c>
      <c r="AF399" s="132">
        <f t="shared" si="677"/>
        <v>770</v>
      </c>
      <c r="AG399" s="132">
        <f t="shared" si="678"/>
        <v>530</v>
      </c>
      <c r="AH399" s="132">
        <f t="shared" si="679"/>
        <v>420</v>
      </c>
      <c r="AI399" s="132">
        <f t="shared" si="680"/>
        <v>310</v>
      </c>
      <c r="AJ399" s="135">
        <f>'ĐẤT PNN'!I399-'ĐẤT NN'!P399</f>
        <v>2650</v>
      </c>
    </row>
    <row r="400" spans="1:36" ht="96" customHeight="1" x14ac:dyDescent="0.25">
      <c r="A400" s="128">
        <f>'ĐẤT PNN'!A400</f>
        <v>395</v>
      </c>
      <c r="B400" s="128" t="str">
        <f>'ĐẤT PNN'!B400</f>
        <v>VT3</v>
      </c>
      <c r="C400" s="32" t="str">
        <f t="shared" si="681"/>
        <v>TB30DT_D1</v>
      </c>
      <c r="D400" s="51" t="s">
        <v>356</v>
      </c>
      <c r="E400" s="51" t="s">
        <v>265</v>
      </c>
      <c r="F400" s="51" t="s">
        <v>357</v>
      </c>
      <c r="G400" s="51" t="s">
        <v>353</v>
      </c>
      <c r="H400" s="128" t="str">
        <f t="shared" si="661"/>
        <v>Xã Trảng BomTTTBVị trí 1250</v>
      </c>
      <c r="I400" s="128"/>
      <c r="J400" s="128"/>
      <c r="K400" s="187" t="str">
        <f>'ĐẤT PNN'!D400</f>
        <v>Các tuyến đường giao thông đấu nối trực tiếp ra Nguyễn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400" s="187"/>
      <c r="M400" s="187"/>
      <c r="N400" s="130">
        <f t="shared" si="682"/>
        <v>200</v>
      </c>
      <c r="O400" s="130">
        <f t="shared" si="683"/>
        <v>190</v>
      </c>
      <c r="P400" s="130">
        <v>440</v>
      </c>
      <c r="Q400" s="130">
        <v>420</v>
      </c>
      <c r="R400" s="119">
        <v>1.1299999999999999</v>
      </c>
      <c r="S400" s="136">
        <f t="shared" si="684"/>
        <v>250</v>
      </c>
      <c r="T400" s="136">
        <f t="shared" si="685"/>
        <v>220</v>
      </c>
      <c r="U400" s="136">
        <f t="shared" si="686"/>
        <v>200</v>
      </c>
      <c r="V400" s="136">
        <f t="shared" si="687"/>
        <v>180</v>
      </c>
      <c r="W400" s="132">
        <f t="shared" si="669"/>
        <v>830</v>
      </c>
      <c r="X400" s="132">
        <f t="shared" si="670"/>
        <v>550</v>
      </c>
      <c r="Y400" s="132">
        <f t="shared" si="671"/>
        <v>440</v>
      </c>
      <c r="Z400" s="132">
        <f t="shared" si="672"/>
        <v>320</v>
      </c>
      <c r="AA400" s="133">
        <f>'ĐẤT PNN'!U400</f>
        <v>1</v>
      </c>
      <c r="AB400" s="137">
        <f t="shared" si="688"/>
        <v>230</v>
      </c>
      <c r="AC400" s="137">
        <f t="shared" si="689"/>
        <v>210</v>
      </c>
      <c r="AD400" s="137">
        <f t="shared" si="690"/>
        <v>190</v>
      </c>
      <c r="AE400" s="137">
        <f t="shared" si="691"/>
        <v>170</v>
      </c>
      <c r="AF400" s="132">
        <f t="shared" si="677"/>
        <v>770</v>
      </c>
      <c r="AG400" s="132">
        <f t="shared" si="678"/>
        <v>530</v>
      </c>
      <c r="AH400" s="132">
        <f t="shared" si="679"/>
        <v>420</v>
      </c>
      <c r="AI400" s="132">
        <f t="shared" si="680"/>
        <v>310</v>
      </c>
      <c r="AJ400" s="135">
        <f>'ĐẤT PNN'!I400-'ĐẤT NN'!P400</f>
        <v>1660</v>
      </c>
    </row>
    <row r="401" spans="1:36" ht="96" customHeight="1" x14ac:dyDescent="0.25">
      <c r="A401" s="128">
        <f>'ĐẤT PNN'!A401</f>
        <v>396</v>
      </c>
      <c r="B401" s="128" t="str">
        <f>'ĐẤT PNN'!B401</f>
        <v>VT4</v>
      </c>
      <c r="C401" s="32" t="str">
        <f t="shared" si="681"/>
        <v>TB30DT_D1</v>
      </c>
      <c r="D401" s="51" t="s">
        <v>358</v>
      </c>
      <c r="E401" s="51" t="s">
        <v>265</v>
      </c>
      <c r="F401" s="51" t="s">
        <v>359</v>
      </c>
      <c r="G401" s="51" t="s">
        <v>353</v>
      </c>
      <c r="H401" s="128" t="str">
        <f t="shared" si="661"/>
        <v>Xã Trảng BomTTTBVị trí 1250</v>
      </c>
      <c r="I401" s="128"/>
      <c r="J401" s="128"/>
      <c r="K401" s="187" t="str">
        <f>'ĐẤT PNN'!D401</f>
        <v>Các tuyến đường giao thông đấu nối trực tiếp ra Nguyễn Hoàng đoạn từ Quốc lộ 1 đến Đường Hùng Vương có hiện trạng là đường nhựa, bê tông xi măng:
- Có bề rộng từ ≥3m đến &lt;5m, cách đường giao thông &gt;600m.
- Có bề rộng &lt;3m, cách đường giao thông &gt;200m.</v>
      </c>
      <c r="L401" s="187"/>
      <c r="M401" s="187"/>
      <c r="N401" s="130">
        <f t="shared" si="682"/>
        <v>180</v>
      </c>
      <c r="O401" s="130">
        <f t="shared" si="683"/>
        <v>170</v>
      </c>
      <c r="P401" s="130">
        <v>320</v>
      </c>
      <c r="Q401" s="130">
        <v>310</v>
      </c>
      <c r="R401" s="119">
        <v>1.1299999999999999</v>
      </c>
      <c r="S401" s="136">
        <f t="shared" si="684"/>
        <v>250</v>
      </c>
      <c r="T401" s="136">
        <f t="shared" si="685"/>
        <v>220</v>
      </c>
      <c r="U401" s="136">
        <f t="shared" si="686"/>
        <v>200</v>
      </c>
      <c r="V401" s="136">
        <f t="shared" si="687"/>
        <v>180</v>
      </c>
      <c r="W401" s="132">
        <f t="shared" si="669"/>
        <v>830</v>
      </c>
      <c r="X401" s="132">
        <f t="shared" si="670"/>
        <v>550</v>
      </c>
      <c r="Y401" s="132">
        <f t="shared" si="671"/>
        <v>440</v>
      </c>
      <c r="Z401" s="132">
        <f t="shared" si="672"/>
        <v>320</v>
      </c>
      <c r="AA401" s="133">
        <f>'ĐẤT PNN'!U401</f>
        <v>1</v>
      </c>
      <c r="AB401" s="137">
        <f t="shared" si="688"/>
        <v>230</v>
      </c>
      <c r="AC401" s="137">
        <f t="shared" si="689"/>
        <v>210</v>
      </c>
      <c r="AD401" s="137">
        <f t="shared" si="690"/>
        <v>190</v>
      </c>
      <c r="AE401" s="137">
        <f t="shared" si="691"/>
        <v>170</v>
      </c>
      <c r="AF401" s="132">
        <f t="shared" si="677"/>
        <v>770</v>
      </c>
      <c r="AG401" s="132">
        <f t="shared" si="678"/>
        <v>530</v>
      </c>
      <c r="AH401" s="132">
        <f t="shared" si="679"/>
        <v>420</v>
      </c>
      <c r="AI401" s="132">
        <f t="shared" si="680"/>
        <v>310</v>
      </c>
      <c r="AJ401" s="135">
        <f>'ĐẤT PNN'!I401-'ĐẤT NN'!P401</f>
        <v>980</v>
      </c>
    </row>
    <row r="402" spans="1:36" ht="96" customHeight="1" x14ac:dyDescent="0.25">
      <c r="A402" s="128">
        <f>'ĐẤT PNN'!A402</f>
        <v>397</v>
      </c>
      <c r="B402" s="128" t="str">
        <f>'ĐẤT PNN'!B402</f>
        <v>VT2*0,8</v>
      </c>
      <c r="C402" s="32" t="str">
        <f t="shared" si="681"/>
        <v>TB30DT_D1</v>
      </c>
      <c r="D402" s="51" t="s">
        <v>354</v>
      </c>
      <c r="E402" s="51" t="s">
        <v>265</v>
      </c>
      <c r="F402" s="51" t="s">
        <v>355</v>
      </c>
      <c r="G402" s="51" t="s">
        <v>353</v>
      </c>
      <c r="H402" s="128" t="str">
        <f t="shared" si="661"/>
        <v>Xã Trảng BomTTTBVị trí 1250</v>
      </c>
      <c r="I402" s="128"/>
      <c r="J402" s="128"/>
      <c r="K402" s="187" t="str">
        <f>'ĐẤT PNN'!D402</f>
        <v>Các tuyến đường giao thông không đấu nối trực tiếp và thông ra Nguyễn Hoàng đoạn từ Quốc lộ 1 đến Đường Hùng Vương có hiện trạng là đường nhựa, bê tông xi măng:
- Có bề rộng ≥5m, cách đường giao thông ≤600m.
- Có bề rộng từ ≥3m đến &lt;5m, cách đường giao thông ≤400m.</v>
      </c>
      <c r="L402" s="187"/>
      <c r="M402" s="187"/>
      <c r="N402" s="130">
        <f t="shared" si="682"/>
        <v>220</v>
      </c>
      <c r="O402" s="130">
        <f t="shared" si="683"/>
        <v>210</v>
      </c>
      <c r="P402" s="130">
        <v>550</v>
      </c>
      <c r="Q402" s="130">
        <v>530</v>
      </c>
      <c r="R402" s="119">
        <v>1.1299999999999999</v>
      </c>
      <c r="S402" s="136">
        <f t="shared" si="684"/>
        <v>250</v>
      </c>
      <c r="T402" s="136">
        <f t="shared" si="685"/>
        <v>220</v>
      </c>
      <c r="U402" s="136">
        <f t="shared" si="686"/>
        <v>200</v>
      </c>
      <c r="V402" s="136">
        <f t="shared" si="687"/>
        <v>180</v>
      </c>
      <c r="W402" s="132">
        <f t="shared" si="669"/>
        <v>830</v>
      </c>
      <c r="X402" s="132">
        <f t="shared" si="670"/>
        <v>550</v>
      </c>
      <c r="Y402" s="132">
        <f t="shared" si="671"/>
        <v>440</v>
      </c>
      <c r="Z402" s="132">
        <f t="shared" si="672"/>
        <v>320</v>
      </c>
      <c r="AA402" s="133">
        <f>'ĐẤT PNN'!U402</f>
        <v>1</v>
      </c>
      <c r="AB402" s="137">
        <f t="shared" si="688"/>
        <v>230</v>
      </c>
      <c r="AC402" s="137">
        <f t="shared" si="689"/>
        <v>210</v>
      </c>
      <c r="AD402" s="137">
        <f t="shared" si="690"/>
        <v>190</v>
      </c>
      <c r="AE402" s="137">
        <f t="shared" si="691"/>
        <v>170</v>
      </c>
      <c r="AF402" s="132">
        <f t="shared" si="677"/>
        <v>770</v>
      </c>
      <c r="AG402" s="132">
        <f t="shared" si="678"/>
        <v>530</v>
      </c>
      <c r="AH402" s="132">
        <f t="shared" si="679"/>
        <v>420</v>
      </c>
      <c r="AI402" s="132">
        <f t="shared" si="680"/>
        <v>310</v>
      </c>
      <c r="AJ402" s="135">
        <f>'ĐẤT PNN'!I402-'ĐẤT NN'!P402</f>
        <v>2350</v>
      </c>
    </row>
    <row r="403" spans="1:36" ht="96" customHeight="1" x14ac:dyDescent="0.25">
      <c r="A403" s="128">
        <f>'ĐẤT PNN'!A403</f>
        <v>398</v>
      </c>
      <c r="B403" s="128" t="str">
        <f>'ĐẤT PNN'!B403</f>
        <v>VT3*0,8</v>
      </c>
      <c r="C403" s="32" t="str">
        <f t="shared" si="681"/>
        <v>TB30DT_D1</v>
      </c>
      <c r="D403" s="51" t="s">
        <v>356</v>
      </c>
      <c r="E403" s="51" t="s">
        <v>265</v>
      </c>
      <c r="F403" s="51" t="s">
        <v>357</v>
      </c>
      <c r="G403" s="51" t="s">
        <v>353</v>
      </c>
      <c r="H403" s="128" t="str">
        <f t="shared" si="661"/>
        <v>Xã Trảng BomTTTBVị trí 1250</v>
      </c>
      <c r="I403" s="128"/>
      <c r="J403" s="128"/>
      <c r="K403" s="187" t="str">
        <f>'ĐẤT PNN'!D403</f>
        <v>Các tuyến đường giao thông không đấu nối trực tiếp và thông ra Nguyễn Hoàng đoạn từ Quốc lộ 1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403" s="187"/>
      <c r="M403" s="187"/>
      <c r="N403" s="130">
        <f t="shared" si="682"/>
        <v>200</v>
      </c>
      <c r="O403" s="130">
        <f t="shared" si="683"/>
        <v>190</v>
      </c>
      <c r="P403" s="130">
        <v>440</v>
      </c>
      <c r="Q403" s="130">
        <v>420</v>
      </c>
      <c r="R403" s="119">
        <v>1.1299999999999999</v>
      </c>
      <c r="S403" s="136">
        <f t="shared" si="684"/>
        <v>250</v>
      </c>
      <c r="T403" s="136">
        <f t="shared" si="685"/>
        <v>220</v>
      </c>
      <c r="U403" s="136">
        <f t="shared" si="686"/>
        <v>200</v>
      </c>
      <c r="V403" s="136">
        <f t="shared" si="687"/>
        <v>180</v>
      </c>
      <c r="W403" s="132">
        <f t="shared" si="669"/>
        <v>830</v>
      </c>
      <c r="X403" s="132">
        <f t="shared" si="670"/>
        <v>550</v>
      </c>
      <c r="Y403" s="132">
        <f t="shared" si="671"/>
        <v>440</v>
      </c>
      <c r="Z403" s="132">
        <f t="shared" si="672"/>
        <v>320</v>
      </c>
      <c r="AA403" s="133">
        <f>'ĐẤT PNN'!U403</f>
        <v>1</v>
      </c>
      <c r="AB403" s="137">
        <f t="shared" si="688"/>
        <v>230</v>
      </c>
      <c r="AC403" s="137">
        <f t="shared" si="689"/>
        <v>210</v>
      </c>
      <c r="AD403" s="137">
        <f t="shared" si="690"/>
        <v>190</v>
      </c>
      <c r="AE403" s="137">
        <f t="shared" si="691"/>
        <v>170</v>
      </c>
      <c r="AF403" s="132">
        <f t="shared" si="677"/>
        <v>770</v>
      </c>
      <c r="AG403" s="132">
        <f t="shared" si="678"/>
        <v>530</v>
      </c>
      <c r="AH403" s="132">
        <f t="shared" si="679"/>
        <v>420</v>
      </c>
      <c r="AI403" s="132">
        <f t="shared" si="680"/>
        <v>310</v>
      </c>
      <c r="AJ403" s="135">
        <f>'ĐẤT PNN'!I403-'ĐẤT NN'!P403</f>
        <v>1460</v>
      </c>
    </row>
    <row r="404" spans="1:36" ht="96" customHeight="1" x14ac:dyDescent="0.25">
      <c r="A404" s="128">
        <f>'ĐẤT PNN'!A404</f>
        <v>399</v>
      </c>
      <c r="B404" s="128" t="str">
        <f>'ĐẤT PNN'!B404</f>
        <v>VT4*0,8</v>
      </c>
      <c r="C404" s="32" t="str">
        <f t="shared" si="681"/>
        <v>TB30DT_D1</v>
      </c>
      <c r="D404" s="51" t="s">
        <v>358</v>
      </c>
      <c r="E404" s="51" t="s">
        <v>265</v>
      </c>
      <c r="F404" s="51" t="s">
        <v>359</v>
      </c>
      <c r="G404" s="51" t="s">
        <v>353</v>
      </c>
      <c r="H404" s="128" t="str">
        <f t="shared" si="661"/>
        <v>Xã Trảng BomTTTBVị trí 1250</v>
      </c>
      <c r="I404" s="128"/>
      <c r="J404" s="128"/>
      <c r="K404" s="187" t="str">
        <f>'ĐẤT PNN'!D404</f>
        <v>Các tuyến đường giao thông không đấu nối trực tiếp và thông ra Nguyễn Hoàng đoạn từ Quốc lộ 1 đến Đường Hùng Vương có hiện trạng là đường nhựa, bê tông xi măng:
- Có bề rộng từ ≥3m đến &lt;5m, cách đường giao thông &gt;600m.
- Có bề rộng &lt;3m, cách đường giao thông &gt;200m.</v>
      </c>
      <c r="L404" s="187"/>
      <c r="M404" s="187"/>
      <c r="N404" s="130">
        <f t="shared" si="682"/>
        <v>180</v>
      </c>
      <c r="O404" s="130">
        <f t="shared" si="683"/>
        <v>170</v>
      </c>
      <c r="P404" s="130">
        <v>320</v>
      </c>
      <c r="Q404" s="130">
        <v>310</v>
      </c>
      <c r="R404" s="119">
        <v>1.1299999999999999</v>
      </c>
      <c r="S404" s="136">
        <f t="shared" si="684"/>
        <v>250</v>
      </c>
      <c r="T404" s="136">
        <f t="shared" si="685"/>
        <v>220</v>
      </c>
      <c r="U404" s="136">
        <f t="shared" si="686"/>
        <v>200</v>
      </c>
      <c r="V404" s="136">
        <f t="shared" si="687"/>
        <v>180</v>
      </c>
      <c r="W404" s="132">
        <f t="shared" si="669"/>
        <v>830</v>
      </c>
      <c r="X404" s="132">
        <f t="shared" si="670"/>
        <v>550</v>
      </c>
      <c r="Y404" s="132">
        <f t="shared" si="671"/>
        <v>440</v>
      </c>
      <c r="Z404" s="132">
        <f t="shared" si="672"/>
        <v>320</v>
      </c>
      <c r="AA404" s="133">
        <f>'ĐẤT PNN'!U404</f>
        <v>1</v>
      </c>
      <c r="AB404" s="137">
        <f t="shared" si="688"/>
        <v>230</v>
      </c>
      <c r="AC404" s="137">
        <f t="shared" si="689"/>
        <v>210</v>
      </c>
      <c r="AD404" s="137">
        <f t="shared" si="690"/>
        <v>190</v>
      </c>
      <c r="AE404" s="137">
        <f t="shared" si="691"/>
        <v>170</v>
      </c>
      <c r="AF404" s="132">
        <f t="shared" si="677"/>
        <v>770</v>
      </c>
      <c r="AG404" s="132">
        <f t="shared" si="678"/>
        <v>530</v>
      </c>
      <c r="AH404" s="132">
        <f t="shared" si="679"/>
        <v>420</v>
      </c>
      <c r="AI404" s="132">
        <f t="shared" si="680"/>
        <v>310</v>
      </c>
      <c r="AJ404" s="135">
        <f>'ĐẤT PNN'!I404-'ĐẤT NN'!P404</f>
        <v>880</v>
      </c>
    </row>
    <row r="405" spans="1:36" ht="47.25" x14ac:dyDescent="0.25">
      <c r="A405" s="128">
        <f>'ĐẤT PNN'!A405</f>
        <v>400</v>
      </c>
      <c r="B405" s="128" t="str">
        <f>'ĐẤT PNN'!B405</f>
        <v>TB30DT_D2</v>
      </c>
      <c r="C405" s="32" t="str">
        <f>$B$405</f>
        <v>TB30DT_D2</v>
      </c>
      <c r="D405" s="51" t="s">
        <v>351</v>
      </c>
      <c r="E405" s="51" t="s">
        <v>265</v>
      </c>
      <c r="F405" s="51" t="s">
        <v>352</v>
      </c>
      <c r="G405" s="51" t="s">
        <v>353</v>
      </c>
      <c r="H405" s="128" t="str">
        <f t="shared" si="661"/>
        <v>Xã Trảng BomTTTBVị trí 1250</v>
      </c>
      <c r="I405" s="118" t="s">
        <v>341</v>
      </c>
      <c r="J405" s="118" t="s">
        <v>342</v>
      </c>
      <c r="K405" s="129" t="str">
        <f>'ĐẤT PNN'!D405</f>
        <v>Nguyễn Hoàng</v>
      </c>
      <c r="L405" s="129" t="str">
        <f>'ĐẤT PNN'!E405</f>
        <v>Đường Hùng Vương</v>
      </c>
      <c r="M405" s="129" t="str">
        <f>'ĐẤT PNN'!F405</f>
        <v>Giáp ranh xã Sông Trầu (cũ)</v>
      </c>
      <c r="N405" s="130">
        <f>S405</f>
        <v>250</v>
      </c>
      <c r="O405" s="130">
        <f>AB405</f>
        <v>230</v>
      </c>
      <c r="P405" s="130">
        <v>780</v>
      </c>
      <c r="Q405" s="130">
        <v>710</v>
      </c>
      <c r="R405" s="119">
        <v>1.1299999999999999</v>
      </c>
      <c r="S405" s="131">
        <v>250</v>
      </c>
      <c r="T405" s="131">
        <v>220</v>
      </c>
      <c r="U405" s="131">
        <v>200</v>
      </c>
      <c r="V405" s="131">
        <v>180</v>
      </c>
      <c r="W405" s="132">
        <f>ROUND(S405*3.1,-1)</f>
        <v>780</v>
      </c>
      <c r="X405" s="132">
        <f>ROUND(T405*2.2,-1)</f>
        <v>480</v>
      </c>
      <c r="Y405" s="132">
        <f>ROUND(U405*2,-1)</f>
        <v>400</v>
      </c>
      <c r="Z405" s="132">
        <f>ROUND(V405*1.7,-1)</f>
        <v>310</v>
      </c>
      <c r="AA405" s="133">
        <f>'ĐẤT PNN'!U405</f>
        <v>1</v>
      </c>
      <c r="AB405" s="134">
        <v>230</v>
      </c>
      <c r="AC405" s="134">
        <v>210</v>
      </c>
      <c r="AD405" s="134">
        <v>190</v>
      </c>
      <c r="AE405" s="134">
        <v>170</v>
      </c>
      <c r="AF405" s="132">
        <f>ROUND(AB405*3.1,-1)</f>
        <v>710</v>
      </c>
      <c r="AG405" s="132">
        <f>ROUND(AC405*2.2,-1)</f>
        <v>460</v>
      </c>
      <c r="AH405" s="132">
        <f>ROUND(AD405*2,-1)</f>
        <v>380</v>
      </c>
      <c r="AI405" s="132">
        <f>ROUND(AE405*1.7,-1)</f>
        <v>290</v>
      </c>
      <c r="AJ405" s="135">
        <f>'ĐẤT PNN'!I405-'ĐẤT NN'!P405</f>
        <v>4720</v>
      </c>
    </row>
    <row r="406" spans="1:36" ht="96" customHeight="1" x14ac:dyDescent="0.25">
      <c r="A406" s="128">
        <f>'ĐẤT PNN'!A406</f>
        <v>401</v>
      </c>
      <c r="B406" s="128" t="str">
        <f>'ĐẤT PNN'!B406</f>
        <v>VT2</v>
      </c>
      <c r="C406" s="32" t="str">
        <f t="shared" ref="C406:C411" si="692">$B$405</f>
        <v>TB30DT_D2</v>
      </c>
      <c r="D406" s="51" t="s">
        <v>354</v>
      </c>
      <c r="E406" s="51" t="s">
        <v>265</v>
      </c>
      <c r="F406" s="51" t="s">
        <v>355</v>
      </c>
      <c r="G406" s="51" t="s">
        <v>353</v>
      </c>
      <c r="H406" s="128" t="str">
        <f t="shared" si="661"/>
        <v>Xã Trảng BomTTTBVị trí 1250</v>
      </c>
      <c r="I406" s="128"/>
      <c r="J406" s="128"/>
      <c r="K406" s="187" t="str">
        <f>'ĐẤT PNN'!D406</f>
        <v>Các tuyến đường giao thông đấu nối trực tiếp ra Nguyễn Hoàng đoạn từ Đường Hùng Vương đến Giáp ranh xã Sông Trầu (cũ) có hiện trạng là đường nhựa, bê tông xi măng:
- Có bề rộng ≥5m, cách đường giao thông ≤600m.
- Có bề rộng từ ≥3m đến &lt;5m, cách đường giao thông ≤400m.</v>
      </c>
      <c r="L406" s="187"/>
      <c r="M406" s="187"/>
      <c r="N406" s="130">
        <f t="shared" ref="N406:N411" si="693">IF(B406="VT2",T406,IF(B406="VT3",U406,IF(B406="VT2*0,8",T406,IF(B406="VT3*0,8",U406,V406))))</f>
        <v>220</v>
      </c>
      <c r="O406" s="130">
        <f t="shared" ref="O406:O411" si="694">IF(B406="VT2",AC406,IF(B406="VT3",AD406,IF(B406="VT2*0,8",AC406,IF(B406="VT3*0,8",AD406,AE406))))</f>
        <v>210</v>
      </c>
      <c r="P406" s="130">
        <v>550</v>
      </c>
      <c r="Q406" s="130">
        <v>530</v>
      </c>
      <c r="R406" s="119">
        <v>1.1299999999999999</v>
      </c>
      <c r="S406" s="136">
        <f t="shared" ref="S406:S411" si="695">S405</f>
        <v>250</v>
      </c>
      <c r="T406" s="136">
        <f t="shared" ref="T406:T411" si="696">T405</f>
        <v>220</v>
      </c>
      <c r="U406" s="136">
        <f t="shared" ref="U406:U411" si="697">U405</f>
        <v>200</v>
      </c>
      <c r="V406" s="136">
        <f t="shared" ref="V406:V411" si="698">V405</f>
        <v>180</v>
      </c>
      <c r="W406" s="132">
        <f t="shared" si="669"/>
        <v>830</v>
      </c>
      <c r="X406" s="132">
        <f t="shared" si="670"/>
        <v>550</v>
      </c>
      <c r="Y406" s="132">
        <f t="shared" si="671"/>
        <v>440</v>
      </c>
      <c r="Z406" s="132">
        <f t="shared" si="672"/>
        <v>320</v>
      </c>
      <c r="AA406" s="133">
        <f>'ĐẤT PNN'!U406</f>
        <v>1</v>
      </c>
      <c r="AB406" s="137">
        <f t="shared" ref="AB406:AB411" si="699">AB405</f>
        <v>230</v>
      </c>
      <c r="AC406" s="137">
        <f t="shared" ref="AC406:AC411" si="700">AC405</f>
        <v>210</v>
      </c>
      <c r="AD406" s="137">
        <f t="shared" ref="AD406:AD411" si="701">AD405</f>
        <v>190</v>
      </c>
      <c r="AE406" s="137">
        <f t="shared" ref="AE406:AE411" si="702">AE405</f>
        <v>170</v>
      </c>
      <c r="AF406" s="132">
        <f t="shared" si="677"/>
        <v>770</v>
      </c>
      <c r="AG406" s="132">
        <f t="shared" si="678"/>
        <v>530</v>
      </c>
      <c r="AH406" s="132">
        <f t="shared" si="679"/>
        <v>420</v>
      </c>
      <c r="AI406" s="132">
        <f t="shared" si="680"/>
        <v>310</v>
      </c>
      <c r="AJ406" s="135">
        <f>'ĐẤT PNN'!I406-'ĐẤT NN'!P406</f>
        <v>1950</v>
      </c>
    </row>
    <row r="407" spans="1:36" ht="96" customHeight="1" x14ac:dyDescent="0.25">
      <c r="A407" s="128">
        <f>'ĐẤT PNN'!A407</f>
        <v>402</v>
      </c>
      <c r="B407" s="128" t="str">
        <f>'ĐẤT PNN'!B407</f>
        <v>VT3</v>
      </c>
      <c r="C407" s="32" t="str">
        <f t="shared" si="692"/>
        <v>TB30DT_D2</v>
      </c>
      <c r="D407" s="51" t="s">
        <v>356</v>
      </c>
      <c r="E407" s="51" t="s">
        <v>265</v>
      </c>
      <c r="F407" s="51" t="s">
        <v>357</v>
      </c>
      <c r="G407" s="51" t="s">
        <v>353</v>
      </c>
      <c r="H407" s="128" t="str">
        <f t="shared" si="661"/>
        <v>Xã Trảng BomTTTBVị trí 1250</v>
      </c>
      <c r="I407" s="128"/>
      <c r="J407" s="128"/>
      <c r="K407" s="187" t="str">
        <f>'ĐẤT PNN'!D407</f>
        <v>Các tuyến đường giao thông đấu nối trực tiếp ra Nguyễn Hoàng đoạn từ Đường Hùng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L407" s="187"/>
      <c r="M407" s="187"/>
      <c r="N407" s="130">
        <f t="shared" si="693"/>
        <v>200</v>
      </c>
      <c r="O407" s="130">
        <f t="shared" si="694"/>
        <v>190</v>
      </c>
      <c r="P407" s="130">
        <v>440</v>
      </c>
      <c r="Q407" s="130">
        <v>420</v>
      </c>
      <c r="R407" s="119">
        <v>1.1299999999999999</v>
      </c>
      <c r="S407" s="136">
        <f t="shared" si="695"/>
        <v>250</v>
      </c>
      <c r="T407" s="136">
        <f t="shared" si="696"/>
        <v>220</v>
      </c>
      <c r="U407" s="136">
        <f t="shared" si="697"/>
        <v>200</v>
      </c>
      <c r="V407" s="136">
        <f t="shared" si="698"/>
        <v>180</v>
      </c>
      <c r="W407" s="132">
        <f t="shared" si="669"/>
        <v>830</v>
      </c>
      <c r="X407" s="132">
        <f t="shared" si="670"/>
        <v>550</v>
      </c>
      <c r="Y407" s="132">
        <f t="shared" si="671"/>
        <v>440</v>
      </c>
      <c r="Z407" s="132">
        <f t="shared" si="672"/>
        <v>320</v>
      </c>
      <c r="AA407" s="133">
        <f>'ĐẤT PNN'!U407</f>
        <v>1</v>
      </c>
      <c r="AB407" s="137">
        <f t="shared" si="699"/>
        <v>230</v>
      </c>
      <c r="AC407" s="137">
        <f t="shared" si="700"/>
        <v>210</v>
      </c>
      <c r="AD407" s="137">
        <f t="shared" si="701"/>
        <v>190</v>
      </c>
      <c r="AE407" s="137">
        <f t="shared" si="702"/>
        <v>170</v>
      </c>
      <c r="AF407" s="132">
        <f t="shared" si="677"/>
        <v>770</v>
      </c>
      <c r="AG407" s="132">
        <f t="shared" si="678"/>
        <v>530</v>
      </c>
      <c r="AH407" s="132">
        <f t="shared" si="679"/>
        <v>420</v>
      </c>
      <c r="AI407" s="132">
        <f t="shared" si="680"/>
        <v>310</v>
      </c>
      <c r="AJ407" s="135">
        <f>'ĐẤT PNN'!I407-'ĐẤT NN'!P407</f>
        <v>1460</v>
      </c>
    </row>
    <row r="408" spans="1:36" ht="96" customHeight="1" x14ac:dyDescent="0.25">
      <c r="A408" s="128">
        <f>'ĐẤT PNN'!A408</f>
        <v>403</v>
      </c>
      <c r="B408" s="128" t="str">
        <f>'ĐẤT PNN'!B408</f>
        <v>VT4</v>
      </c>
      <c r="C408" s="32" t="str">
        <f t="shared" si="692"/>
        <v>TB30DT_D2</v>
      </c>
      <c r="D408" s="51" t="s">
        <v>358</v>
      </c>
      <c r="E408" s="51" t="s">
        <v>265</v>
      </c>
      <c r="F408" s="51" t="s">
        <v>359</v>
      </c>
      <c r="G408" s="51" t="s">
        <v>353</v>
      </c>
      <c r="H408" s="128" t="str">
        <f t="shared" si="661"/>
        <v>Xã Trảng BomTTTBVị trí 1250</v>
      </c>
      <c r="I408" s="128"/>
      <c r="J408" s="128"/>
      <c r="K408" s="187" t="str">
        <f>'ĐẤT PNN'!D408</f>
        <v>Các tuyến đường giao thông đấu nối trực tiếp ra Nguyễn Hoàng đoạn từ Đường Hùng Vương đến Giáp ranh xã Sông Trầu (cũ) có hiện trạng là đường nhựa, bê tông xi măng:
- Có bề rộng từ ≥3m đến &lt;5m, cách đường giao thông &gt;600m.
- Có bề rộng &lt;3m, cách đường giao thông &gt;200m.</v>
      </c>
      <c r="L408" s="187"/>
      <c r="M408" s="187"/>
      <c r="N408" s="130">
        <f t="shared" si="693"/>
        <v>180</v>
      </c>
      <c r="O408" s="130">
        <f t="shared" si="694"/>
        <v>170</v>
      </c>
      <c r="P408" s="130">
        <v>320</v>
      </c>
      <c r="Q408" s="130">
        <v>310</v>
      </c>
      <c r="R408" s="119">
        <v>1.1299999999999999</v>
      </c>
      <c r="S408" s="136">
        <f t="shared" si="695"/>
        <v>250</v>
      </c>
      <c r="T408" s="136">
        <f t="shared" si="696"/>
        <v>220</v>
      </c>
      <c r="U408" s="136">
        <f t="shared" si="697"/>
        <v>200</v>
      </c>
      <c r="V408" s="136">
        <f t="shared" si="698"/>
        <v>180</v>
      </c>
      <c r="W408" s="132">
        <f t="shared" si="669"/>
        <v>830</v>
      </c>
      <c r="X408" s="132">
        <f t="shared" si="670"/>
        <v>550</v>
      </c>
      <c r="Y408" s="132">
        <f t="shared" si="671"/>
        <v>440</v>
      </c>
      <c r="Z408" s="132">
        <f t="shared" si="672"/>
        <v>320</v>
      </c>
      <c r="AA408" s="133">
        <f>'ĐẤT PNN'!U408</f>
        <v>1</v>
      </c>
      <c r="AB408" s="137">
        <f t="shared" si="699"/>
        <v>230</v>
      </c>
      <c r="AC408" s="137">
        <f t="shared" si="700"/>
        <v>210</v>
      </c>
      <c r="AD408" s="137">
        <f t="shared" si="701"/>
        <v>190</v>
      </c>
      <c r="AE408" s="137">
        <f t="shared" si="702"/>
        <v>170</v>
      </c>
      <c r="AF408" s="132">
        <f t="shared" si="677"/>
        <v>770</v>
      </c>
      <c r="AG408" s="132">
        <f t="shared" si="678"/>
        <v>530</v>
      </c>
      <c r="AH408" s="132">
        <f t="shared" si="679"/>
        <v>420</v>
      </c>
      <c r="AI408" s="132">
        <f t="shared" si="680"/>
        <v>310</v>
      </c>
      <c r="AJ408" s="135">
        <f>'ĐẤT PNN'!I408-'ĐẤT NN'!P408</f>
        <v>880</v>
      </c>
    </row>
    <row r="409" spans="1:36" ht="96" customHeight="1" x14ac:dyDescent="0.25">
      <c r="A409" s="128">
        <f>'ĐẤT PNN'!A409</f>
        <v>404</v>
      </c>
      <c r="B409" s="128" t="str">
        <f>'ĐẤT PNN'!B409</f>
        <v>VT2*0,8</v>
      </c>
      <c r="C409" s="32" t="str">
        <f t="shared" si="692"/>
        <v>TB30DT_D2</v>
      </c>
      <c r="D409" s="51" t="s">
        <v>354</v>
      </c>
      <c r="E409" s="51" t="s">
        <v>265</v>
      </c>
      <c r="F409" s="51" t="s">
        <v>355</v>
      </c>
      <c r="G409" s="51" t="s">
        <v>353</v>
      </c>
      <c r="H409" s="128" t="str">
        <f t="shared" si="661"/>
        <v>Xã Trảng BomTTTBVị trí 1250</v>
      </c>
      <c r="I409" s="128"/>
      <c r="J409" s="128"/>
      <c r="K409" s="187" t="str">
        <f>'ĐẤT PNN'!D409</f>
        <v>Các tuyến đường giao thông không đấu nối trực tiếp và thông ra Nguyễn Hoàng đoạn từ Đường Hùng Vương đến Giáp ranh xã Sông Trầu (cũ) có hiện trạng là đường nhựa, bê tông xi măng:
- Có bề rộng ≥5m, cách đường giao thông ≤600m.
- Có bề rộng từ ≥3m đến &lt;5m, cách đường giao thông ≤400m.</v>
      </c>
      <c r="L409" s="187"/>
      <c r="M409" s="187"/>
      <c r="N409" s="130">
        <f t="shared" si="693"/>
        <v>220</v>
      </c>
      <c r="O409" s="130">
        <f t="shared" si="694"/>
        <v>210</v>
      </c>
      <c r="P409" s="130">
        <v>550</v>
      </c>
      <c r="Q409" s="130">
        <v>530</v>
      </c>
      <c r="R409" s="119">
        <v>1.1299999999999999</v>
      </c>
      <c r="S409" s="136">
        <f t="shared" si="695"/>
        <v>250</v>
      </c>
      <c r="T409" s="136">
        <f t="shared" si="696"/>
        <v>220</v>
      </c>
      <c r="U409" s="136">
        <f t="shared" si="697"/>
        <v>200</v>
      </c>
      <c r="V409" s="136">
        <f t="shared" si="698"/>
        <v>180</v>
      </c>
      <c r="W409" s="132">
        <f t="shared" si="669"/>
        <v>830</v>
      </c>
      <c r="X409" s="132">
        <f t="shared" si="670"/>
        <v>550</v>
      </c>
      <c r="Y409" s="132">
        <f t="shared" si="671"/>
        <v>440</v>
      </c>
      <c r="Z409" s="132">
        <f t="shared" si="672"/>
        <v>320</v>
      </c>
      <c r="AA409" s="133">
        <f>'ĐẤT PNN'!U409</f>
        <v>1</v>
      </c>
      <c r="AB409" s="137">
        <f t="shared" si="699"/>
        <v>230</v>
      </c>
      <c r="AC409" s="137">
        <f t="shared" si="700"/>
        <v>210</v>
      </c>
      <c r="AD409" s="137">
        <f t="shared" si="701"/>
        <v>190</v>
      </c>
      <c r="AE409" s="137">
        <f t="shared" si="702"/>
        <v>170</v>
      </c>
      <c r="AF409" s="132">
        <f t="shared" si="677"/>
        <v>770</v>
      </c>
      <c r="AG409" s="132">
        <f t="shared" si="678"/>
        <v>530</v>
      </c>
      <c r="AH409" s="132">
        <f t="shared" si="679"/>
        <v>420</v>
      </c>
      <c r="AI409" s="132">
        <f t="shared" si="680"/>
        <v>310</v>
      </c>
      <c r="AJ409" s="135">
        <f>'ĐẤT PNN'!I409-'ĐẤT NN'!P409</f>
        <v>1750</v>
      </c>
    </row>
    <row r="410" spans="1:36" ht="96" customHeight="1" x14ac:dyDescent="0.25">
      <c r="A410" s="128">
        <f>'ĐẤT PNN'!A410</f>
        <v>405</v>
      </c>
      <c r="B410" s="128" t="str">
        <f>'ĐẤT PNN'!B410</f>
        <v>VT3*0,8</v>
      </c>
      <c r="C410" s="32" t="str">
        <f t="shared" si="692"/>
        <v>TB30DT_D2</v>
      </c>
      <c r="D410" s="51" t="s">
        <v>356</v>
      </c>
      <c r="E410" s="51" t="s">
        <v>265</v>
      </c>
      <c r="F410" s="51" t="s">
        <v>357</v>
      </c>
      <c r="G410" s="51" t="s">
        <v>353</v>
      </c>
      <c r="H410" s="128" t="str">
        <f t="shared" si="661"/>
        <v>Xã Trảng BomTTTBVị trí 1250</v>
      </c>
      <c r="I410" s="128"/>
      <c r="J410" s="128"/>
      <c r="K410" s="187" t="str">
        <f>'ĐẤT PNN'!D410</f>
        <v>Các tuyến đường giao thông không đấu nối trực tiếp và thông ra Nguyễn Hoàng đoạn từ Đường Hùng Vương đến Giáp ranh xã Sông Trầu (cũ) có hiện trạng là đường nhựa, bê tông xi măng:
- Có bề rộng ≥5m, cách đường giao thông &gt;600m.
- Có bề rộng từ ≥3m đến &lt;5m, cách đường giao thông từ &gt;400m đến ≤600m.
- Có bề rộng &lt;3m, cách đường giao thông ≤200m.</v>
      </c>
      <c r="L410" s="187"/>
      <c r="M410" s="187"/>
      <c r="N410" s="130">
        <f t="shared" si="693"/>
        <v>200</v>
      </c>
      <c r="O410" s="130">
        <f t="shared" si="694"/>
        <v>190</v>
      </c>
      <c r="P410" s="130">
        <v>440</v>
      </c>
      <c r="Q410" s="130">
        <v>420</v>
      </c>
      <c r="R410" s="119">
        <v>1.1299999999999999</v>
      </c>
      <c r="S410" s="136">
        <f t="shared" si="695"/>
        <v>250</v>
      </c>
      <c r="T410" s="136">
        <f t="shared" si="696"/>
        <v>220</v>
      </c>
      <c r="U410" s="136">
        <f t="shared" si="697"/>
        <v>200</v>
      </c>
      <c r="V410" s="136">
        <f t="shared" si="698"/>
        <v>180</v>
      </c>
      <c r="W410" s="132">
        <f t="shared" si="669"/>
        <v>830</v>
      </c>
      <c r="X410" s="132">
        <f t="shared" si="670"/>
        <v>550</v>
      </c>
      <c r="Y410" s="132">
        <f t="shared" si="671"/>
        <v>440</v>
      </c>
      <c r="Z410" s="132">
        <f t="shared" si="672"/>
        <v>320</v>
      </c>
      <c r="AA410" s="133">
        <f>'ĐẤT PNN'!U410</f>
        <v>1</v>
      </c>
      <c r="AB410" s="137">
        <f t="shared" si="699"/>
        <v>230</v>
      </c>
      <c r="AC410" s="137">
        <f t="shared" si="700"/>
        <v>210</v>
      </c>
      <c r="AD410" s="137">
        <f t="shared" si="701"/>
        <v>190</v>
      </c>
      <c r="AE410" s="137">
        <f t="shared" si="702"/>
        <v>170</v>
      </c>
      <c r="AF410" s="132">
        <f t="shared" si="677"/>
        <v>770</v>
      </c>
      <c r="AG410" s="132">
        <f t="shared" si="678"/>
        <v>530</v>
      </c>
      <c r="AH410" s="132">
        <f t="shared" si="679"/>
        <v>420</v>
      </c>
      <c r="AI410" s="132">
        <f t="shared" si="680"/>
        <v>310</v>
      </c>
      <c r="AJ410" s="135">
        <f>'ĐẤT PNN'!I410-'ĐẤT NN'!P410</f>
        <v>1260</v>
      </c>
    </row>
    <row r="411" spans="1:36" ht="96" customHeight="1" x14ac:dyDescent="0.25">
      <c r="A411" s="128">
        <f>'ĐẤT PNN'!A411</f>
        <v>406</v>
      </c>
      <c r="B411" s="128" t="str">
        <f>'ĐẤT PNN'!B411</f>
        <v>VT4*0,8</v>
      </c>
      <c r="C411" s="32" t="str">
        <f t="shared" si="692"/>
        <v>TB30DT_D2</v>
      </c>
      <c r="D411" s="51" t="s">
        <v>358</v>
      </c>
      <c r="E411" s="51" t="s">
        <v>265</v>
      </c>
      <c r="F411" s="51" t="s">
        <v>359</v>
      </c>
      <c r="G411" s="51" t="s">
        <v>353</v>
      </c>
      <c r="H411" s="128" t="str">
        <f t="shared" si="661"/>
        <v>Xã Trảng BomTTTBVị trí 1250</v>
      </c>
      <c r="I411" s="128"/>
      <c r="J411" s="128"/>
      <c r="K411" s="187" t="str">
        <f>'ĐẤT PNN'!D411</f>
        <v>Các tuyến đường giao thông không đấu nối trực tiếp và thông ra Nguyễn Hoàng đoạn từ Đường Hùng Vương đến Giáp ranh xã Sông Trầu (cũ) có hiện trạng là đường nhựa, bê tông xi măng:
- Có bề rộng từ ≥3m đến &lt;5m, cách đường giao thông &gt;600m.
- Có bề rộng &lt;3m, cách đường giao thông &gt;200m.</v>
      </c>
      <c r="L411" s="187"/>
      <c r="M411" s="187"/>
      <c r="N411" s="130">
        <f t="shared" si="693"/>
        <v>180</v>
      </c>
      <c r="O411" s="130">
        <f t="shared" si="694"/>
        <v>170</v>
      </c>
      <c r="P411" s="130">
        <v>320</v>
      </c>
      <c r="Q411" s="130">
        <v>310</v>
      </c>
      <c r="R411" s="119">
        <v>1.1299999999999999</v>
      </c>
      <c r="S411" s="136">
        <f t="shared" si="695"/>
        <v>250</v>
      </c>
      <c r="T411" s="136">
        <f t="shared" si="696"/>
        <v>220</v>
      </c>
      <c r="U411" s="136">
        <f t="shared" si="697"/>
        <v>200</v>
      </c>
      <c r="V411" s="136">
        <f t="shared" si="698"/>
        <v>180</v>
      </c>
      <c r="W411" s="132">
        <f t="shared" si="669"/>
        <v>830</v>
      </c>
      <c r="X411" s="132">
        <f t="shared" si="670"/>
        <v>550</v>
      </c>
      <c r="Y411" s="132">
        <f t="shared" si="671"/>
        <v>440</v>
      </c>
      <c r="Z411" s="132">
        <f t="shared" si="672"/>
        <v>320</v>
      </c>
      <c r="AA411" s="133">
        <f>'ĐẤT PNN'!U411</f>
        <v>1</v>
      </c>
      <c r="AB411" s="137">
        <f t="shared" si="699"/>
        <v>230</v>
      </c>
      <c r="AC411" s="137">
        <f t="shared" si="700"/>
        <v>210</v>
      </c>
      <c r="AD411" s="137">
        <f t="shared" si="701"/>
        <v>190</v>
      </c>
      <c r="AE411" s="137">
        <f t="shared" si="702"/>
        <v>170</v>
      </c>
      <c r="AF411" s="132">
        <f t="shared" si="677"/>
        <v>770</v>
      </c>
      <c r="AG411" s="132">
        <f t="shared" si="678"/>
        <v>530</v>
      </c>
      <c r="AH411" s="132">
        <f t="shared" si="679"/>
        <v>420</v>
      </c>
      <c r="AI411" s="132">
        <f t="shared" si="680"/>
        <v>310</v>
      </c>
      <c r="AJ411" s="135">
        <f>'ĐẤT PNN'!I411-'ĐẤT NN'!P411</f>
        <v>780</v>
      </c>
    </row>
    <row r="412" spans="1:36" ht="47.25" x14ac:dyDescent="0.25">
      <c r="A412" s="128">
        <f>'ĐẤT PNN'!A412</f>
        <v>407</v>
      </c>
      <c r="B412" s="128" t="str">
        <f>'ĐẤT PNN'!B412</f>
        <v>TB54DT</v>
      </c>
      <c r="C412" s="32" t="str">
        <f>$B$412</f>
        <v>TB54DT</v>
      </c>
      <c r="D412" s="51" t="s">
        <v>351</v>
      </c>
      <c r="E412" s="51" t="s">
        <v>265</v>
      </c>
      <c r="F412" s="51" t="s">
        <v>352</v>
      </c>
      <c r="G412" s="51" t="s">
        <v>353</v>
      </c>
      <c r="H412" s="128" t="str">
        <f t="shared" si="661"/>
        <v>Xã Trảng BomTTTBVị trí 1250</v>
      </c>
      <c r="I412" s="118" t="s">
        <v>341</v>
      </c>
      <c r="J412" s="118" t="s">
        <v>342</v>
      </c>
      <c r="K412" s="129" t="str">
        <f>'ĐẤT PNN'!D412</f>
        <v>Đường tỉnh 777</v>
      </c>
      <c r="L412" s="129" t="str">
        <f>'ĐẤT PNN'!E412</f>
        <v>Quốc lộ 1</v>
      </c>
      <c r="M412" s="129" t="str">
        <f>'ĐẤT PNN'!F412</f>
        <v>Giáp ranh xã An Viễn</v>
      </c>
      <c r="N412" s="130">
        <f>S412</f>
        <v>250</v>
      </c>
      <c r="O412" s="130">
        <f>AB412</f>
        <v>230</v>
      </c>
      <c r="P412" s="130">
        <v>780</v>
      </c>
      <c r="Q412" s="130">
        <v>710</v>
      </c>
      <c r="R412" s="119">
        <v>1.0900000000000001</v>
      </c>
      <c r="S412" s="131">
        <v>250</v>
      </c>
      <c r="T412" s="131">
        <v>220</v>
      </c>
      <c r="U412" s="131">
        <v>200</v>
      </c>
      <c r="V412" s="131">
        <v>180</v>
      </c>
      <c r="W412" s="132">
        <f>ROUND(S412*3.1,-1)</f>
        <v>780</v>
      </c>
      <c r="X412" s="132">
        <f>ROUND(T412*2.2,-1)</f>
        <v>480</v>
      </c>
      <c r="Y412" s="132">
        <f>ROUND(U412*2,-1)</f>
        <v>400</v>
      </c>
      <c r="Z412" s="132">
        <f>ROUND(V412*1.7,-1)</f>
        <v>310</v>
      </c>
      <c r="AA412" s="133">
        <f>'ĐẤT PNN'!U412</f>
        <v>1</v>
      </c>
      <c r="AB412" s="134">
        <v>230</v>
      </c>
      <c r="AC412" s="134">
        <v>210</v>
      </c>
      <c r="AD412" s="134">
        <v>190</v>
      </c>
      <c r="AE412" s="134">
        <v>170</v>
      </c>
      <c r="AF412" s="132">
        <f>ROUND(AB412*3.1,-1)</f>
        <v>710</v>
      </c>
      <c r="AG412" s="132">
        <f>ROUND(AC412*2.2,-1)</f>
        <v>460</v>
      </c>
      <c r="AH412" s="132">
        <f>ROUND(AD412*2,-1)</f>
        <v>380</v>
      </c>
      <c r="AI412" s="132">
        <f>ROUND(AE412*1.7,-1)</f>
        <v>290</v>
      </c>
      <c r="AJ412" s="135">
        <f>'ĐẤT PNN'!I412-'ĐẤT NN'!P412</f>
        <v>5920</v>
      </c>
    </row>
    <row r="413" spans="1:36" ht="96" customHeight="1" x14ac:dyDescent="0.25">
      <c r="A413" s="128">
        <f>'ĐẤT PNN'!A413</f>
        <v>408</v>
      </c>
      <c r="B413" s="128" t="str">
        <f>'ĐẤT PNN'!B413</f>
        <v>VT2</v>
      </c>
      <c r="C413" s="32" t="str">
        <f t="shared" ref="C413:C418" si="703">$B$412</f>
        <v>TB54DT</v>
      </c>
      <c r="D413" s="51" t="s">
        <v>354</v>
      </c>
      <c r="E413" s="51" t="s">
        <v>265</v>
      </c>
      <c r="F413" s="51" t="s">
        <v>355</v>
      </c>
      <c r="G413" s="51" t="s">
        <v>353</v>
      </c>
      <c r="H413" s="128" t="str">
        <f t="shared" si="661"/>
        <v>Xã Trảng BomTTTBVị trí 1250</v>
      </c>
      <c r="I413" s="128"/>
      <c r="J413" s="128"/>
      <c r="K413" s="187" t="str">
        <f>'ĐẤT PNN'!D413</f>
        <v>Các tuyến đường giao thông đấu nối trực tiếp ra Đường tỉnh 777 đoạn từ Quốc lộ 1 đến Giáp ranh xã An Viễn có hiện trạng là đường nhựa, bê tông xi măng:
- Có bề rộng ≥5m, cách đường giao thông ≤600m.
- Có bề rộng từ ≥3m đến &lt;5m, cách đường giao thông ≤400m.</v>
      </c>
      <c r="L413" s="187"/>
      <c r="M413" s="187"/>
      <c r="N413" s="130">
        <f t="shared" ref="N413:N418" si="704">IF(B413="VT2",T413,IF(B413="VT3",U413,IF(B413="VT2*0,8",T413,IF(B413="VT3*0,8",U413,V413))))</f>
        <v>220</v>
      </c>
      <c r="O413" s="130">
        <f t="shared" ref="O413:O418" si="705">IF(B413="VT2",AC413,IF(B413="VT3",AD413,IF(B413="VT2*0,8",AC413,IF(B413="VT3*0,8",AD413,AE413))))</f>
        <v>210</v>
      </c>
      <c r="P413" s="130">
        <v>550</v>
      </c>
      <c r="Q413" s="130">
        <v>530</v>
      </c>
      <c r="R413" s="119">
        <v>1.0900000000000001</v>
      </c>
      <c r="S413" s="136">
        <f t="shared" ref="S413:S418" si="706">S412</f>
        <v>250</v>
      </c>
      <c r="T413" s="136">
        <f t="shared" ref="T413:T418" si="707">T412</f>
        <v>220</v>
      </c>
      <c r="U413" s="136">
        <f t="shared" ref="U413:U418" si="708">U412</f>
        <v>200</v>
      </c>
      <c r="V413" s="136">
        <f t="shared" ref="V413:V418" si="709">V412</f>
        <v>180</v>
      </c>
      <c r="W413" s="132">
        <f t="shared" si="669"/>
        <v>830</v>
      </c>
      <c r="X413" s="132">
        <f t="shared" si="670"/>
        <v>550</v>
      </c>
      <c r="Y413" s="132">
        <f t="shared" si="671"/>
        <v>440</v>
      </c>
      <c r="Z413" s="132">
        <f t="shared" si="672"/>
        <v>320</v>
      </c>
      <c r="AA413" s="133">
        <f>'ĐẤT PNN'!U413</f>
        <v>1</v>
      </c>
      <c r="AB413" s="137">
        <f t="shared" ref="AB413:AB418" si="710">AB412</f>
        <v>230</v>
      </c>
      <c r="AC413" s="137">
        <f t="shared" ref="AC413:AC418" si="711">AC412</f>
        <v>210</v>
      </c>
      <c r="AD413" s="137">
        <f t="shared" ref="AD413:AD418" si="712">AD412</f>
        <v>190</v>
      </c>
      <c r="AE413" s="137">
        <f t="shared" ref="AE413:AE418" si="713">AE412</f>
        <v>170</v>
      </c>
      <c r="AF413" s="132">
        <f t="shared" si="677"/>
        <v>770</v>
      </c>
      <c r="AG413" s="132">
        <f t="shared" si="678"/>
        <v>530</v>
      </c>
      <c r="AH413" s="132">
        <f t="shared" si="679"/>
        <v>420</v>
      </c>
      <c r="AI413" s="132">
        <f t="shared" si="680"/>
        <v>310</v>
      </c>
      <c r="AJ413" s="135">
        <f>'ĐẤT PNN'!I413-'ĐẤT NN'!P413</f>
        <v>2450</v>
      </c>
    </row>
    <row r="414" spans="1:36" ht="96" customHeight="1" x14ac:dyDescent="0.25">
      <c r="A414" s="128">
        <f>'ĐẤT PNN'!A414</f>
        <v>409</v>
      </c>
      <c r="B414" s="128" t="str">
        <f>'ĐẤT PNN'!B414</f>
        <v>VT3</v>
      </c>
      <c r="C414" s="32" t="str">
        <f t="shared" si="703"/>
        <v>TB54DT</v>
      </c>
      <c r="D414" s="51" t="s">
        <v>356</v>
      </c>
      <c r="E414" s="51" t="s">
        <v>265</v>
      </c>
      <c r="F414" s="51" t="s">
        <v>357</v>
      </c>
      <c r="G414" s="51" t="s">
        <v>353</v>
      </c>
      <c r="H414" s="128" t="str">
        <f t="shared" si="661"/>
        <v>Xã Trảng BomTTTBVị trí 1250</v>
      </c>
      <c r="I414" s="128"/>
      <c r="J414" s="128"/>
      <c r="K414" s="187" t="str">
        <f>'ĐẤT PNN'!D414</f>
        <v>Các tuyến đường giao thông đấu nối trực tiếp ra Đường tỉnh 777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L414" s="187"/>
      <c r="M414" s="187"/>
      <c r="N414" s="130">
        <f t="shared" si="704"/>
        <v>200</v>
      </c>
      <c r="O414" s="130">
        <f t="shared" si="705"/>
        <v>190</v>
      </c>
      <c r="P414" s="130">
        <v>440</v>
      </c>
      <c r="Q414" s="130">
        <v>420</v>
      </c>
      <c r="R414" s="119">
        <v>1.0900000000000001</v>
      </c>
      <c r="S414" s="136">
        <f t="shared" si="706"/>
        <v>250</v>
      </c>
      <c r="T414" s="136">
        <f t="shared" si="707"/>
        <v>220</v>
      </c>
      <c r="U414" s="136">
        <f t="shared" si="708"/>
        <v>200</v>
      </c>
      <c r="V414" s="136">
        <f t="shared" si="709"/>
        <v>180</v>
      </c>
      <c r="W414" s="132">
        <f t="shared" si="669"/>
        <v>830</v>
      </c>
      <c r="X414" s="132">
        <f t="shared" si="670"/>
        <v>550</v>
      </c>
      <c r="Y414" s="132">
        <f t="shared" si="671"/>
        <v>440</v>
      </c>
      <c r="Z414" s="132">
        <f t="shared" si="672"/>
        <v>320</v>
      </c>
      <c r="AA414" s="133">
        <f>'ĐẤT PNN'!U414</f>
        <v>1</v>
      </c>
      <c r="AB414" s="137">
        <f t="shared" si="710"/>
        <v>230</v>
      </c>
      <c r="AC414" s="137">
        <f t="shared" si="711"/>
        <v>210</v>
      </c>
      <c r="AD414" s="137">
        <f t="shared" si="712"/>
        <v>190</v>
      </c>
      <c r="AE414" s="137">
        <f t="shared" si="713"/>
        <v>170</v>
      </c>
      <c r="AF414" s="132">
        <f t="shared" si="677"/>
        <v>770</v>
      </c>
      <c r="AG414" s="132">
        <f t="shared" si="678"/>
        <v>530</v>
      </c>
      <c r="AH414" s="132">
        <f t="shared" si="679"/>
        <v>420</v>
      </c>
      <c r="AI414" s="132">
        <f t="shared" si="680"/>
        <v>310</v>
      </c>
      <c r="AJ414" s="135">
        <f>'ĐẤT PNN'!I414-'ĐẤT NN'!P414</f>
        <v>1560</v>
      </c>
    </row>
    <row r="415" spans="1:36" ht="96" customHeight="1" x14ac:dyDescent="0.25">
      <c r="A415" s="128">
        <f>'ĐẤT PNN'!A415</f>
        <v>410</v>
      </c>
      <c r="B415" s="128" t="str">
        <f>'ĐẤT PNN'!B415</f>
        <v>VT4</v>
      </c>
      <c r="C415" s="32" t="str">
        <f t="shared" si="703"/>
        <v>TB54DT</v>
      </c>
      <c r="D415" s="51" t="s">
        <v>358</v>
      </c>
      <c r="E415" s="51" t="s">
        <v>265</v>
      </c>
      <c r="F415" s="51" t="s">
        <v>359</v>
      </c>
      <c r="G415" s="51" t="s">
        <v>353</v>
      </c>
      <c r="H415" s="128" t="str">
        <f t="shared" si="661"/>
        <v>Xã Trảng BomTTTBVị trí 1250</v>
      </c>
      <c r="I415" s="128"/>
      <c r="J415" s="128"/>
      <c r="K415" s="187" t="str">
        <f>'ĐẤT PNN'!D415</f>
        <v>Các tuyến đường giao thông đấu nối trực tiếp ra Đường tỉnh 777 đoạn từ Quốc lộ 1 đến Giáp ranh xã An Viễn có hiện trạng là đường nhựa, bê tông xi măng:
- Có bề rộng từ ≥3m đến &lt;5m, cách đường giao thông &gt;600m.
- Có bề rộng &lt;3m, cách đường giao thông &gt;200m.</v>
      </c>
      <c r="L415" s="187"/>
      <c r="M415" s="187"/>
      <c r="N415" s="130">
        <f t="shared" si="704"/>
        <v>180</v>
      </c>
      <c r="O415" s="130">
        <f t="shared" si="705"/>
        <v>170</v>
      </c>
      <c r="P415" s="130">
        <v>320</v>
      </c>
      <c r="Q415" s="130">
        <v>310</v>
      </c>
      <c r="R415" s="119">
        <v>1.0900000000000001</v>
      </c>
      <c r="S415" s="136">
        <f t="shared" si="706"/>
        <v>250</v>
      </c>
      <c r="T415" s="136">
        <f t="shared" si="707"/>
        <v>220</v>
      </c>
      <c r="U415" s="136">
        <f t="shared" si="708"/>
        <v>200</v>
      </c>
      <c r="V415" s="136">
        <f t="shared" si="709"/>
        <v>180</v>
      </c>
      <c r="W415" s="132">
        <f t="shared" si="669"/>
        <v>830</v>
      </c>
      <c r="X415" s="132">
        <f t="shared" si="670"/>
        <v>550</v>
      </c>
      <c r="Y415" s="132">
        <f t="shared" si="671"/>
        <v>440</v>
      </c>
      <c r="Z415" s="132">
        <f t="shared" si="672"/>
        <v>320</v>
      </c>
      <c r="AA415" s="133">
        <f>'ĐẤT PNN'!U415</f>
        <v>1</v>
      </c>
      <c r="AB415" s="137">
        <f t="shared" si="710"/>
        <v>230</v>
      </c>
      <c r="AC415" s="137">
        <f t="shared" si="711"/>
        <v>210</v>
      </c>
      <c r="AD415" s="137">
        <f t="shared" si="712"/>
        <v>190</v>
      </c>
      <c r="AE415" s="137">
        <f t="shared" si="713"/>
        <v>170</v>
      </c>
      <c r="AF415" s="132">
        <f t="shared" si="677"/>
        <v>770</v>
      </c>
      <c r="AG415" s="132">
        <f t="shared" si="678"/>
        <v>530</v>
      </c>
      <c r="AH415" s="132">
        <f t="shared" si="679"/>
        <v>420</v>
      </c>
      <c r="AI415" s="132">
        <f t="shared" si="680"/>
        <v>310</v>
      </c>
      <c r="AJ415" s="135">
        <f>'ĐẤT PNN'!I415-'ĐẤT NN'!P415</f>
        <v>880</v>
      </c>
    </row>
    <row r="416" spans="1:36" ht="96" customHeight="1" x14ac:dyDescent="0.25">
      <c r="A416" s="128">
        <f>'ĐẤT PNN'!A416</f>
        <v>411</v>
      </c>
      <c r="B416" s="128" t="str">
        <f>'ĐẤT PNN'!B416</f>
        <v>VT2*0,8</v>
      </c>
      <c r="C416" s="32" t="str">
        <f t="shared" si="703"/>
        <v>TB54DT</v>
      </c>
      <c r="D416" s="51" t="s">
        <v>354</v>
      </c>
      <c r="E416" s="51" t="s">
        <v>265</v>
      </c>
      <c r="F416" s="51" t="s">
        <v>355</v>
      </c>
      <c r="G416" s="51" t="s">
        <v>353</v>
      </c>
      <c r="H416" s="128" t="str">
        <f t="shared" si="661"/>
        <v>Xã Trảng BomTTTBVị trí 1250</v>
      </c>
      <c r="I416" s="128"/>
      <c r="J416" s="128"/>
      <c r="K416" s="187" t="str">
        <f>'ĐẤT PNN'!D416</f>
        <v>Các tuyến đường giao thông không đấu nối trực tiếp và thông ra Đường tỉnh 777 đoạn từ Quốc lộ 1 đến Giáp ranh xã An Viễn có hiện trạng là đường nhựa, bê tông xi măng:
- Có bề rộng ≥5m, cách đường giao thông ≤600m.
- Có bề rộng từ ≥3m đến &lt;5m, cách đường giao thông ≤400m.</v>
      </c>
      <c r="L416" s="187"/>
      <c r="M416" s="187"/>
      <c r="N416" s="130">
        <f t="shared" si="704"/>
        <v>220</v>
      </c>
      <c r="O416" s="130">
        <f t="shared" si="705"/>
        <v>210</v>
      </c>
      <c r="P416" s="130">
        <v>550</v>
      </c>
      <c r="Q416" s="130">
        <v>530</v>
      </c>
      <c r="R416" s="119">
        <v>1.0900000000000001</v>
      </c>
      <c r="S416" s="136">
        <f t="shared" si="706"/>
        <v>250</v>
      </c>
      <c r="T416" s="136">
        <f t="shared" si="707"/>
        <v>220</v>
      </c>
      <c r="U416" s="136">
        <f t="shared" si="708"/>
        <v>200</v>
      </c>
      <c r="V416" s="136">
        <f t="shared" si="709"/>
        <v>180</v>
      </c>
      <c r="W416" s="132">
        <f t="shared" si="669"/>
        <v>830</v>
      </c>
      <c r="X416" s="132">
        <f t="shared" si="670"/>
        <v>550</v>
      </c>
      <c r="Y416" s="132">
        <f t="shared" si="671"/>
        <v>440</v>
      </c>
      <c r="Z416" s="132">
        <f t="shared" si="672"/>
        <v>320</v>
      </c>
      <c r="AA416" s="133">
        <f>'ĐẤT PNN'!U416</f>
        <v>1</v>
      </c>
      <c r="AB416" s="137">
        <f t="shared" si="710"/>
        <v>230</v>
      </c>
      <c r="AC416" s="137">
        <f t="shared" si="711"/>
        <v>210</v>
      </c>
      <c r="AD416" s="137">
        <f t="shared" si="712"/>
        <v>190</v>
      </c>
      <c r="AE416" s="137">
        <f t="shared" si="713"/>
        <v>170</v>
      </c>
      <c r="AF416" s="132">
        <f t="shared" si="677"/>
        <v>770</v>
      </c>
      <c r="AG416" s="132">
        <f t="shared" si="678"/>
        <v>530</v>
      </c>
      <c r="AH416" s="132">
        <f t="shared" si="679"/>
        <v>420</v>
      </c>
      <c r="AI416" s="132">
        <f t="shared" si="680"/>
        <v>310</v>
      </c>
      <c r="AJ416" s="135">
        <f>'ĐẤT PNN'!I416-'ĐẤT NN'!P416</f>
        <v>2150</v>
      </c>
    </row>
    <row r="417" spans="1:36" ht="96" customHeight="1" x14ac:dyDescent="0.25">
      <c r="A417" s="128">
        <f>'ĐẤT PNN'!A417</f>
        <v>412</v>
      </c>
      <c r="B417" s="128" t="str">
        <f>'ĐẤT PNN'!B417</f>
        <v>VT3*0,8</v>
      </c>
      <c r="C417" s="32" t="str">
        <f t="shared" si="703"/>
        <v>TB54DT</v>
      </c>
      <c r="D417" s="51" t="s">
        <v>356</v>
      </c>
      <c r="E417" s="51" t="s">
        <v>265</v>
      </c>
      <c r="F417" s="51" t="s">
        <v>357</v>
      </c>
      <c r="G417" s="51" t="s">
        <v>353</v>
      </c>
      <c r="H417" s="128" t="str">
        <f t="shared" si="661"/>
        <v>Xã Trảng BomTTTBVị trí 1250</v>
      </c>
      <c r="I417" s="128"/>
      <c r="J417" s="128"/>
      <c r="K417" s="187" t="str">
        <f>'ĐẤT PNN'!D417</f>
        <v>Các tuyến đường giao thông không đấu nối trực tiếp và thông ra Đường tỉnh 777 đoạn từ Quốc lộ 1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L417" s="187"/>
      <c r="M417" s="187"/>
      <c r="N417" s="130">
        <f t="shared" si="704"/>
        <v>200</v>
      </c>
      <c r="O417" s="130">
        <f t="shared" si="705"/>
        <v>190</v>
      </c>
      <c r="P417" s="130">
        <v>440</v>
      </c>
      <c r="Q417" s="130">
        <v>420</v>
      </c>
      <c r="R417" s="119">
        <v>1.0900000000000001</v>
      </c>
      <c r="S417" s="136">
        <f t="shared" si="706"/>
        <v>250</v>
      </c>
      <c r="T417" s="136">
        <f t="shared" si="707"/>
        <v>220</v>
      </c>
      <c r="U417" s="136">
        <f t="shared" si="708"/>
        <v>200</v>
      </c>
      <c r="V417" s="136">
        <f t="shared" si="709"/>
        <v>180</v>
      </c>
      <c r="W417" s="132">
        <f t="shared" si="669"/>
        <v>830</v>
      </c>
      <c r="X417" s="132">
        <f t="shared" si="670"/>
        <v>550</v>
      </c>
      <c r="Y417" s="132">
        <f t="shared" si="671"/>
        <v>440</v>
      </c>
      <c r="Z417" s="132">
        <f t="shared" si="672"/>
        <v>320</v>
      </c>
      <c r="AA417" s="133">
        <f>'ĐẤT PNN'!U417</f>
        <v>1</v>
      </c>
      <c r="AB417" s="137">
        <f t="shared" si="710"/>
        <v>230</v>
      </c>
      <c r="AC417" s="137">
        <f t="shared" si="711"/>
        <v>210</v>
      </c>
      <c r="AD417" s="137">
        <f t="shared" si="712"/>
        <v>190</v>
      </c>
      <c r="AE417" s="137">
        <f t="shared" si="713"/>
        <v>170</v>
      </c>
      <c r="AF417" s="132">
        <f t="shared" si="677"/>
        <v>770</v>
      </c>
      <c r="AG417" s="132">
        <f t="shared" si="678"/>
        <v>530</v>
      </c>
      <c r="AH417" s="132">
        <f t="shared" si="679"/>
        <v>420</v>
      </c>
      <c r="AI417" s="132">
        <f t="shared" si="680"/>
        <v>310</v>
      </c>
      <c r="AJ417" s="135">
        <f>'ĐẤT PNN'!I417-'ĐẤT NN'!P417</f>
        <v>1360</v>
      </c>
    </row>
    <row r="418" spans="1:36" ht="96" customHeight="1" x14ac:dyDescent="0.25">
      <c r="A418" s="128">
        <f>'ĐẤT PNN'!A418</f>
        <v>413</v>
      </c>
      <c r="B418" s="128" t="str">
        <f>'ĐẤT PNN'!B418</f>
        <v>VT4*0,8</v>
      </c>
      <c r="C418" s="32" t="str">
        <f t="shared" si="703"/>
        <v>TB54DT</v>
      </c>
      <c r="D418" s="51" t="s">
        <v>358</v>
      </c>
      <c r="E418" s="51" t="s">
        <v>265</v>
      </c>
      <c r="F418" s="51" t="s">
        <v>359</v>
      </c>
      <c r="G418" s="51" t="s">
        <v>353</v>
      </c>
      <c r="H418" s="128" t="str">
        <f t="shared" si="661"/>
        <v>Xã Trảng BomTTTBVị trí 1250</v>
      </c>
      <c r="I418" s="128"/>
      <c r="J418" s="128"/>
      <c r="K418" s="187" t="str">
        <f>'ĐẤT PNN'!D418</f>
        <v>Các tuyến đường giao thông không đấu nối trực tiếp và thông ra Đường tỉnh 777 đoạn từ Quốc lộ 1 đến Giáp ranh xã An Viễn có hiện trạng là đường nhựa, bê tông xi măng:
- Có bề rộng từ ≥3m đến &lt;5m, cách đường giao thông &gt;600m.
- Có bề rộng &lt;3m, cách đường giao thông &gt;200m.</v>
      </c>
      <c r="L418" s="187"/>
      <c r="M418" s="187"/>
      <c r="N418" s="130">
        <f t="shared" si="704"/>
        <v>180</v>
      </c>
      <c r="O418" s="130">
        <f t="shared" si="705"/>
        <v>170</v>
      </c>
      <c r="P418" s="130">
        <v>320</v>
      </c>
      <c r="Q418" s="130">
        <v>310</v>
      </c>
      <c r="R418" s="119">
        <v>1.0900000000000001</v>
      </c>
      <c r="S418" s="136">
        <f t="shared" si="706"/>
        <v>250</v>
      </c>
      <c r="T418" s="136">
        <f t="shared" si="707"/>
        <v>220</v>
      </c>
      <c r="U418" s="136">
        <f t="shared" si="708"/>
        <v>200</v>
      </c>
      <c r="V418" s="136">
        <f t="shared" si="709"/>
        <v>180</v>
      </c>
      <c r="W418" s="132">
        <f t="shared" si="669"/>
        <v>830</v>
      </c>
      <c r="X418" s="132">
        <f t="shared" si="670"/>
        <v>550</v>
      </c>
      <c r="Y418" s="132">
        <f t="shared" si="671"/>
        <v>440</v>
      </c>
      <c r="Z418" s="132">
        <f t="shared" si="672"/>
        <v>320</v>
      </c>
      <c r="AA418" s="133">
        <f>'ĐẤT PNN'!U418</f>
        <v>1</v>
      </c>
      <c r="AB418" s="137">
        <f t="shared" si="710"/>
        <v>230</v>
      </c>
      <c r="AC418" s="137">
        <f t="shared" si="711"/>
        <v>210</v>
      </c>
      <c r="AD418" s="137">
        <f t="shared" si="712"/>
        <v>190</v>
      </c>
      <c r="AE418" s="137">
        <f t="shared" si="713"/>
        <v>170</v>
      </c>
      <c r="AF418" s="132">
        <f t="shared" si="677"/>
        <v>770</v>
      </c>
      <c r="AG418" s="132">
        <f t="shared" si="678"/>
        <v>530</v>
      </c>
      <c r="AH418" s="132">
        <f t="shared" si="679"/>
        <v>420</v>
      </c>
      <c r="AI418" s="132">
        <f t="shared" si="680"/>
        <v>310</v>
      </c>
      <c r="AJ418" s="135">
        <f>'ĐẤT PNN'!I418-'ĐẤT NN'!P418</f>
        <v>780</v>
      </c>
    </row>
    <row r="419" spans="1:36" ht="63" x14ac:dyDescent="0.25">
      <c r="A419" s="128">
        <f>'ĐẤT PNN'!A419</f>
        <v>414</v>
      </c>
      <c r="B419" s="128" t="str">
        <f>'ĐẤT PNN'!B419</f>
        <v>TB25NT1_D1</v>
      </c>
      <c r="C419" s="32" t="str">
        <f>$B$419</f>
        <v>TB25NT1_D1</v>
      </c>
      <c r="D419" s="51" t="s">
        <v>351</v>
      </c>
      <c r="E419" s="51" t="s">
        <v>265</v>
      </c>
      <c r="F419" s="51" t="s">
        <v>364</v>
      </c>
      <c r="G419" s="51" t="s">
        <v>365</v>
      </c>
      <c r="H419" s="128" t="str">
        <f>E419&amp;G419&amp;D$6&amp;$N$419</f>
        <v>Xã Trảng BomCác đường nhóm IVị trí 1220</v>
      </c>
      <c r="I419" s="118" t="s">
        <v>343</v>
      </c>
      <c r="J419" s="118" t="s">
        <v>344</v>
      </c>
      <c r="K419" s="129" t="str">
        <f>'ĐẤT PNN'!D419</f>
        <v>Đường Trảng Bom - Thanh Bình</v>
      </c>
      <c r="L419" s="129" t="str">
        <f>'ĐẤT PNN'!E419</f>
        <v>Đường Nguyễn Hoàng</v>
      </c>
      <c r="M419" s="129" t="str">
        <f>'ĐẤT PNN'!F419</f>
        <v>Đầu cầu số 6</v>
      </c>
      <c r="N419" s="130">
        <f>S419</f>
        <v>220</v>
      </c>
      <c r="O419" s="130">
        <f>AB419</f>
        <v>195</v>
      </c>
      <c r="P419" s="130">
        <v>730</v>
      </c>
      <c r="Q419" s="130">
        <v>650</v>
      </c>
      <c r="R419" s="119">
        <v>1.1100000000000001</v>
      </c>
      <c r="S419" s="131">
        <v>220</v>
      </c>
      <c r="T419" s="131">
        <v>200</v>
      </c>
      <c r="U419" s="131">
        <v>180</v>
      </c>
      <c r="V419" s="131">
        <v>160</v>
      </c>
      <c r="W419" s="132">
        <f t="shared" si="669"/>
        <v>730</v>
      </c>
      <c r="X419" s="132">
        <f t="shared" si="670"/>
        <v>500</v>
      </c>
      <c r="Y419" s="132">
        <f t="shared" si="671"/>
        <v>400</v>
      </c>
      <c r="Z419" s="132">
        <f t="shared" si="672"/>
        <v>290</v>
      </c>
      <c r="AA419" s="133">
        <v>1</v>
      </c>
      <c r="AB419" s="134">
        <v>195</v>
      </c>
      <c r="AC419" s="134">
        <v>180</v>
      </c>
      <c r="AD419" s="134">
        <v>160</v>
      </c>
      <c r="AE419" s="134">
        <v>145</v>
      </c>
      <c r="AF419" s="132">
        <f t="shared" si="677"/>
        <v>650</v>
      </c>
      <c r="AG419" s="132">
        <f t="shared" si="678"/>
        <v>450</v>
      </c>
      <c r="AH419" s="132">
        <f t="shared" si="679"/>
        <v>350</v>
      </c>
      <c r="AI419" s="132">
        <f t="shared" si="680"/>
        <v>260</v>
      </c>
      <c r="AJ419" s="135">
        <f>'ĐẤT PNN'!I419-'ĐẤT NN'!P419</f>
        <v>2470</v>
      </c>
    </row>
    <row r="420" spans="1:36" ht="96" customHeight="1" x14ac:dyDescent="0.25">
      <c r="A420" s="128">
        <f>'ĐẤT PNN'!A420</f>
        <v>415</v>
      </c>
      <c r="B420" s="128" t="str">
        <f>'ĐẤT PNN'!B420</f>
        <v>VT2</v>
      </c>
      <c r="C420" s="32" t="str">
        <f t="shared" ref="C420:C425" si="714">$B$419</f>
        <v>TB25NT1_D1</v>
      </c>
      <c r="D420" s="51" t="s">
        <v>354</v>
      </c>
      <c r="E420" s="51" t="s">
        <v>265</v>
      </c>
      <c r="F420" s="51" t="s">
        <v>366</v>
      </c>
      <c r="G420" s="51" t="s">
        <v>365</v>
      </c>
      <c r="H420" s="128" t="str">
        <f t="shared" ref="H420:H432" si="715">E420&amp;G420&amp;D$6&amp;$N$419</f>
        <v>Xã Trảng BomCác đường nhóm IVị trí 1220</v>
      </c>
      <c r="I420" s="128"/>
      <c r="J420" s="128"/>
      <c r="K420" s="187" t="str">
        <f>'ĐẤT PNN'!D420</f>
        <v>Các tuyến đường giao thông đấu nối trực tiếp ra Đường Trảng Bom - Thanh Bình đoạn từ Đường Nguyễn Hoàng đến Đầu cầu số 6 có hiện trạng là đường nhựa, bê tông xi măng:
- Có bề rộng ≥5m, cách đường giao thông ≤1.000m.
- Có bề rộng từ ≥3m đến &lt;5m, cách đường giao thông ≤500m.</v>
      </c>
      <c r="L420" s="187"/>
      <c r="M420" s="187"/>
      <c r="N420" s="130">
        <f t="shared" ref="N420:N425" si="716">IF(B420="VT2",T420,IF(B420="VT3",U420,IF(B420="VT2*0,8",T420,IF(B420="VT3*0,8",U420,V420))))</f>
        <v>200</v>
      </c>
      <c r="O420" s="130">
        <f t="shared" ref="O420:O425" si="717">IF(B420="VT2",AC420,IF(B420="VT3",AD420,IF(B420="VT2*0,8",AC420,IF(B420="VT3*0,8",AD420,AE420))))</f>
        <v>180</v>
      </c>
      <c r="P420" s="130">
        <v>500</v>
      </c>
      <c r="Q420" s="130">
        <v>450</v>
      </c>
      <c r="R420" s="119">
        <v>1.1100000000000001</v>
      </c>
      <c r="S420" s="136">
        <f t="shared" ref="S420:S425" si="718">S419</f>
        <v>220</v>
      </c>
      <c r="T420" s="136">
        <f t="shared" ref="T420:T425" si="719">T419</f>
        <v>200</v>
      </c>
      <c r="U420" s="136">
        <f t="shared" ref="U420:U425" si="720">U419</f>
        <v>180</v>
      </c>
      <c r="V420" s="136">
        <f t="shared" ref="V420:V425" si="721">V419</f>
        <v>160</v>
      </c>
      <c r="W420" s="132">
        <f t="shared" si="669"/>
        <v>730</v>
      </c>
      <c r="X420" s="132">
        <f t="shared" si="670"/>
        <v>500</v>
      </c>
      <c r="Y420" s="132">
        <f t="shared" si="671"/>
        <v>400</v>
      </c>
      <c r="Z420" s="132">
        <f t="shared" si="672"/>
        <v>290</v>
      </c>
      <c r="AA420" s="133">
        <f>'ĐẤT PNN'!U420</f>
        <v>3</v>
      </c>
      <c r="AB420" s="137">
        <f t="shared" ref="AB420:AB425" si="722">AB419</f>
        <v>195</v>
      </c>
      <c r="AC420" s="137">
        <f t="shared" ref="AC420:AC425" si="723">AC419</f>
        <v>180</v>
      </c>
      <c r="AD420" s="137">
        <f t="shared" ref="AD420:AD425" si="724">AD419</f>
        <v>160</v>
      </c>
      <c r="AE420" s="137">
        <f t="shared" ref="AE420:AE425" si="725">AE419</f>
        <v>145</v>
      </c>
      <c r="AF420" s="132">
        <f t="shared" si="677"/>
        <v>650</v>
      </c>
      <c r="AG420" s="132">
        <f t="shared" si="678"/>
        <v>450</v>
      </c>
      <c r="AH420" s="132">
        <f t="shared" si="679"/>
        <v>350</v>
      </c>
      <c r="AI420" s="132">
        <f t="shared" si="680"/>
        <v>260</v>
      </c>
      <c r="AJ420" s="135">
        <f>'ĐẤT PNN'!I420-'ĐẤT NN'!P420</f>
        <v>900</v>
      </c>
    </row>
    <row r="421" spans="1:36" ht="96" customHeight="1" x14ac:dyDescent="0.25">
      <c r="A421" s="128">
        <f>'ĐẤT PNN'!A421</f>
        <v>416</v>
      </c>
      <c r="B421" s="128" t="str">
        <f>'ĐẤT PNN'!B421</f>
        <v>VT3</v>
      </c>
      <c r="C421" s="32" t="str">
        <f t="shared" si="714"/>
        <v>TB25NT1_D1</v>
      </c>
      <c r="D421" s="51" t="s">
        <v>356</v>
      </c>
      <c r="E421" s="51" t="s">
        <v>265</v>
      </c>
      <c r="F421" s="51" t="s">
        <v>367</v>
      </c>
      <c r="G421" s="51" t="s">
        <v>365</v>
      </c>
      <c r="H421" s="128" t="str">
        <f t="shared" si="715"/>
        <v>Xã Trảng BomCác đường nhóm IVị trí 1220</v>
      </c>
      <c r="I421" s="128"/>
      <c r="J421" s="128"/>
      <c r="K421" s="187" t="str">
        <f>'ĐẤT PNN'!D421</f>
        <v>Các tuyến đường giao thông đấu nối trực tiếp ra Đường Trảng Bom - Thanh Bình đoạn từ Đường Nguyễn Hoàng đến Đầu cầu số 6 có hiện trạng là đường nhựa, bê tông xi măng:
- Có bề rộng ≥5m, cách đường giao thông &gt;1.000m.
- Có bề rộng từ ≥3m đến &lt;5m, cách đường giao thông từ &gt;500m đến ≤1.000m.
- Có bề rộng &lt;3m, cách đường giao thông ≤200m.</v>
      </c>
      <c r="L421" s="187"/>
      <c r="M421" s="187"/>
      <c r="N421" s="130">
        <f t="shared" si="716"/>
        <v>180</v>
      </c>
      <c r="O421" s="130">
        <f t="shared" si="717"/>
        <v>160</v>
      </c>
      <c r="P421" s="130">
        <v>400</v>
      </c>
      <c r="Q421" s="130">
        <v>350</v>
      </c>
      <c r="R421" s="119">
        <v>1.1100000000000001</v>
      </c>
      <c r="S421" s="136">
        <f t="shared" si="718"/>
        <v>220</v>
      </c>
      <c r="T421" s="136">
        <f t="shared" si="719"/>
        <v>200</v>
      </c>
      <c r="U421" s="136">
        <f t="shared" si="720"/>
        <v>180</v>
      </c>
      <c r="V421" s="136">
        <f t="shared" si="721"/>
        <v>160</v>
      </c>
      <c r="W421" s="132">
        <f t="shared" si="669"/>
        <v>730</v>
      </c>
      <c r="X421" s="132">
        <f t="shared" si="670"/>
        <v>500</v>
      </c>
      <c r="Y421" s="132">
        <f t="shared" si="671"/>
        <v>400</v>
      </c>
      <c r="Z421" s="132">
        <f t="shared" si="672"/>
        <v>290</v>
      </c>
      <c r="AA421" s="133">
        <f>'ĐẤT PNN'!U421</f>
        <v>3</v>
      </c>
      <c r="AB421" s="137">
        <f t="shared" si="722"/>
        <v>195</v>
      </c>
      <c r="AC421" s="137">
        <f t="shared" si="723"/>
        <v>180</v>
      </c>
      <c r="AD421" s="137">
        <f t="shared" si="724"/>
        <v>160</v>
      </c>
      <c r="AE421" s="137">
        <f t="shared" si="725"/>
        <v>145</v>
      </c>
      <c r="AF421" s="132">
        <f t="shared" si="677"/>
        <v>650</v>
      </c>
      <c r="AG421" s="132">
        <f t="shared" si="678"/>
        <v>450</v>
      </c>
      <c r="AH421" s="132">
        <f t="shared" si="679"/>
        <v>350</v>
      </c>
      <c r="AI421" s="132">
        <f t="shared" si="680"/>
        <v>260</v>
      </c>
      <c r="AJ421" s="135">
        <f>'ĐẤT PNN'!I421-'ĐẤT NN'!P421</f>
        <v>560</v>
      </c>
    </row>
    <row r="422" spans="1:36" ht="96" customHeight="1" x14ac:dyDescent="0.25">
      <c r="A422" s="128">
        <f>'ĐẤT PNN'!A422</f>
        <v>417</v>
      </c>
      <c r="B422" s="128" t="str">
        <f>'ĐẤT PNN'!B422</f>
        <v>VT4</v>
      </c>
      <c r="C422" s="32" t="str">
        <f t="shared" si="714"/>
        <v>TB25NT1_D1</v>
      </c>
      <c r="D422" s="51" t="s">
        <v>358</v>
      </c>
      <c r="E422" s="51" t="s">
        <v>265</v>
      </c>
      <c r="F422" s="51" t="s">
        <v>368</v>
      </c>
      <c r="G422" s="51" t="s">
        <v>365</v>
      </c>
      <c r="H422" s="128" t="str">
        <f t="shared" si="715"/>
        <v>Xã Trảng BomCác đường nhóm IVị trí 1220</v>
      </c>
      <c r="I422" s="128"/>
      <c r="J422" s="128"/>
      <c r="K422" s="187" t="str">
        <f>'ĐẤT PNN'!D422</f>
        <v>Các tuyến đường giao thông đấu nối trực tiếp ra Đường Trảng Bom - Thanh Bình đoạn từ Đường Nguyễn Hoàng đến Đầu cầu số 6 có hiện trạng là đường nhựa, bê tông xi măng:
- Có bề rộng từ ≥3m đến &lt;5m, cách đường giao thông &gt;1.000m.
- Có bề rộng &lt;3m, cách đường giao thông &gt;200m.</v>
      </c>
      <c r="L422" s="187"/>
      <c r="M422" s="187"/>
      <c r="N422" s="130">
        <f t="shared" si="716"/>
        <v>160</v>
      </c>
      <c r="O422" s="130">
        <f t="shared" si="717"/>
        <v>145</v>
      </c>
      <c r="P422" s="130">
        <v>290</v>
      </c>
      <c r="Q422" s="130">
        <v>260</v>
      </c>
      <c r="R422" s="119">
        <v>1.1100000000000001</v>
      </c>
      <c r="S422" s="136">
        <f t="shared" si="718"/>
        <v>220</v>
      </c>
      <c r="T422" s="136">
        <f t="shared" si="719"/>
        <v>200</v>
      </c>
      <c r="U422" s="136">
        <f t="shared" si="720"/>
        <v>180</v>
      </c>
      <c r="V422" s="136">
        <f t="shared" si="721"/>
        <v>160</v>
      </c>
      <c r="W422" s="132">
        <f t="shared" si="669"/>
        <v>730</v>
      </c>
      <c r="X422" s="132">
        <f t="shared" si="670"/>
        <v>500</v>
      </c>
      <c r="Y422" s="132">
        <f t="shared" si="671"/>
        <v>400</v>
      </c>
      <c r="Z422" s="132">
        <f t="shared" si="672"/>
        <v>290</v>
      </c>
      <c r="AA422" s="133">
        <f>'ĐẤT PNN'!U422</f>
        <v>3</v>
      </c>
      <c r="AB422" s="137">
        <f t="shared" si="722"/>
        <v>195</v>
      </c>
      <c r="AC422" s="137">
        <f t="shared" si="723"/>
        <v>180</v>
      </c>
      <c r="AD422" s="137">
        <f t="shared" si="724"/>
        <v>160</v>
      </c>
      <c r="AE422" s="137">
        <f t="shared" si="725"/>
        <v>145</v>
      </c>
      <c r="AF422" s="132">
        <f t="shared" si="677"/>
        <v>650</v>
      </c>
      <c r="AG422" s="132">
        <f t="shared" si="678"/>
        <v>450</v>
      </c>
      <c r="AH422" s="132">
        <f t="shared" si="679"/>
        <v>350</v>
      </c>
      <c r="AI422" s="132">
        <f t="shared" si="680"/>
        <v>260</v>
      </c>
      <c r="AJ422" s="135">
        <f>'ĐẤT PNN'!I422-'ĐẤT NN'!P422</f>
        <v>430</v>
      </c>
    </row>
    <row r="423" spans="1:36" ht="96" customHeight="1" x14ac:dyDescent="0.25">
      <c r="A423" s="128">
        <f>'ĐẤT PNN'!A423</f>
        <v>418</v>
      </c>
      <c r="B423" s="128" t="str">
        <f>'ĐẤT PNN'!B423</f>
        <v>VT2*0,8</v>
      </c>
      <c r="C423" s="32" t="str">
        <f t="shared" si="714"/>
        <v>TB25NT1_D1</v>
      </c>
      <c r="D423" s="51" t="s">
        <v>354</v>
      </c>
      <c r="E423" s="51" t="s">
        <v>265</v>
      </c>
      <c r="F423" s="51" t="s">
        <v>366</v>
      </c>
      <c r="G423" s="51" t="s">
        <v>365</v>
      </c>
      <c r="H423" s="128" t="str">
        <f t="shared" si="715"/>
        <v>Xã Trảng BomCác đường nhóm IVị trí 1220</v>
      </c>
      <c r="I423" s="128"/>
      <c r="J423" s="128"/>
      <c r="K423" s="187" t="str">
        <f>'ĐẤT PNN'!D423</f>
        <v>Các tuyến đường giao thông không đấu nối trực tiếp và thông ra Đường Trảng Bom - Thanh Bình đoạn từ Đường Nguyễn Hoàng đến Đầu cầu số 6 có hiện trạng là đường nhựa, bê tông xi măng:
- Có bề rộng ≥5m, cách đường giao thông ≤1.000m.
- Có bề rộng từ ≥3m đến &lt;5m, cách đường giao thông ≤500m.</v>
      </c>
      <c r="L423" s="187"/>
      <c r="M423" s="187"/>
      <c r="N423" s="130">
        <f t="shared" si="716"/>
        <v>200</v>
      </c>
      <c r="O423" s="130">
        <f t="shared" si="717"/>
        <v>180</v>
      </c>
      <c r="P423" s="130">
        <v>500</v>
      </c>
      <c r="Q423" s="130">
        <v>450</v>
      </c>
      <c r="R423" s="119">
        <v>1.1100000000000001</v>
      </c>
      <c r="S423" s="136">
        <f t="shared" si="718"/>
        <v>220</v>
      </c>
      <c r="T423" s="136">
        <f t="shared" si="719"/>
        <v>200</v>
      </c>
      <c r="U423" s="136">
        <f t="shared" si="720"/>
        <v>180</v>
      </c>
      <c r="V423" s="136">
        <f t="shared" si="721"/>
        <v>160</v>
      </c>
      <c r="W423" s="132">
        <f t="shared" si="669"/>
        <v>730</v>
      </c>
      <c r="X423" s="132">
        <f t="shared" si="670"/>
        <v>500</v>
      </c>
      <c r="Y423" s="132">
        <f t="shared" si="671"/>
        <v>400</v>
      </c>
      <c r="Z423" s="132">
        <f t="shared" si="672"/>
        <v>290</v>
      </c>
      <c r="AA423" s="133">
        <f>'ĐẤT PNN'!U423</f>
        <v>3</v>
      </c>
      <c r="AB423" s="137">
        <f t="shared" si="722"/>
        <v>195</v>
      </c>
      <c r="AC423" s="137">
        <f t="shared" si="723"/>
        <v>180</v>
      </c>
      <c r="AD423" s="137">
        <f t="shared" si="724"/>
        <v>160</v>
      </c>
      <c r="AE423" s="137">
        <f t="shared" si="725"/>
        <v>145</v>
      </c>
      <c r="AF423" s="132">
        <f t="shared" si="677"/>
        <v>650</v>
      </c>
      <c r="AG423" s="132">
        <f t="shared" si="678"/>
        <v>450</v>
      </c>
      <c r="AH423" s="132">
        <f t="shared" si="679"/>
        <v>350</v>
      </c>
      <c r="AI423" s="132">
        <f t="shared" si="680"/>
        <v>260</v>
      </c>
      <c r="AJ423" s="135">
        <f>'ĐẤT PNN'!I423-'ĐẤT NN'!P423</f>
        <v>800</v>
      </c>
    </row>
    <row r="424" spans="1:36" ht="96" customHeight="1" x14ac:dyDescent="0.25">
      <c r="A424" s="128">
        <f>'ĐẤT PNN'!A424</f>
        <v>419</v>
      </c>
      <c r="B424" s="128" t="str">
        <f>'ĐẤT PNN'!B424</f>
        <v>VT3*0,8</v>
      </c>
      <c r="C424" s="32" t="str">
        <f t="shared" si="714"/>
        <v>TB25NT1_D1</v>
      </c>
      <c r="D424" s="51" t="s">
        <v>356</v>
      </c>
      <c r="E424" s="51" t="s">
        <v>265</v>
      </c>
      <c r="F424" s="51" t="s">
        <v>367</v>
      </c>
      <c r="G424" s="51" t="s">
        <v>365</v>
      </c>
      <c r="H424" s="128" t="str">
        <f t="shared" si="715"/>
        <v>Xã Trảng BomCác đường nhóm IVị trí 1220</v>
      </c>
      <c r="I424" s="128"/>
      <c r="J424" s="128"/>
      <c r="K424" s="187" t="str">
        <f>'ĐẤT PNN'!D424</f>
        <v>Các tuyến đường giao thông không đấu nối trực tiếp và thông ra Đường Trảng Bom - Thanh Bình đoạn từ Đường Nguyễn Hoàng đến Đầu cầu số 6 có hiện trạng là đường nhựa, bê tông xi măng:
- Có bề rộng ≥5m, cách đường giao thông &gt;1.000m.
- Có bề rộng từ ≥3m đến &lt;5m, cách đường giao thông từ &gt;500m đến ≤1.000m.
- Có bề rộng &lt;3m, cách đường giao thông ≤200m.</v>
      </c>
      <c r="L424" s="187"/>
      <c r="M424" s="187"/>
      <c r="N424" s="130">
        <f t="shared" si="716"/>
        <v>180</v>
      </c>
      <c r="O424" s="130">
        <f t="shared" si="717"/>
        <v>160</v>
      </c>
      <c r="P424" s="130">
        <v>400</v>
      </c>
      <c r="Q424" s="130">
        <v>350</v>
      </c>
      <c r="R424" s="119">
        <v>1.1100000000000001</v>
      </c>
      <c r="S424" s="136">
        <f t="shared" si="718"/>
        <v>220</v>
      </c>
      <c r="T424" s="136">
        <f t="shared" si="719"/>
        <v>200</v>
      </c>
      <c r="U424" s="136">
        <f t="shared" si="720"/>
        <v>180</v>
      </c>
      <c r="V424" s="136">
        <f t="shared" si="721"/>
        <v>160</v>
      </c>
      <c r="W424" s="132">
        <f t="shared" si="669"/>
        <v>730</v>
      </c>
      <c r="X424" s="132">
        <f t="shared" si="670"/>
        <v>500</v>
      </c>
      <c r="Y424" s="132">
        <f t="shared" si="671"/>
        <v>400</v>
      </c>
      <c r="Z424" s="132">
        <f t="shared" si="672"/>
        <v>290</v>
      </c>
      <c r="AA424" s="133">
        <f>'ĐẤT PNN'!U424</f>
        <v>3</v>
      </c>
      <c r="AB424" s="137">
        <f t="shared" si="722"/>
        <v>195</v>
      </c>
      <c r="AC424" s="137">
        <f t="shared" si="723"/>
        <v>180</v>
      </c>
      <c r="AD424" s="137">
        <f t="shared" si="724"/>
        <v>160</v>
      </c>
      <c r="AE424" s="137">
        <f t="shared" si="725"/>
        <v>145</v>
      </c>
      <c r="AF424" s="132">
        <f t="shared" si="677"/>
        <v>650</v>
      </c>
      <c r="AG424" s="132">
        <f t="shared" si="678"/>
        <v>450</v>
      </c>
      <c r="AH424" s="132">
        <f t="shared" si="679"/>
        <v>350</v>
      </c>
      <c r="AI424" s="132">
        <f t="shared" si="680"/>
        <v>260</v>
      </c>
      <c r="AJ424" s="135">
        <f>'ĐẤT PNN'!I424-'ĐẤT NN'!P424</f>
        <v>440</v>
      </c>
    </row>
    <row r="425" spans="1:36" ht="96" customHeight="1" x14ac:dyDescent="0.25">
      <c r="A425" s="128">
        <f>'ĐẤT PNN'!A425</f>
        <v>420</v>
      </c>
      <c r="B425" s="128" t="str">
        <f>'ĐẤT PNN'!B425</f>
        <v>VT4*0,8</v>
      </c>
      <c r="C425" s="32" t="str">
        <f t="shared" si="714"/>
        <v>TB25NT1_D1</v>
      </c>
      <c r="D425" s="51" t="s">
        <v>358</v>
      </c>
      <c r="E425" s="51" t="s">
        <v>265</v>
      </c>
      <c r="F425" s="51" t="s">
        <v>368</v>
      </c>
      <c r="G425" s="51" t="s">
        <v>365</v>
      </c>
      <c r="H425" s="128" t="str">
        <f t="shared" si="715"/>
        <v>Xã Trảng BomCác đường nhóm IVị trí 1220</v>
      </c>
      <c r="I425" s="128"/>
      <c r="J425" s="128"/>
      <c r="K425" s="187" t="str">
        <f>'ĐẤT PNN'!D425</f>
        <v>Các tuyến đường giao thông không đấu nối trực tiếp và thông ra Đường Trảng Bom - Thanh Bình đoạn từ Đường Nguyễn Hoàng đến Đầu cầu số 6 có hiện trạng là đường nhựa, bê tông xi măng:
- Có bề rộng từ ≥3m đến &lt;5m, cách đường giao thông &gt;1.000m.
- Có bề rộng &lt;3m, cách đường giao thông &gt;200m.</v>
      </c>
      <c r="L425" s="187"/>
      <c r="M425" s="187"/>
      <c r="N425" s="130">
        <f t="shared" si="716"/>
        <v>160</v>
      </c>
      <c r="O425" s="130">
        <f t="shared" si="717"/>
        <v>145</v>
      </c>
      <c r="P425" s="130">
        <v>290</v>
      </c>
      <c r="Q425" s="130">
        <v>260</v>
      </c>
      <c r="R425" s="119">
        <v>1.1100000000000001</v>
      </c>
      <c r="S425" s="136">
        <f t="shared" si="718"/>
        <v>220</v>
      </c>
      <c r="T425" s="136">
        <f t="shared" si="719"/>
        <v>200</v>
      </c>
      <c r="U425" s="136">
        <f t="shared" si="720"/>
        <v>180</v>
      </c>
      <c r="V425" s="136">
        <f t="shared" si="721"/>
        <v>160</v>
      </c>
      <c r="W425" s="132">
        <f t="shared" si="669"/>
        <v>730</v>
      </c>
      <c r="X425" s="132">
        <f t="shared" si="670"/>
        <v>500</v>
      </c>
      <c r="Y425" s="132">
        <f t="shared" si="671"/>
        <v>400</v>
      </c>
      <c r="Z425" s="132">
        <f t="shared" si="672"/>
        <v>290</v>
      </c>
      <c r="AA425" s="133">
        <f>'ĐẤT PNN'!U425</f>
        <v>3</v>
      </c>
      <c r="AB425" s="137">
        <f t="shared" si="722"/>
        <v>195</v>
      </c>
      <c r="AC425" s="137">
        <f t="shared" si="723"/>
        <v>180</v>
      </c>
      <c r="AD425" s="137">
        <f t="shared" si="724"/>
        <v>160</v>
      </c>
      <c r="AE425" s="137">
        <f t="shared" si="725"/>
        <v>145</v>
      </c>
      <c r="AF425" s="132">
        <f t="shared" si="677"/>
        <v>650</v>
      </c>
      <c r="AG425" s="132">
        <f t="shared" si="678"/>
        <v>450</v>
      </c>
      <c r="AH425" s="132">
        <f t="shared" si="679"/>
        <v>350</v>
      </c>
      <c r="AI425" s="132">
        <f t="shared" si="680"/>
        <v>260</v>
      </c>
      <c r="AJ425" s="135">
        <f>'ĐẤT PNN'!I425-'ĐẤT NN'!P425</f>
        <v>370</v>
      </c>
    </row>
    <row r="426" spans="1:36" ht="63" x14ac:dyDescent="0.25">
      <c r="A426" s="128">
        <f>'ĐẤT PNN'!A426</f>
        <v>421</v>
      </c>
      <c r="B426" s="128" t="str">
        <f>'ĐẤT PNN'!B426</f>
        <v>TB25NT1_D2</v>
      </c>
      <c r="C426" s="32" t="str">
        <f>$B$426</f>
        <v>TB25NT1_D2</v>
      </c>
      <c r="D426" s="51" t="s">
        <v>351</v>
      </c>
      <c r="E426" s="51" t="s">
        <v>265</v>
      </c>
      <c r="F426" s="51" t="s">
        <v>364</v>
      </c>
      <c r="G426" s="51" t="s">
        <v>365</v>
      </c>
      <c r="H426" s="128" t="str">
        <f t="shared" si="715"/>
        <v>Xã Trảng BomCác đường nhóm IVị trí 1220</v>
      </c>
      <c r="I426" s="118" t="s">
        <v>343</v>
      </c>
      <c r="J426" s="118" t="s">
        <v>344</v>
      </c>
      <c r="K426" s="129" t="str">
        <f>'ĐẤT PNN'!D426</f>
        <v>Đường Trảng Bom - Thanh Bình</v>
      </c>
      <c r="L426" s="129" t="str">
        <f>'ĐẤT PNN'!E426</f>
        <v>Đầu cầu số 6</v>
      </c>
      <c r="M426" s="129" t="str">
        <f>'ĐẤT PNN'!F426</f>
        <v>Giáp ranh xã Bàu Hàm</v>
      </c>
      <c r="N426" s="130">
        <f>S426</f>
        <v>220</v>
      </c>
      <c r="O426" s="130">
        <f>AB426</f>
        <v>195</v>
      </c>
      <c r="P426" s="130">
        <v>730</v>
      </c>
      <c r="Q426" s="130">
        <v>650</v>
      </c>
      <c r="R426" s="119">
        <v>1.1100000000000001</v>
      </c>
      <c r="S426" s="131">
        <v>220</v>
      </c>
      <c r="T426" s="131">
        <v>200</v>
      </c>
      <c r="U426" s="131">
        <v>180</v>
      </c>
      <c r="V426" s="131">
        <v>160</v>
      </c>
      <c r="W426" s="132">
        <f t="shared" si="669"/>
        <v>730</v>
      </c>
      <c r="X426" s="132">
        <f t="shared" si="670"/>
        <v>500</v>
      </c>
      <c r="Y426" s="132">
        <f t="shared" si="671"/>
        <v>400</v>
      </c>
      <c r="Z426" s="132">
        <f t="shared" si="672"/>
        <v>290</v>
      </c>
      <c r="AA426" s="133">
        <v>1</v>
      </c>
      <c r="AB426" s="134">
        <v>195</v>
      </c>
      <c r="AC426" s="134">
        <v>180</v>
      </c>
      <c r="AD426" s="134">
        <v>160</v>
      </c>
      <c r="AE426" s="134">
        <v>145</v>
      </c>
      <c r="AF426" s="132">
        <f t="shared" si="677"/>
        <v>650</v>
      </c>
      <c r="AG426" s="132">
        <f t="shared" si="678"/>
        <v>450</v>
      </c>
      <c r="AH426" s="132">
        <f t="shared" si="679"/>
        <v>350</v>
      </c>
      <c r="AI426" s="132">
        <f t="shared" si="680"/>
        <v>260</v>
      </c>
      <c r="AJ426" s="135">
        <f>'ĐẤT PNN'!I426-'ĐẤT NN'!P426</f>
        <v>1570</v>
      </c>
    </row>
    <row r="427" spans="1:36" ht="96" customHeight="1" x14ac:dyDescent="0.25">
      <c r="A427" s="128">
        <f>'ĐẤT PNN'!A427</f>
        <v>422</v>
      </c>
      <c r="B427" s="128" t="str">
        <f>'ĐẤT PNN'!B427</f>
        <v>VT2</v>
      </c>
      <c r="C427" s="32" t="str">
        <f t="shared" ref="C427:C432" si="726">$B$426</f>
        <v>TB25NT1_D2</v>
      </c>
      <c r="D427" s="51" t="s">
        <v>354</v>
      </c>
      <c r="E427" s="51" t="s">
        <v>265</v>
      </c>
      <c r="F427" s="51" t="s">
        <v>366</v>
      </c>
      <c r="G427" s="51" t="s">
        <v>365</v>
      </c>
      <c r="H427" s="128" t="str">
        <f t="shared" si="715"/>
        <v>Xã Trảng BomCác đường nhóm IVị trí 1220</v>
      </c>
      <c r="I427" s="128"/>
      <c r="J427" s="128"/>
      <c r="K427" s="187" t="str">
        <f>'ĐẤT PNN'!D427</f>
        <v>Các tuyến đường giao thông đấu nối trực tiếp ra Đường Trảng Bom - Thanh Bình đoạn từ Đầu cầu số 6 đến Giáp ranh xã Bàu Hàm có hiện trạng là đường nhựa, bê tông xi măng:
- Có bề rộng ≥5m, cách đường giao thông ≤1.000m.
- Có bề rộng từ ≥3m đến &lt;5m, cách đường giao thông ≤500m.</v>
      </c>
      <c r="L427" s="187"/>
      <c r="M427" s="187"/>
      <c r="N427" s="130">
        <f t="shared" ref="N427:N432" si="727">IF(B427="VT2",T427,IF(B427="VT3",U427,IF(B427="VT2*0,8",T427,IF(B427="VT3*0,8",U427,V427))))</f>
        <v>200</v>
      </c>
      <c r="O427" s="130">
        <f t="shared" ref="O427:O432" si="728">IF(B427="VT2",AC427,IF(B427="VT3",AD427,IF(B427="VT2*0,8",AC427,IF(B427="VT3*0,8",AD427,AE427))))</f>
        <v>180</v>
      </c>
      <c r="P427" s="130">
        <v>500</v>
      </c>
      <c r="Q427" s="130">
        <v>450</v>
      </c>
      <c r="R427" s="119">
        <v>1.1100000000000001</v>
      </c>
      <c r="S427" s="136">
        <f t="shared" ref="S427:S432" si="729">S426</f>
        <v>220</v>
      </c>
      <c r="T427" s="136">
        <f t="shared" ref="T427:T432" si="730">T426</f>
        <v>200</v>
      </c>
      <c r="U427" s="136">
        <f t="shared" ref="U427:U432" si="731">U426</f>
        <v>180</v>
      </c>
      <c r="V427" s="136">
        <f t="shared" ref="V427:V432" si="732">V426</f>
        <v>160</v>
      </c>
      <c r="W427" s="132">
        <f t="shared" si="669"/>
        <v>730</v>
      </c>
      <c r="X427" s="132">
        <f t="shared" si="670"/>
        <v>500</v>
      </c>
      <c r="Y427" s="132">
        <f t="shared" si="671"/>
        <v>400</v>
      </c>
      <c r="Z427" s="132">
        <f t="shared" si="672"/>
        <v>290</v>
      </c>
      <c r="AA427" s="133">
        <f>'ĐẤT PNN'!U427</f>
        <v>3</v>
      </c>
      <c r="AB427" s="137">
        <f t="shared" ref="AB427:AB432" si="733">AB426</f>
        <v>195</v>
      </c>
      <c r="AC427" s="137">
        <f t="shared" ref="AC427:AC432" si="734">AC426</f>
        <v>180</v>
      </c>
      <c r="AD427" s="137">
        <f t="shared" ref="AD427:AD432" si="735">AD426</f>
        <v>160</v>
      </c>
      <c r="AE427" s="137">
        <f t="shared" ref="AE427:AE432" si="736">AE426</f>
        <v>145</v>
      </c>
      <c r="AF427" s="132">
        <f t="shared" si="677"/>
        <v>650</v>
      </c>
      <c r="AG427" s="132">
        <f t="shared" si="678"/>
        <v>450</v>
      </c>
      <c r="AH427" s="132">
        <f t="shared" si="679"/>
        <v>350</v>
      </c>
      <c r="AI427" s="132">
        <f t="shared" si="680"/>
        <v>260</v>
      </c>
      <c r="AJ427" s="135">
        <f>'ĐẤT PNN'!I427-'ĐẤT NN'!P427</f>
        <v>600</v>
      </c>
    </row>
    <row r="428" spans="1:36" ht="96" customHeight="1" x14ac:dyDescent="0.25">
      <c r="A428" s="128">
        <f>'ĐẤT PNN'!A428</f>
        <v>423</v>
      </c>
      <c r="B428" s="128" t="str">
        <f>'ĐẤT PNN'!B428</f>
        <v>VT3</v>
      </c>
      <c r="C428" s="32" t="str">
        <f t="shared" si="726"/>
        <v>TB25NT1_D2</v>
      </c>
      <c r="D428" s="51" t="s">
        <v>356</v>
      </c>
      <c r="E428" s="51" t="s">
        <v>265</v>
      </c>
      <c r="F428" s="51" t="s">
        <v>367</v>
      </c>
      <c r="G428" s="51" t="s">
        <v>365</v>
      </c>
      <c r="H428" s="128" t="str">
        <f t="shared" si="715"/>
        <v>Xã Trảng BomCác đường nhóm IVị trí 1220</v>
      </c>
      <c r="I428" s="128"/>
      <c r="J428" s="128"/>
      <c r="K428" s="187" t="str">
        <f>'ĐẤT PNN'!D428</f>
        <v>Các tuyến đường giao thông đấu nối trực tiếp ra Đường Trảng Bom - Thanh Bình đoạn từ Đầu cầu số 6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428" s="187"/>
      <c r="M428" s="187"/>
      <c r="N428" s="130">
        <f t="shared" si="727"/>
        <v>180</v>
      </c>
      <c r="O428" s="130">
        <f t="shared" si="728"/>
        <v>160</v>
      </c>
      <c r="P428" s="130">
        <v>400</v>
      </c>
      <c r="Q428" s="130">
        <v>350</v>
      </c>
      <c r="R428" s="119">
        <v>1.1100000000000001</v>
      </c>
      <c r="S428" s="136">
        <f t="shared" si="729"/>
        <v>220</v>
      </c>
      <c r="T428" s="136">
        <f t="shared" si="730"/>
        <v>200</v>
      </c>
      <c r="U428" s="136">
        <f t="shared" si="731"/>
        <v>180</v>
      </c>
      <c r="V428" s="136">
        <f t="shared" si="732"/>
        <v>160</v>
      </c>
      <c r="W428" s="132">
        <f t="shared" si="669"/>
        <v>730</v>
      </c>
      <c r="X428" s="132">
        <f t="shared" si="670"/>
        <v>500</v>
      </c>
      <c r="Y428" s="132">
        <f t="shared" si="671"/>
        <v>400</v>
      </c>
      <c r="Z428" s="132">
        <f t="shared" si="672"/>
        <v>290</v>
      </c>
      <c r="AA428" s="133">
        <f>'ĐẤT PNN'!U428</f>
        <v>3</v>
      </c>
      <c r="AB428" s="137">
        <f t="shared" si="733"/>
        <v>195</v>
      </c>
      <c r="AC428" s="137">
        <f t="shared" si="734"/>
        <v>180</v>
      </c>
      <c r="AD428" s="137">
        <f t="shared" si="735"/>
        <v>160</v>
      </c>
      <c r="AE428" s="137">
        <f t="shared" si="736"/>
        <v>145</v>
      </c>
      <c r="AF428" s="132">
        <f t="shared" si="677"/>
        <v>650</v>
      </c>
      <c r="AG428" s="132">
        <f t="shared" si="678"/>
        <v>450</v>
      </c>
      <c r="AH428" s="132">
        <f t="shared" si="679"/>
        <v>350</v>
      </c>
      <c r="AI428" s="132">
        <f t="shared" si="680"/>
        <v>260</v>
      </c>
      <c r="AJ428" s="135">
        <f>'ĐẤT PNN'!I428-'ĐẤT NN'!P428</f>
        <v>380</v>
      </c>
    </row>
    <row r="429" spans="1:36" ht="96" customHeight="1" x14ac:dyDescent="0.25">
      <c r="A429" s="128">
        <f>'ĐẤT PNN'!A429</f>
        <v>424</v>
      </c>
      <c r="B429" s="128" t="str">
        <f>'ĐẤT PNN'!B429</f>
        <v>VT4</v>
      </c>
      <c r="C429" s="32" t="str">
        <f t="shared" si="726"/>
        <v>TB25NT1_D2</v>
      </c>
      <c r="D429" s="51" t="s">
        <v>358</v>
      </c>
      <c r="E429" s="51" t="s">
        <v>265</v>
      </c>
      <c r="F429" s="51" t="s">
        <v>368</v>
      </c>
      <c r="G429" s="51" t="s">
        <v>365</v>
      </c>
      <c r="H429" s="128" t="str">
        <f t="shared" si="715"/>
        <v>Xã Trảng BomCác đường nhóm IVị trí 1220</v>
      </c>
      <c r="I429" s="128"/>
      <c r="J429" s="128"/>
      <c r="K429" s="187" t="str">
        <f>'ĐẤT PNN'!D429</f>
        <v>Các tuyến đường giao thông đấu nối trực tiếp ra Đường Trảng Bom - Thanh Bình đoạn từ Đầu cầu số 6 đến Giáp ranh xã Bàu Hàm có hiện trạng là đường nhựa, bê tông xi măng:
- Có bề rộng từ ≥3m đến &lt;5m, cách đường giao thông &gt;1.000m.
- Có bề rộng &lt;3m, cách đường giao thông &gt;200m.</v>
      </c>
      <c r="L429" s="187"/>
      <c r="M429" s="187"/>
      <c r="N429" s="130">
        <f t="shared" si="727"/>
        <v>160</v>
      </c>
      <c r="O429" s="130">
        <f t="shared" si="728"/>
        <v>145</v>
      </c>
      <c r="P429" s="130">
        <v>290</v>
      </c>
      <c r="Q429" s="130">
        <v>260</v>
      </c>
      <c r="R429" s="119">
        <v>1.1100000000000001</v>
      </c>
      <c r="S429" s="136">
        <f t="shared" si="729"/>
        <v>220</v>
      </c>
      <c r="T429" s="136">
        <f t="shared" si="730"/>
        <v>200</v>
      </c>
      <c r="U429" s="136">
        <f t="shared" si="731"/>
        <v>180</v>
      </c>
      <c r="V429" s="136">
        <f t="shared" si="732"/>
        <v>160</v>
      </c>
      <c r="W429" s="132">
        <f t="shared" si="669"/>
        <v>730</v>
      </c>
      <c r="X429" s="132">
        <f t="shared" si="670"/>
        <v>500</v>
      </c>
      <c r="Y429" s="132">
        <f t="shared" si="671"/>
        <v>400</v>
      </c>
      <c r="Z429" s="132">
        <f t="shared" si="672"/>
        <v>290</v>
      </c>
      <c r="AA429" s="133">
        <f>'ĐẤT PNN'!U429</f>
        <v>3</v>
      </c>
      <c r="AB429" s="137">
        <f t="shared" si="733"/>
        <v>195</v>
      </c>
      <c r="AC429" s="137">
        <f t="shared" si="734"/>
        <v>180</v>
      </c>
      <c r="AD429" s="137">
        <f t="shared" si="735"/>
        <v>160</v>
      </c>
      <c r="AE429" s="137">
        <f t="shared" si="736"/>
        <v>145</v>
      </c>
      <c r="AF429" s="132">
        <f t="shared" si="677"/>
        <v>650</v>
      </c>
      <c r="AG429" s="132">
        <f t="shared" si="678"/>
        <v>450</v>
      </c>
      <c r="AH429" s="132">
        <f t="shared" si="679"/>
        <v>350</v>
      </c>
      <c r="AI429" s="132">
        <f t="shared" si="680"/>
        <v>260</v>
      </c>
      <c r="AJ429" s="135">
        <f>'ĐẤT PNN'!I429-'ĐẤT NN'!P429</f>
        <v>300</v>
      </c>
    </row>
    <row r="430" spans="1:36" ht="96" customHeight="1" x14ac:dyDescent="0.25">
      <c r="A430" s="128">
        <f>'ĐẤT PNN'!A430</f>
        <v>425</v>
      </c>
      <c r="B430" s="128" t="str">
        <f>'ĐẤT PNN'!B430</f>
        <v>VT2*0,8</v>
      </c>
      <c r="C430" s="32" t="str">
        <f t="shared" si="726"/>
        <v>TB25NT1_D2</v>
      </c>
      <c r="D430" s="51" t="s">
        <v>354</v>
      </c>
      <c r="E430" s="51" t="s">
        <v>265</v>
      </c>
      <c r="F430" s="51" t="s">
        <v>366</v>
      </c>
      <c r="G430" s="51" t="s">
        <v>365</v>
      </c>
      <c r="H430" s="128" t="str">
        <f t="shared" si="715"/>
        <v>Xã Trảng BomCác đường nhóm IVị trí 1220</v>
      </c>
      <c r="I430" s="128"/>
      <c r="J430" s="128"/>
      <c r="K430" s="187" t="str">
        <f>'ĐẤT PNN'!D430</f>
        <v>Các tuyến đường giao thông không đấu nối trực tiếp và thông ra Đường Trảng Bom - Thanh Bình đoạn từ Đầu cầu số 6 đến Giáp ranh xã Bàu Hàm có hiện trạng là đường nhựa, bê tông xi măng:
- Có bề rộng ≥5m, cách đường giao thông ≤1.000m.
- Có bề rộng từ ≥3m đến &lt;5m, cách đường giao thông ≤500m.</v>
      </c>
      <c r="L430" s="187"/>
      <c r="M430" s="187"/>
      <c r="N430" s="130">
        <f t="shared" si="727"/>
        <v>200</v>
      </c>
      <c r="O430" s="130">
        <f t="shared" si="728"/>
        <v>180</v>
      </c>
      <c r="P430" s="130">
        <v>500</v>
      </c>
      <c r="Q430" s="130">
        <v>450</v>
      </c>
      <c r="R430" s="119">
        <v>1.1100000000000001</v>
      </c>
      <c r="S430" s="136">
        <f t="shared" si="729"/>
        <v>220</v>
      </c>
      <c r="T430" s="136">
        <f t="shared" si="730"/>
        <v>200</v>
      </c>
      <c r="U430" s="136">
        <f t="shared" si="731"/>
        <v>180</v>
      </c>
      <c r="V430" s="136">
        <f t="shared" si="732"/>
        <v>160</v>
      </c>
      <c r="W430" s="132">
        <f t="shared" si="669"/>
        <v>730</v>
      </c>
      <c r="X430" s="132">
        <f t="shared" si="670"/>
        <v>500</v>
      </c>
      <c r="Y430" s="132">
        <f t="shared" si="671"/>
        <v>400</v>
      </c>
      <c r="Z430" s="132">
        <f t="shared" si="672"/>
        <v>290</v>
      </c>
      <c r="AA430" s="133">
        <f>'ĐẤT PNN'!U430</f>
        <v>3</v>
      </c>
      <c r="AB430" s="137">
        <f t="shared" si="733"/>
        <v>195</v>
      </c>
      <c r="AC430" s="137">
        <f t="shared" si="734"/>
        <v>180</v>
      </c>
      <c r="AD430" s="137">
        <f t="shared" si="735"/>
        <v>160</v>
      </c>
      <c r="AE430" s="137">
        <f t="shared" si="736"/>
        <v>145</v>
      </c>
      <c r="AF430" s="132">
        <f t="shared" si="677"/>
        <v>650</v>
      </c>
      <c r="AG430" s="132">
        <f t="shared" si="678"/>
        <v>450</v>
      </c>
      <c r="AH430" s="132">
        <f t="shared" si="679"/>
        <v>350</v>
      </c>
      <c r="AI430" s="132">
        <f t="shared" si="680"/>
        <v>260</v>
      </c>
      <c r="AJ430" s="135">
        <f>'ĐẤT PNN'!I430-'ĐẤT NN'!P430</f>
        <v>460</v>
      </c>
    </row>
    <row r="431" spans="1:36" ht="96" customHeight="1" x14ac:dyDescent="0.25">
      <c r="A431" s="128">
        <f>'ĐẤT PNN'!A431</f>
        <v>426</v>
      </c>
      <c r="B431" s="128" t="str">
        <f>'ĐẤT PNN'!B431</f>
        <v>VT3*0,8</v>
      </c>
      <c r="C431" s="32" t="str">
        <f t="shared" si="726"/>
        <v>TB25NT1_D2</v>
      </c>
      <c r="D431" s="51" t="s">
        <v>356</v>
      </c>
      <c r="E431" s="51" t="s">
        <v>265</v>
      </c>
      <c r="F431" s="51" t="s">
        <v>367</v>
      </c>
      <c r="G431" s="51" t="s">
        <v>365</v>
      </c>
      <c r="H431" s="128" t="str">
        <f t="shared" si="715"/>
        <v>Xã Trảng BomCác đường nhóm IVị trí 1220</v>
      </c>
      <c r="I431" s="128"/>
      <c r="J431" s="128"/>
      <c r="K431" s="187" t="str">
        <f>'ĐẤT PNN'!D431</f>
        <v>Các tuyến đường giao thông không đấu nối trực tiếp và thông ra Đường Trảng Bom - Thanh Bình đoạn từ Đầu cầu số 6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431" s="187"/>
      <c r="M431" s="187"/>
      <c r="N431" s="130">
        <f t="shared" si="727"/>
        <v>180</v>
      </c>
      <c r="O431" s="130">
        <f t="shared" si="728"/>
        <v>160</v>
      </c>
      <c r="P431" s="130">
        <v>400</v>
      </c>
      <c r="Q431" s="130">
        <v>350</v>
      </c>
      <c r="R431" s="119">
        <v>1.1100000000000001</v>
      </c>
      <c r="S431" s="136">
        <f t="shared" si="729"/>
        <v>220</v>
      </c>
      <c r="T431" s="136">
        <f t="shared" si="730"/>
        <v>200</v>
      </c>
      <c r="U431" s="136">
        <f t="shared" si="731"/>
        <v>180</v>
      </c>
      <c r="V431" s="136">
        <f t="shared" si="732"/>
        <v>160</v>
      </c>
      <c r="W431" s="132">
        <f t="shared" si="669"/>
        <v>730</v>
      </c>
      <c r="X431" s="132">
        <f t="shared" si="670"/>
        <v>500</v>
      </c>
      <c r="Y431" s="132">
        <f t="shared" si="671"/>
        <v>400</v>
      </c>
      <c r="Z431" s="132">
        <f t="shared" si="672"/>
        <v>290</v>
      </c>
      <c r="AA431" s="133">
        <f>'ĐẤT PNN'!U431</f>
        <v>3</v>
      </c>
      <c r="AB431" s="137">
        <f t="shared" si="733"/>
        <v>195</v>
      </c>
      <c r="AC431" s="137">
        <f t="shared" si="734"/>
        <v>180</v>
      </c>
      <c r="AD431" s="137">
        <f t="shared" si="735"/>
        <v>160</v>
      </c>
      <c r="AE431" s="137">
        <f t="shared" si="736"/>
        <v>145</v>
      </c>
      <c r="AF431" s="132">
        <f t="shared" si="677"/>
        <v>650</v>
      </c>
      <c r="AG431" s="132">
        <f t="shared" si="678"/>
        <v>450</v>
      </c>
      <c r="AH431" s="132">
        <f t="shared" si="679"/>
        <v>350</v>
      </c>
      <c r="AI431" s="132">
        <f t="shared" si="680"/>
        <v>260</v>
      </c>
      <c r="AJ431" s="135">
        <f>'ĐẤT PNN'!I431-'ĐẤT NN'!P431</f>
        <v>320</v>
      </c>
    </row>
    <row r="432" spans="1:36" ht="96" customHeight="1" x14ac:dyDescent="0.25">
      <c r="A432" s="128">
        <f>'ĐẤT PNN'!A432</f>
        <v>427</v>
      </c>
      <c r="B432" s="128" t="str">
        <f>'ĐẤT PNN'!B432</f>
        <v>VT4*0,8</v>
      </c>
      <c r="C432" s="32" t="str">
        <f t="shared" si="726"/>
        <v>TB25NT1_D2</v>
      </c>
      <c r="D432" s="51" t="s">
        <v>358</v>
      </c>
      <c r="E432" s="51" t="s">
        <v>265</v>
      </c>
      <c r="F432" s="51" t="s">
        <v>368</v>
      </c>
      <c r="G432" s="51" t="s">
        <v>365</v>
      </c>
      <c r="H432" s="128" t="str">
        <f t="shared" si="715"/>
        <v>Xã Trảng BomCác đường nhóm IVị trí 1220</v>
      </c>
      <c r="I432" s="128"/>
      <c r="J432" s="128"/>
      <c r="K432" s="187" t="str">
        <f>'ĐẤT PNN'!D432</f>
        <v>Các tuyến đường giao thông không đấu nối trực tiếp và thông ra Đường Trảng Bom - Thanh Bình đoạn từ Đầu cầu số 6 đến Giáp ranh xã Bàu Hàm có hiện trạng là đường nhựa, bê tông xi măng:
- Có bề rộng từ ≥3m đến &lt;5m, cách đường giao thông &gt;1.000m.
- Có bề rộng &lt;3m, cách đường giao thông &gt;200m.</v>
      </c>
      <c r="L432" s="187"/>
      <c r="M432" s="187"/>
      <c r="N432" s="130">
        <f t="shared" si="727"/>
        <v>160</v>
      </c>
      <c r="O432" s="130">
        <f t="shared" si="728"/>
        <v>145</v>
      </c>
      <c r="P432" s="130">
        <v>290</v>
      </c>
      <c r="Q432" s="130">
        <v>260</v>
      </c>
      <c r="R432" s="119">
        <v>1.1100000000000001</v>
      </c>
      <c r="S432" s="136">
        <f t="shared" si="729"/>
        <v>220</v>
      </c>
      <c r="T432" s="136">
        <f t="shared" si="730"/>
        <v>200</v>
      </c>
      <c r="U432" s="136">
        <f t="shared" si="731"/>
        <v>180</v>
      </c>
      <c r="V432" s="136">
        <f t="shared" si="732"/>
        <v>160</v>
      </c>
      <c r="W432" s="132">
        <f t="shared" si="669"/>
        <v>730</v>
      </c>
      <c r="X432" s="132">
        <f t="shared" si="670"/>
        <v>500</v>
      </c>
      <c r="Y432" s="132">
        <f t="shared" si="671"/>
        <v>400</v>
      </c>
      <c r="Z432" s="132">
        <f t="shared" si="672"/>
        <v>290</v>
      </c>
      <c r="AA432" s="133">
        <f>'ĐẤT PNN'!U432</f>
        <v>3</v>
      </c>
      <c r="AB432" s="137">
        <f t="shared" si="733"/>
        <v>195</v>
      </c>
      <c r="AC432" s="137">
        <f t="shared" si="734"/>
        <v>180</v>
      </c>
      <c r="AD432" s="137">
        <f t="shared" si="735"/>
        <v>160</v>
      </c>
      <c r="AE432" s="137">
        <f t="shared" si="736"/>
        <v>145</v>
      </c>
      <c r="AF432" s="132">
        <f t="shared" si="677"/>
        <v>650</v>
      </c>
      <c r="AG432" s="132">
        <f t="shared" si="678"/>
        <v>450</v>
      </c>
      <c r="AH432" s="132">
        <f t="shared" si="679"/>
        <v>350</v>
      </c>
      <c r="AI432" s="132">
        <f t="shared" si="680"/>
        <v>260</v>
      </c>
      <c r="AJ432" s="135">
        <f>'ĐẤT PNN'!I432-'ĐẤT NN'!P432</f>
        <v>240</v>
      </c>
    </row>
    <row r="433" spans="1:36" ht="63" x14ac:dyDescent="0.25">
      <c r="A433" s="128">
        <f>'ĐẤT PNN'!A433</f>
        <v>428</v>
      </c>
      <c r="B433" s="128" t="str">
        <f>'ĐẤT PNN'!B433</f>
        <v>TB48NT</v>
      </c>
      <c r="C433" s="32" t="str">
        <f>$B$433</f>
        <v>TB48NT</v>
      </c>
      <c r="D433" s="51" t="s">
        <v>351</v>
      </c>
      <c r="E433" s="51" t="s">
        <v>265</v>
      </c>
      <c r="F433" s="51" t="s">
        <v>369</v>
      </c>
      <c r="G433" s="51" t="s">
        <v>32</v>
      </c>
      <c r="H433" s="128" t="str">
        <f>E433&amp;G433&amp;D$6&amp;$N$433</f>
        <v>Xã Trảng BomCác đường còn lạiVị trí 1200</v>
      </c>
      <c r="I433" s="118" t="s">
        <v>345</v>
      </c>
      <c r="J433" s="118" t="s">
        <v>346</v>
      </c>
      <c r="K433" s="129" t="str">
        <f>'ĐẤT PNN'!D433</f>
        <v>Đường chợ cây số 9 đi xã Tây Hòa (cũ)</v>
      </c>
      <c r="L433" s="129" t="str">
        <f>'ĐẤT PNN'!E433</f>
        <v>Đường Trảng Bom Thanh Bình</v>
      </c>
      <c r="M433" s="129" t="str">
        <f>'ĐẤT PNN'!F433</f>
        <v>Suối Pét</v>
      </c>
      <c r="N433" s="130">
        <f>S433</f>
        <v>200</v>
      </c>
      <c r="O433" s="130">
        <f>AB433</f>
        <v>180</v>
      </c>
      <c r="P433" s="130">
        <v>670</v>
      </c>
      <c r="Q433" s="130">
        <v>600</v>
      </c>
      <c r="R433" s="119">
        <v>1.1299999999999999</v>
      </c>
      <c r="S433" s="131">
        <v>200</v>
      </c>
      <c r="T433" s="131">
        <v>180</v>
      </c>
      <c r="U433" s="131">
        <v>160</v>
      </c>
      <c r="V433" s="131">
        <v>130</v>
      </c>
      <c r="W433" s="132">
        <f t="shared" si="669"/>
        <v>670</v>
      </c>
      <c r="X433" s="132">
        <f t="shared" si="670"/>
        <v>450</v>
      </c>
      <c r="Y433" s="132">
        <f t="shared" si="671"/>
        <v>350</v>
      </c>
      <c r="Z433" s="132">
        <f t="shared" si="672"/>
        <v>230</v>
      </c>
      <c r="AA433" s="133">
        <v>3</v>
      </c>
      <c r="AB433" s="134">
        <v>180</v>
      </c>
      <c r="AC433" s="134">
        <v>160</v>
      </c>
      <c r="AD433" s="134">
        <v>145</v>
      </c>
      <c r="AE433" s="134">
        <v>115</v>
      </c>
      <c r="AF433" s="132">
        <f t="shared" si="677"/>
        <v>600</v>
      </c>
      <c r="AG433" s="132">
        <f t="shared" si="678"/>
        <v>400</v>
      </c>
      <c r="AH433" s="132">
        <f t="shared" si="679"/>
        <v>320</v>
      </c>
      <c r="AI433" s="132">
        <f t="shared" si="680"/>
        <v>210</v>
      </c>
      <c r="AJ433" s="135">
        <f>'ĐẤT PNN'!I433-'ĐẤT NN'!P433</f>
        <v>630</v>
      </c>
    </row>
    <row r="434" spans="1:36" ht="96" customHeight="1" x14ac:dyDescent="0.25">
      <c r="A434" s="128">
        <f>'ĐẤT PNN'!A434</f>
        <v>429</v>
      </c>
      <c r="B434" s="128" t="str">
        <f>'ĐẤT PNN'!B434</f>
        <v>VT2</v>
      </c>
      <c r="C434" s="32" t="str">
        <f t="shared" ref="C434:C439" si="737">$B$433</f>
        <v>TB48NT</v>
      </c>
      <c r="D434" s="51" t="s">
        <v>354</v>
      </c>
      <c r="E434" s="51" t="s">
        <v>265</v>
      </c>
      <c r="F434" s="51" t="s">
        <v>370</v>
      </c>
      <c r="G434" s="51" t="s">
        <v>32</v>
      </c>
      <c r="H434" s="128" t="str">
        <f t="shared" ref="H434:H497" si="738">E434&amp;G434&amp;D$6&amp;$N$433</f>
        <v>Xã Trảng BomCác đường còn lạiVị trí 1200</v>
      </c>
      <c r="I434" s="128"/>
      <c r="J434" s="128"/>
      <c r="K434" s="187" t="str">
        <f>'ĐẤT PNN'!D434</f>
        <v>Các tuyến đường giao thông đấu nối trực tiếp ra Đường chợ cây số 9 đi xã Tây Hòa (cũ) đoạn từ Đường Trảng Bom Thanh Bình đến Suối Pét có hiện trạng là đường nhựa, bê tông xi măng:
- Có bề rộng ≥5m, cách đường giao thông ≤1.000m.
- Có bề rộng từ ≥3m đến &lt;5m, cách đường giao thông ≤500m.</v>
      </c>
      <c r="L434" s="187"/>
      <c r="M434" s="187"/>
      <c r="N434" s="130">
        <f t="shared" ref="N434:N439" si="739">IF(B434="VT2",T434,IF(B434="VT3",U434,IF(B434="VT2*0,8",T434,IF(B434="VT3*0,8",U434,V434))))</f>
        <v>180</v>
      </c>
      <c r="O434" s="130">
        <f t="shared" ref="O434:O439" si="740">IF(B434="VT2",AC434,IF(B434="VT3",AD434,IF(B434="VT2*0,8",AC434,IF(B434="VT3*0,8",AD434,AE434))))</f>
        <v>160</v>
      </c>
      <c r="P434" s="130">
        <v>450</v>
      </c>
      <c r="Q434" s="130">
        <v>400</v>
      </c>
      <c r="R434" s="119">
        <v>1.1299999999999999</v>
      </c>
      <c r="S434" s="136">
        <f t="shared" ref="S434:S439" si="741">S433</f>
        <v>200</v>
      </c>
      <c r="T434" s="136">
        <f t="shared" ref="T434:T439" si="742">T433</f>
        <v>180</v>
      </c>
      <c r="U434" s="136">
        <f t="shared" ref="U434:U439" si="743">U433</f>
        <v>160</v>
      </c>
      <c r="V434" s="136">
        <f t="shared" ref="V434:V439" si="744">V433</f>
        <v>130</v>
      </c>
      <c r="W434" s="132">
        <f t="shared" si="669"/>
        <v>670</v>
      </c>
      <c r="X434" s="132">
        <f t="shared" si="670"/>
        <v>450</v>
      </c>
      <c r="Y434" s="132">
        <f t="shared" si="671"/>
        <v>350</v>
      </c>
      <c r="Z434" s="132">
        <f t="shared" si="672"/>
        <v>230</v>
      </c>
      <c r="AA434" s="133">
        <f>'ĐẤT PNN'!U434</f>
        <v>4</v>
      </c>
      <c r="AB434" s="137">
        <f t="shared" ref="AB434:AB439" si="745">AB433</f>
        <v>180</v>
      </c>
      <c r="AC434" s="137">
        <f t="shared" ref="AC434:AC439" si="746">AC433</f>
        <v>160</v>
      </c>
      <c r="AD434" s="137">
        <f t="shared" ref="AD434:AD439" si="747">AD433</f>
        <v>145</v>
      </c>
      <c r="AE434" s="137">
        <f t="shared" ref="AE434:AE439" si="748">AE433</f>
        <v>115</v>
      </c>
      <c r="AF434" s="132">
        <f t="shared" si="677"/>
        <v>600</v>
      </c>
      <c r="AG434" s="132">
        <f t="shared" si="678"/>
        <v>400</v>
      </c>
      <c r="AH434" s="132">
        <f t="shared" si="679"/>
        <v>320</v>
      </c>
      <c r="AI434" s="132">
        <f t="shared" si="680"/>
        <v>210</v>
      </c>
      <c r="AJ434" s="135">
        <f>'ĐẤT PNN'!I434-'ĐẤT NN'!P434</f>
        <v>140</v>
      </c>
    </row>
    <row r="435" spans="1:36" ht="96" customHeight="1" x14ac:dyDescent="0.25">
      <c r="A435" s="128">
        <f>'ĐẤT PNN'!A435</f>
        <v>430</v>
      </c>
      <c r="B435" s="128" t="str">
        <f>'ĐẤT PNN'!B435</f>
        <v>VT3</v>
      </c>
      <c r="C435" s="32" t="str">
        <f t="shared" si="737"/>
        <v>TB48NT</v>
      </c>
      <c r="D435" s="51" t="s">
        <v>356</v>
      </c>
      <c r="E435" s="51" t="s">
        <v>265</v>
      </c>
      <c r="F435" s="51" t="s">
        <v>371</v>
      </c>
      <c r="G435" s="51" t="s">
        <v>32</v>
      </c>
      <c r="H435" s="128" t="str">
        <f t="shared" si="738"/>
        <v>Xã Trảng BomCác đường còn lạiVị trí 1200</v>
      </c>
      <c r="I435" s="128"/>
      <c r="J435" s="128"/>
      <c r="K435" s="187" t="str">
        <f>'ĐẤT PNN'!D435</f>
        <v>Các tuyến đường giao thông đấu nối trực tiếp ra Đường chợ cây số 9 đi xã Tây Hòa (cũ) đoạn từ Đường Trảng Bom Thanh Bình đến Suối Pét có hiện trạng là đường nhựa, bê tông xi măng:
- Có bề rộng ≥5m, cách đường giao thông &gt;1.000m.
- Có bề rộng từ ≥3m đến &lt;5m, cách đường giao thông từ &gt;500m đến ≤1.000m.
- Có bề rộng &lt;3m, cách đường giao thông ≤200m.</v>
      </c>
      <c r="L435" s="187"/>
      <c r="M435" s="187"/>
      <c r="N435" s="130">
        <f t="shared" si="739"/>
        <v>160</v>
      </c>
      <c r="O435" s="130">
        <f t="shared" si="740"/>
        <v>145</v>
      </c>
      <c r="P435" s="130">
        <v>350</v>
      </c>
      <c r="Q435" s="130">
        <v>320</v>
      </c>
      <c r="R435" s="119">
        <v>1.1299999999999999</v>
      </c>
      <c r="S435" s="136">
        <f t="shared" si="741"/>
        <v>200</v>
      </c>
      <c r="T435" s="136">
        <f t="shared" si="742"/>
        <v>180</v>
      </c>
      <c r="U435" s="136">
        <f t="shared" si="743"/>
        <v>160</v>
      </c>
      <c r="V435" s="136">
        <f t="shared" si="744"/>
        <v>130</v>
      </c>
      <c r="W435" s="132">
        <f t="shared" si="669"/>
        <v>670</v>
      </c>
      <c r="X435" s="132">
        <f t="shared" si="670"/>
        <v>450</v>
      </c>
      <c r="Y435" s="132">
        <f t="shared" si="671"/>
        <v>350</v>
      </c>
      <c r="Z435" s="132">
        <f t="shared" si="672"/>
        <v>230</v>
      </c>
      <c r="AA435" s="133">
        <f>'ĐẤT PNN'!U435</f>
        <v>4</v>
      </c>
      <c r="AB435" s="137">
        <f t="shared" si="745"/>
        <v>180</v>
      </c>
      <c r="AC435" s="137">
        <f t="shared" si="746"/>
        <v>160</v>
      </c>
      <c r="AD435" s="137">
        <f t="shared" si="747"/>
        <v>145</v>
      </c>
      <c r="AE435" s="137">
        <f t="shared" si="748"/>
        <v>115</v>
      </c>
      <c r="AF435" s="132">
        <f t="shared" si="677"/>
        <v>600</v>
      </c>
      <c r="AG435" s="132">
        <f t="shared" si="678"/>
        <v>400</v>
      </c>
      <c r="AH435" s="132">
        <f t="shared" si="679"/>
        <v>320</v>
      </c>
      <c r="AI435" s="132">
        <f t="shared" si="680"/>
        <v>210</v>
      </c>
      <c r="AJ435" s="135">
        <f>'ĐẤT PNN'!I435-'ĐẤT NN'!P435</f>
        <v>170</v>
      </c>
    </row>
    <row r="436" spans="1:36" ht="96" customHeight="1" x14ac:dyDescent="0.25">
      <c r="A436" s="128">
        <f>'ĐẤT PNN'!A436</f>
        <v>431</v>
      </c>
      <c r="B436" s="128" t="str">
        <f>'ĐẤT PNN'!B436</f>
        <v>VT4</v>
      </c>
      <c r="C436" s="32" t="str">
        <f t="shared" si="737"/>
        <v>TB48NT</v>
      </c>
      <c r="D436" s="51" t="s">
        <v>358</v>
      </c>
      <c r="E436" s="51" t="s">
        <v>265</v>
      </c>
      <c r="F436" s="51" t="s">
        <v>372</v>
      </c>
      <c r="G436" s="51" t="s">
        <v>32</v>
      </c>
      <c r="H436" s="128" t="str">
        <f t="shared" si="738"/>
        <v>Xã Trảng BomCác đường còn lạiVị trí 1200</v>
      </c>
      <c r="I436" s="128"/>
      <c r="J436" s="128"/>
      <c r="K436" s="187" t="str">
        <f>'ĐẤT PNN'!D436</f>
        <v>Các tuyến đường giao thông đấu nối trực tiếp ra Đường chợ cây số 9 đi xã Tây Hòa (cũ) đoạn từ Đường Trảng Bom Thanh Bình đến Suối Pét có hiện trạng là đường nhựa, bê tông xi măng:
- Có bề rộng từ ≥3m đến &lt;5m, cách đường giao thông &gt;1.000m.
- Có bề rộng &lt;3m, cách đường giao thông &gt;200m.</v>
      </c>
      <c r="L436" s="187"/>
      <c r="M436" s="187"/>
      <c r="N436" s="130">
        <f t="shared" si="739"/>
        <v>130</v>
      </c>
      <c r="O436" s="130">
        <f t="shared" si="740"/>
        <v>115</v>
      </c>
      <c r="P436" s="130">
        <v>230</v>
      </c>
      <c r="Q436" s="130">
        <v>210</v>
      </c>
      <c r="R436" s="119">
        <v>1.1299999999999999</v>
      </c>
      <c r="S436" s="136">
        <f t="shared" si="741"/>
        <v>200</v>
      </c>
      <c r="T436" s="136">
        <f t="shared" si="742"/>
        <v>180</v>
      </c>
      <c r="U436" s="136">
        <f t="shared" si="743"/>
        <v>160</v>
      </c>
      <c r="V436" s="136">
        <f t="shared" si="744"/>
        <v>130</v>
      </c>
      <c r="W436" s="132">
        <f t="shared" si="669"/>
        <v>670</v>
      </c>
      <c r="X436" s="132">
        <f t="shared" si="670"/>
        <v>450</v>
      </c>
      <c r="Y436" s="132">
        <f t="shared" si="671"/>
        <v>350</v>
      </c>
      <c r="Z436" s="132">
        <f t="shared" si="672"/>
        <v>230</v>
      </c>
      <c r="AA436" s="133">
        <f>'ĐẤT PNN'!U436</f>
        <v>4</v>
      </c>
      <c r="AB436" s="137">
        <f t="shared" si="745"/>
        <v>180</v>
      </c>
      <c r="AC436" s="137">
        <f t="shared" si="746"/>
        <v>160</v>
      </c>
      <c r="AD436" s="137">
        <f t="shared" si="747"/>
        <v>145</v>
      </c>
      <c r="AE436" s="137">
        <f t="shared" si="748"/>
        <v>115</v>
      </c>
      <c r="AF436" s="132">
        <f t="shared" si="677"/>
        <v>600</v>
      </c>
      <c r="AG436" s="132">
        <f t="shared" si="678"/>
        <v>400</v>
      </c>
      <c r="AH436" s="132">
        <f t="shared" si="679"/>
        <v>320</v>
      </c>
      <c r="AI436" s="132">
        <f t="shared" si="680"/>
        <v>210</v>
      </c>
      <c r="AJ436" s="135">
        <f>'ĐẤT PNN'!I436-'ĐẤT NN'!P436</f>
        <v>210</v>
      </c>
    </row>
    <row r="437" spans="1:36" ht="96" customHeight="1" x14ac:dyDescent="0.25">
      <c r="A437" s="128">
        <f>'ĐẤT PNN'!A437</f>
        <v>432</v>
      </c>
      <c r="B437" s="128" t="str">
        <f>'ĐẤT PNN'!B437</f>
        <v>VT2*0,8</v>
      </c>
      <c r="C437" s="32" t="str">
        <f t="shared" si="737"/>
        <v>TB48NT</v>
      </c>
      <c r="D437" s="51" t="s">
        <v>354</v>
      </c>
      <c r="E437" s="51" t="s">
        <v>265</v>
      </c>
      <c r="F437" s="51" t="s">
        <v>370</v>
      </c>
      <c r="G437" s="51" t="s">
        <v>32</v>
      </c>
      <c r="H437" s="128" t="str">
        <f t="shared" si="738"/>
        <v>Xã Trảng BomCác đường còn lạiVị trí 1200</v>
      </c>
      <c r="I437" s="128"/>
      <c r="J437" s="128"/>
      <c r="K437" s="187" t="str">
        <f>'ĐẤT PNN'!D437</f>
        <v>Các tuyến đường giao thông không đấu nối trực tiếp và thông ra Đường chợ cây số 9 đi xã Tây Hòa (cũ) đoạn từ Đường Trảng Bom Thanh Bình đến Suối Pét có hiện trạng là đường nhựa, bê tông xi măng:
- Có bề rộng ≥5m, cách đường giao thông ≤1.000m.
- Có bề rộng từ ≥3m đến &lt;5m, cách đường giao thông ≤500m.</v>
      </c>
      <c r="L437" s="187"/>
      <c r="M437" s="187"/>
      <c r="N437" s="130">
        <f t="shared" si="739"/>
        <v>180</v>
      </c>
      <c r="O437" s="130">
        <f t="shared" si="740"/>
        <v>160</v>
      </c>
      <c r="P437" s="130">
        <v>450</v>
      </c>
      <c r="Q437" s="130">
        <v>400</v>
      </c>
      <c r="R437" s="119">
        <v>1.1299999999999999</v>
      </c>
      <c r="S437" s="136">
        <f t="shared" si="741"/>
        <v>200</v>
      </c>
      <c r="T437" s="136">
        <f t="shared" si="742"/>
        <v>180</v>
      </c>
      <c r="U437" s="136">
        <f t="shared" si="743"/>
        <v>160</v>
      </c>
      <c r="V437" s="136">
        <f t="shared" si="744"/>
        <v>130</v>
      </c>
      <c r="W437" s="132">
        <f t="shared" si="669"/>
        <v>670</v>
      </c>
      <c r="X437" s="132">
        <f t="shared" si="670"/>
        <v>450</v>
      </c>
      <c r="Y437" s="132">
        <f t="shared" si="671"/>
        <v>350</v>
      </c>
      <c r="Z437" s="132">
        <f t="shared" si="672"/>
        <v>230</v>
      </c>
      <c r="AA437" s="133">
        <f>'ĐẤT PNN'!U437</f>
        <v>4</v>
      </c>
      <c r="AB437" s="137">
        <f t="shared" si="745"/>
        <v>180</v>
      </c>
      <c r="AC437" s="137">
        <f t="shared" si="746"/>
        <v>160</v>
      </c>
      <c r="AD437" s="137">
        <f t="shared" si="747"/>
        <v>145</v>
      </c>
      <c r="AE437" s="137">
        <f t="shared" si="748"/>
        <v>115</v>
      </c>
      <c r="AF437" s="132">
        <f t="shared" si="677"/>
        <v>600</v>
      </c>
      <c r="AG437" s="132">
        <f t="shared" si="678"/>
        <v>400</v>
      </c>
      <c r="AH437" s="132">
        <f t="shared" si="679"/>
        <v>320</v>
      </c>
      <c r="AI437" s="132">
        <f t="shared" si="680"/>
        <v>210</v>
      </c>
      <c r="AJ437" s="135">
        <f>'ĐẤT PNN'!I437-'ĐẤT NN'!P437</f>
        <v>80</v>
      </c>
    </row>
    <row r="438" spans="1:36" ht="96" customHeight="1" x14ac:dyDescent="0.25">
      <c r="A438" s="128">
        <f>'ĐẤT PNN'!A438</f>
        <v>433</v>
      </c>
      <c r="B438" s="128" t="str">
        <f>'ĐẤT PNN'!B438</f>
        <v>VT3*0,8</v>
      </c>
      <c r="C438" s="32" t="str">
        <f t="shared" si="737"/>
        <v>TB48NT</v>
      </c>
      <c r="D438" s="51" t="s">
        <v>356</v>
      </c>
      <c r="E438" s="51" t="s">
        <v>265</v>
      </c>
      <c r="F438" s="51" t="s">
        <v>371</v>
      </c>
      <c r="G438" s="51" t="s">
        <v>32</v>
      </c>
      <c r="H438" s="128" t="str">
        <f t="shared" si="738"/>
        <v>Xã Trảng BomCác đường còn lạiVị trí 1200</v>
      </c>
      <c r="I438" s="128"/>
      <c r="J438" s="128"/>
      <c r="K438" s="187" t="str">
        <f>'ĐẤT PNN'!D438</f>
        <v>Các tuyến đường giao thông không đấu nối trực tiếp và thông ra Đường chợ cây số 9 đi xã Tây Hòa (cũ) đoạn từ Đường Trảng Bom Thanh Bình đến Suối Pét có hiện trạng là đường nhựa, bê tông xi măng:
- Có bề rộng ≥5m, cách đường giao thông &gt;1.000m.
- Có bề rộng từ ≥3m đến &lt;5m, cách đường giao thông từ &gt;500m đến ≤1.000m.
- Có bề rộng &lt;3m, cách đường giao thông ≤200m.</v>
      </c>
      <c r="L438" s="187"/>
      <c r="M438" s="187"/>
      <c r="N438" s="130">
        <f t="shared" si="739"/>
        <v>160</v>
      </c>
      <c r="O438" s="130">
        <f t="shared" si="740"/>
        <v>145</v>
      </c>
      <c r="P438" s="130">
        <v>350</v>
      </c>
      <c r="Q438" s="130">
        <v>320</v>
      </c>
      <c r="R438" s="119">
        <v>1.1299999999999999</v>
      </c>
      <c r="S438" s="136">
        <f t="shared" si="741"/>
        <v>200</v>
      </c>
      <c r="T438" s="136">
        <f t="shared" si="742"/>
        <v>180</v>
      </c>
      <c r="U438" s="136">
        <f t="shared" si="743"/>
        <v>160</v>
      </c>
      <c r="V438" s="136">
        <f t="shared" si="744"/>
        <v>130</v>
      </c>
      <c r="W438" s="132">
        <f t="shared" si="669"/>
        <v>670</v>
      </c>
      <c r="X438" s="132">
        <f t="shared" si="670"/>
        <v>450</v>
      </c>
      <c r="Y438" s="132">
        <f t="shared" si="671"/>
        <v>350</v>
      </c>
      <c r="Z438" s="132">
        <f t="shared" si="672"/>
        <v>230</v>
      </c>
      <c r="AA438" s="133">
        <f>'ĐẤT PNN'!U438</f>
        <v>4</v>
      </c>
      <c r="AB438" s="137">
        <f t="shared" si="745"/>
        <v>180</v>
      </c>
      <c r="AC438" s="137">
        <f t="shared" si="746"/>
        <v>160</v>
      </c>
      <c r="AD438" s="137">
        <f t="shared" si="747"/>
        <v>145</v>
      </c>
      <c r="AE438" s="137">
        <f t="shared" si="748"/>
        <v>115</v>
      </c>
      <c r="AF438" s="132">
        <f t="shared" si="677"/>
        <v>600</v>
      </c>
      <c r="AG438" s="132">
        <f t="shared" si="678"/>
        <v>400</v>
      </c>
      <c r="AH438" s="132">
        <f t="shared" si="679"/>
        <v>320</v>
      </c>
      <c r="AI438" s="132">
        <f t="shared" si="680"/>
        <v>210</v>
      </c>
      <c r="AJ438" s="135">
        <f>'ĐẤT PNN'!I438-'ĐẤT NN'!P438</f>
        <v>120</v>
      </c>
    </row>
    <row r="439" spans="1:36" ht="96" customHeight="1" x14ac:dyDescent="0.25">
      <c r="A439" s="128">
        <f>'ĐẤT PNN'!A439</f>
        <v>434</v>
      </c>
      <c r="B439" s="128" t="str">
        <f>'ĐẤT PNN'!B439</f>
        <v>VT4*0,8</v>
      </c>
      <c r="C439" s="32" t="str">
        <f t="shared" si="737"/>
        <v>TB48NT</v>
      </c>
      <c r="D439" s="51" t="s">
        <v>358</v>
      </c>
      <c r="E439" s="51" t="s">
        <v>265</v>
      </c>
      <c r="F439" s="51" t="s">
        <v>372</v>
      </c>
      <c r="G439" s="51" t="s">
        <v>32</v>
      </c>
      <c r="H439" s="128" t="str">
        <f t="shared" si="738"/>
        <v>Xã Trảng BomCác đường còn lạiVị trí 1200</v>
      </c>
      <c r="I439" s="128"/>
      <c r="J439" s="128"/>
      <c r="K439" s="187" t="str">
        <f>'ĐẤT PNN'!D439</f>
        <v>Các tuyến đường giao thông không đấu nối trực tiếp và thông ra Đường chợ cây số 9 đi xã Tây Hòa (cũ) đoạn từ Đường Trảng Bom Thanh Bình đến Suối Pét có hiện trạng là đường nhựa, bê tông xi măng:
- Có bề rộng từ ≥3m đến &lt;5m, cách đường giao thông &gt;1.000m.
- Có bề rộng &lt;3m, cách đường giao thông &gt;200m.</v>
      </c>
      <c r="L439" s="187"/>
      <c r="M439" s="187"/>
      <c r="N439" s="130">
        <f t="shared" si="739"/>
        <v>130</v>
      </c>
      <c r="O439" s="130">
        <f t="shared" si="740"/>
        <v>115</v>
      </c>
      <c r="P439" s="130">
        <v>230</v>
      </c>
      <c r="Q439" s="130">
        <v>210</v>
      </c>
      <c r="R439" s="119">
        <v>1.1299999999999999</v>
      </c>
      <c r="S439" s="136">
        <f t="shared" si="741"/>
        <v>200</v>
      </c>
      <c r="T439" s="136">
        <f t="shared" si="742"/>
        <v>180</v>
      </c>
      <c r="U439" s="136">
        <f t="shared" si="743"/>
        <v>160</v>
      </c>
      <c r="V439" s="136">
        <f t="shared" si="744"/>
        <v>130</v>
      </c>
      <c r="W439" s="132">
        <f t="shared" si="669"/>
        <v>670</v>
      </c>
      <c r="X439" s="132">
        <f t="shared" si="670"/>
        <v>450</v>
      </c>
      <c r="Y439" s="132">
        <f t="shared" si="671"/>
        <v>350</v>
      </c>
      <c r="Z439" s="132">
        <f t="shared" si="672"/>
        <v>230</v>
      </c>
      <c r="AA439" s="133">
        <f>'ĐẤT PNN'!U439</f>
        <v>4</v>
      </c>
      <c r="AB439" s="137">
        <f t="shared" si="745"/>
        <v>180</v>
      </c>
      <c r="AC439" s="137">
        <f t="shared" si="746"/>
        <v>160</v>
      </c>
      <c r="AD439" s="137">
        <f t="shared" si="747"/>
        <v>145</v>
      </c>
      <c r="AE439" s="137">
        <f t="shared" si="748"/>
        <v>115</v>
      </c>
      <c r="AF439" s="132">
        <f t="shared" si="677"/>
        <v>600</v>
      </c>
      <c r="AG439" s="132">
        <f t="shared" si="678"/>
        <v>400</v>
      </c>
      <c r="AH439" s="132">
        <f t="shared" si="679"/>
        <v>320</v>
      </c>
      <c r="AI439" s="132">
        <f t="shared" si="680"/>
        <v>210</v>
      </c>
      <c r="AJ439" s="135">
        <f>'ĐẤT PNN'!I439-'ĐẤT NN'!P439</f>
        <v>170</v>
      </c>
    </row>
    <row r="440" spans="1:36" ht="63" x14ac:dyDescent="0.25">
      <c r="A440" s="128">
        <f>'ĐẤT PNN'!A440</f>
        <v>435</v>
      </c>
      <c r="B440" s="128" t="str">
        <f>'ĐẤT PNN'!B440</f>
        <v>TB47NT</v>
      </c>
      <c r="C440" s="32" t="str">
        <f>$B$440</f>
        <v>TB47NT</v>
      </c>
      <c r="D440" s="51" t="s">
        <v>351</v>
      </c>
      <c r="E440" s="51" t="s">
        <v>265</v>
      </c>
      <c r="F440" s="51" t="s">
        <v>369</v>
      </c>
      <c r="G440" s="51" t="s">
        <v>32</v>
      </c>
      <c r="H440" s="128" t="str">
        <f t="shared" si="738"/>
        <v>Xã Trảng BomCác đường còn lạiVị trí 1200</v>
      </c>
      <c r="I440" s="118" t="s">
        <v>345</v>
      </c>
      <c r="J440" s="118" t="s">
        <v>346</v>
      </c>
      <c r="K440" s="129" t="str">
        <f>'ĐẤT PNN'!D440</f>
        <v>Đường cổng Nhà văn hóa ấp 9 đi ấp 10</v>
      </c>
      <c r="L440" s="129" t="str">
        <f>'ĐẤT PNN'!E440</f>
        <v>Đường Trảng Bom - Thanh Bình</v>
      </c>
      <c r="M440" s="129" t="str">
        <f>'ĐẤT PNN'!F440</f>
        <v>Đường công ty gỗ Rừng Thông</v>
      </c>
      <c r="N440" s="130">
        <f>S440</f>
        <v>200</v>
      </c>
      <c r="O440" s="130">
        <f>AB440</f>
        <v>180</v>
      </c>
      <c r="P440" s="130">
        <v>670</v>
      </c>
      <c r="Q440" s="130">
        <v>600</v>
      </c>
      <c r="R440" s="119">
        <v>1.1299999999999999</v>
      </c>
      <c r="S440" s="131">
        <v>200</v>
      </c>
      <c r="T440" s="131">
        <v>180</v>
      </c>
      <c r="U440" s="131">
        <v>160</v>
      </c>
      <c r="V440" s="131">
        <v>130</v>
      </c>
      <c r="W440" s="132">
        <f t="shared" si="669"/>
        <v>670</v>
      </c>
      <c r="X440" s="132">
        <f t="shared" si="670"/>
        <v>450</v>
      </c>
      <c r="Y440" s="132">
        <f t="shared" si="671"/>
        <v>350</v>
      </c>
      <c r="Z440" s="132">
        <f t="shared" si="672"/>
        <v>230</v>
      </c>
      <c r="AA440" s="133">
        <v>3</v>
      </c>
      <c r="AB440" s="134">
        <v>180</v>
      </c>
      <c r="AC440" s="134">
        <v>160</v>
      </c>
      <c r="AD440" s="134">
        <v>145</v>
      </c>
      <c r="AE440" s="134">
        <v>115</v>
      </c>
      <c r="AF440" s="132">
        <f t="shared" si="677"/>
        <v>600</v>
      </c>
      <c r="AG440" s="132">
        <f t="shared" si="678"/>
        <v>400</v>
      </c>
      <c r="AH440" s="132">
        <f t="shared" si="679"/>
        <v>320</v>
      </c>
      <c r="AI440" s="132">
        <f t="shared" si="680"/>
        <v>210</v>
      </c>
      <c r="AJ440" s="135">
        <f>'ĐẤT PNN'!I440-'ĐẤT NN'!P440</f>
        <v>1230</v>
      </c>
    </row>
    <row r="441" spans="1:36" ht="96" customHeight="1" x14ac:dyDescent="0.25">
      <c r="A441" s="128">
        <f>'ĐẤT PNN'!A441</f>
        <v>436</v>
      </c>
      <c r="B441" s="128" t="str">
        <f>'ĐẤT PNN'!B441</f>
        <v>VT2</v>
      </c>
      <c r="C441" s="32" t="str">
        <f t="shared" ref="C441:C446" si="749">$B$440</f>
        <v>TB47NT</v>
      </c>
      <c r="D441" s="51" t="s">
        <v>354</v>
      </c>
      <c r="E441" s="51" t="s">
        <v>265</v>
      </c>
      <c r="F441" s="51" t="s">
        <v>370</v>
      </c>
      <c r="G441" s="51" t="s">
        <v>32</v>
      </c>
      <c r="H441" s="128" t="str">
        <f t="shared" si="738"/>
        <v>Xã Trảng BomCác đường còn lạiVị trí 1200</v>
      </c>
      <c r="I441" s="128"/>
      <c r="J441" s="128"/>
      <c r="K441" s="187" t="str">
        <f>'ĐẤT PNN'!D441</f>
        <v>Các tuyến đường giao thông đấu nối trực tiếp ra Đường cổng Nhà văn hóa ấp 9 đi ấp 10 đoạn từ Đường Trảng Bom - Thanh Bình đến Đường công ty gỗ Rừng Thông có hiện trạng là đường nhựa, bê tông xi măng:
- Có bề rộng ≥5m, cách đường giao thông ≤1.000m.
- Có bề rộng từ ≥3m đến &lt;5m, cách đường giao thông ≤500m.</v>
      </c>
      <c r="L441" s="187"/>
      <c r="M441" s="187"/>
      <c r="N441" s="130">
        <f t="shared" ref="N441:N446" si="750">IF(B441="VT2",T441,IF(B441="VT3",U441,IF(B441="VT2*0,8",T441,IF(B441="VT3*0,8",U441,V441))))</f>
        <v>180</v>
      </c>
      <c r="O441" s="130">
        <f t="shared" ref="O441:O446" si="751">IF(B441="VT2",AC441,IF(B441="VT3",AD441,IF(B441="VT2*0,8",AC441,IF(B441="VT3*0,8",AD441,AE441))))</f>
        <v>160</v>
      </c>
      <c r="P441" s="130">
        <v>450</v>
      </c>
      <c r="Q441" s="130">
        <v>400</v>
      </c>
      <c r="R441" s="119">
        <v>1.1299999999999999</v>
      </c>
      <c r="S441" s="136">
        <f t="shared" ref="S441:S446" si="752">S440</f>
        <v>200</v>
      </c>
      <c r="T441" s="136">
        <f t="shared" ref="T441:T446" si="753">T440</f>
        <v>180</v>
      </c>
      <c r="U441" s="136">
        <f t="shared" ref="U441:U446" si="754">U440</f>
        <v>160</v>
      </c>
      <c r="V441" s="136">
        <f t="shared" ref="V441:V446" si="755">V440</f>
        <v>130</v>
      </c>
      <c r="W441" s="132">
        <f t="shared" si="669"/>
        <v>670</v>
      </c>
      <c r="X441" s="132">
        <f t="shared" si="670"/>
        <v>450</v>
      </c>
      <c r="Y441" s="132">
        <f t="shared" si="671"/>
        <v>350</v>
      </c>
      <c r="Z441" s="132">
        <f t="shared" si="672"/>
        <v>230</v>
      </c>
      <c r="AA441" s="133">
        <f>'ĐẤT PNN'!U441</f>
        <v>4</v>
      </c>
      <c r="AB441" s="137">
        <f t="shared" ref="AB441:AB446" si="756">AB440</f>
        <v>180</v>
      </c>
      <c r="AC441" s="137">
        <f t="shared" ref="AC441:AC446" si="757">AC440</f>
        <v>160</v>
      </c>
      <c r="AD441" s="137">
        <f t="shared" ref="AD441:AD446" si="758">AD440</f>
        <v>145</v>
      </c>
      <c r="AE441" s="137">
        <f t="shared" ref="AE441:AE446" si="759">AE440</f>
        <v>115</v>
      </c>
      <c r="AF441" s="132">
        <f t="shared" si="677"/>
        <v>600</v>
      </c>
      <c r="AG441" s="132">
        <f t="shared" si="678"/>
        <v>400</v>
      </c>
      <c r="AH441" s="132">
        <f t="shared" si="679"/>
        <v>320</v>
      </c>
      <c r="AI441" s="132">
        <f t="shared" si="680"/>
        <v>210</v>
      </c>
      <c r="AJ441" s="135">
        <f>'ĐẤT PNN'!I441-'ĐẤT NN'!P441</f>
        <v>450</v>
      </c>
    </row>
    <row r="442" spans="1:36" ht="96" customHeight="1" x14ac:dyDescent="0.25">
      <c r="A442" s="128">
        <f>'ĐẤT PNN'!A442</f>
        <v>437</v>
      </c>
      <c r="B442" s="128" t="str">
        <f>'ĐẤT PNN'!B442</f>
        <v>VT3</v>
      </c>
      <c r="C442" s="32" t="str">
        <f t="shared" si="749"/>
        <v>TB47NT</v>
      </c>
      <c r="D442" s="51" t="s">
        <v>356</v>
      </c>
      <c r="E442" s="51" t="s">
        <v>265</v>
      </c>
      <c r="F442" s="51" t="s">
        <v>371</v>
      </c>
      <c r="G442" s="51" t="s">
        <v>32</v>
      </c>
      <c r="H442" s="128" t="str">
        <f t="shared" si="738"/>
        <v>Xã Trảng BomCác đường còn lạiVị trí 1200</v>
      </c>
      <c r="I442" s="128"/>
      <c r="J442" s="128"/>
      <c r="K442" s="187" t="str">
        <f>'ĐẤT PNN'!D442</f>
        <v>Các tuyến đường giao thông đấu nối trực tiếp ra Đường cổng Nhà văn hóa ấp 9 đi ấp 10 đoạn từ Đường Trảng Bom - Thanh Bình đến Đường công ty gỗ Rừng Thông có hiện trạng là đường nhựa, bê tông xi măng:
- Có bề rộng ≥5m, cách đường giao thông &gt;1.000m.
- Có bề rộng từ ≥3m đến &lt;5m, cách đường giao thông từ &gt;500m đến ≤1.000m.
- Có bề rộng &lt;3m, cách đường giao thông ≤200m.</v>
      </c>
      <c r="L442" s="187"/>
      <c r="M442" s="187"/>
      <c r="N442" s="130">
        <f t="shared" si="750"/>
        <v>160</v>
      </c>
      <c r="O442" s="130">
        <f t="shared" si="751"/>
        <v>145</v>
      </c>
      <c r="P442" s="130">
        <v>350</v>
      </c>
      <c r="Q442" s="130">
        <v>320</v>
      </c>
      <c r="R442" s="119">
        <v>1.1299999999999999</v>
      </c>
      <c r="S442" s="136">
        <f t="shared" si="752"/>
        <v>200</v>
      </c>
      <c r="T442" s="136">
        <f t="shared" si="753"/>
        <v>180</v>
      </c>
      <c r="U442" s="136">
        <f t="shared" si="754"/>
        <v>160</v>
      </c>
      <c r="V442" s="136">
        <f t="shared" si="755"/>
        <v>130</v>
      </c>
      <c r="W442" s="132">
        <f t="shared" si="669"/>
        <v>670</v>
      </c>
      <c r="X442" s="132">
        <f t="shared" si="670"/>
        <v>450</v>
      </c>
      <c r="Y442" s="132">
        <f t="shared" si="671"/>
        <v>350</v>
      </c>
      <c r="Z442" s="132">
        <f t="shared" si="672"/>
        <v>230</v>
      </c>
      <c r="AA442" s="133">
        <f>'ĐẤT PNN'!U442</f>
        <v>4</v>
      </c>
      <c r="AB442" s="137">
        <f t="shared" si="756"/>
        <v>180</v>
      </c>
      <c r="AC442" s="137">
        <f t="shared" si="757"/>
        <v>160</v>
      </c>
      <c r="AD442" s="137">
        <f t="shared" si="758"/>
        <v>145</v>
      </c>
      <c r="AE442" s="137">
        <f t="shared" si="759"/>
        <v>115</v>
      </c>
      <c r="AF442" s="132">
        <f t="shared" si="677"/>
        <v>600</v>
      </c>
      <c r="AG442" s="132">
        <f t="shared" si="678"/>
        <v>400</v>
      </c>
      <c r="AH442" s="132">
        <f t="shared" si="679"/>
        <v>320</v>
      </c>
      <c r="AI442" s="132">
        <f t="shared" si="680"/>
        <v>210</v>
      </c>
      <c r="AJ442" s="135">
        <f>'ĐẤT PNN'!I442-'ĐẤT NN'!P442</f>
        <v>370</v>
      </c>
    </row>
    <row r="443" spans="1:36" ht="96" customHeight="1" x14ac:dyDescent="0.25">
      <c r="A443" s="128">
        <f>'ĐẤT PNN'!A443</f>
        <v>438</v>
      </c>
      <c r="B443" s="128" t="str">
        <f>'ĐẤT PNN'!B443</f>
        <v>VT4</v>
      </c>
      <c r="C443" s="32" t="str">
        <f t="shared" si="749"/>
        <v>TB47NT</v>
      </c>
      <c r="D443" s="51" t="s">
        <v>358</v>
      </c>
      <c r="E443" s="51" t="s">
        <v>265</v>
      </c>
      <c r="F443" s="51" t="s">
        <v>372</v>
      </c>
      <c r="G443" s="51" t="s">
        <v>32</v>
      </c>
      <c r="H443" s="128" t="str">
        <f t="shared" si="738"/>
        <v>Xã Trảng BomCác đường còn lạiVị trí 1200</v>
      </c>
      <c r="I443" s="128"/>
      <c r="J443" s="128"/>
      <c r="K443" s="187" t="str">
        <f>'ĐẤT PNN'!D443</f>
        <v>Các tuyến đường giao thông đấu nối trực tiếp ra Đường cổng Nhà văn hóa ấp 9 đi ấp 10 đoạn từ Đường Trảng Bom - Thanh Bình đến Đường công ty gỗ Rừng Thông có hiện trạng là đường nhựa, bê tông xi măng:
- Có bề rộng từ ≥3m đến &lt;5m, cách đường giao thông &gt;1.000m.
- Có bề rộng &lt;3m, cách đường giao thông &gt;200m.</v>
      </c>
      <c r="L443" s="187"/>
      <c r="M443" s="187"/>
      <c r="N443" s="130">
        <f t="shared" si="750"/>
        <v>130</v>
      </c>
      <c r="O443" s="130">
        <f t="shared" si="751"/>
        <v>115</v>
      </c>
      <c r="P443" s="130">
        <v>230</v>
      </c>
      <c r="Q443" s="130">
        <v>210</v>
      </c>
      <c r="R443" s="119">
        <v>1.1299999999999999</v>
      </c>
      <c r="S443" s="136">
        <f t="shared" si="752"/>
        <v>200</v>
      </c>
      <c r="T443" s="136">
        <f t="shared" si="753"/>
        <v>180</v>
      </c>
      <c r="U443" s="136">
        <f t="shared" si="754"/>
        <v>160</v>
      </c>
      <c r="V443" s="136">
        <f t="shared" si="755"/>
        <v>130</v>
      </c>
      <c r="W443" s="132">
        <f t="shared" si="669"/>
        <v>670</v>
      </c>
      <c r="X443" s="132">
        <f t="shared" si="670"/>
        <v>450</v>
      </c>
      <c r="Y443" s="132">
        <f t="shared" si="671"/>
        <v>350</v>
      </c>
      <c r="Z443" s="132">
        <f t="shared" si="672"/>
        <v>230</v>
      </c>
      <c r="AA443" s="133">
        <f>'ĐẤT PNN'!U443</f>
        <v>4</v>
      </c>
      <c r="AB443" s="137">
        <f t="shared" si="756"/>
        <v>180</v>
      </c>
      <c r="AC443" s="137">
        <f t="shared" si="757"/>
        <v>160</v>
      </c>
      <c r="AD443" s="137">
        <f t="shared" si="758"/>
        <v>145</v>
      </c>
      <c r="AE443" s="137">
        <f t="shared" si="759"/>
        <v>115</v>
      </c>
      <c r="AF443" s="132">
        <f t="shared" si="677"/>
        <v>600</v>
      </c>
      <c r="AG443" s="132">
        <f t="shared" si="678"/>
        <v>400</v>
      </c>
      <c r="AH443" s="132">
        <f t="shared" si="679"/>
        <v>320</v>
      </c>
      <c r="AI443" s="132">
        <f t="shared" si="680"/>
        <v>210</v>
      </c>
      <c r="AJ443" s="135">
        <f>'ĐẤT PNN'!I443-'ĐẤT NN'!P443</f>
        <v>290</v>
      </c>
    </row>
    <row r="444" spans="1:36" ht="96" customHeight="1" x14ac:dyDescent="0.25">
      <c r="A444" s="128">
        <f>'ĐẤT PNN'!A444</f>
        <v>439</v>
      </c>
      <c r="B444" s="128" t="str">
        <f>'ĐẤT PNN'!B444</f>
        <v>VT2*0,8</v>
      </c>
      <c r="C444" s="32" t="str">
        <f t="shared" si="749"/>
        <v>TB47NT</v>
      </c>
      <c r="D444" s="51" t="s">
        <v>354</v>
      </c>
      <c r="E444" s="51" t="s">
        <v>265</v>
      </c>
      <c r="F444" s="51" t="s">
        <v>370</v>
      </c>
      <c r="G444" s="51" t="s">
        <v>32</v>
      </c>
      <c r="H444" s="128" t="str">
        <f t="shared" si="738"/>
        <v>Xã Trảng BomCác đường còn lạiVị trí 1200</v>
      </c>
      <c r="I444" s="128"/>
      <c r="J444" s="128"/>
      <c r="K444" s="187" t="str">
        <f>'ĐẤT PNN'!D444</f>
        <v>Các tuyến đường giao thông không đấu nối trực tiếp và thông ra Đường cổng Nhà văn hóa ấp 9 đi ấp 10 đoạn từ Đường Trảng Bom - Thanh Bình đến Đường công ty gỗ Rừng Thông có hiện trạng là đường nhựa, bê tông xi măng:
- Có bề rộng ≥5m, cách đường giao thông ≤1.000m.
- Có bề rộng từ ≥3m đến &lt;5m, cách đường giao thông ≤500m.</v>
      </c>
      <c r="L444" s="187"/>
      <c r="M444" s="187"/>
      <c r="N444" s="130">
        <f t="shared" si="750"/>
        <v>180</v>
      </c>
      <c r="O444" s="130">
        <f t="shared" si="751"/>
        <v>160</v>
      </c>
      <c r="P444" s="130">
        <v>450</v>
      </c>
      <c r="Q444" s="130">
        <v>400</v>
      </c>
      <c r="R444" s="119">
        <v>1.1299999999999999</v>
      </c>
      <c r="S444" s="136">
        <f t="shared" si="752"/>
        <v>200</v>
      </c>
      <c r="T444" s="136">
        <f t="shared" si="753"/>
        <v>180</v>
      </c>
      <c r="U444" s="136">
        <f t="shared" si="754"/>
        <v>160</v>
      </c>
      <c r="V444" s="136">
        <f t="shared" si="755"/>
        <v>130</v>
      </c>
      <c r="W444" s="132">
        <f t="shared" si="669"/>
        <v>670</v>
      </c>
      <c r="X444" s="132">
        <f t="shared" si="670"/>
        <v>450</v>
      </c>
      <c r="Y444" s="132">
        <f t="shared" si="671"/>
        <v>350</v>
      </c>
      <c r="Z444" s="132">
        <f t="shared" si="672"/>
        <v>230</v>
      </c>
      <c r="AA444" s="133">
        <f>'ĐẤT PNN'!U444</f>
        <v>4</v>
      </c>
      <c r="AB444" s="137">
        <f t="shared" si="756"/>
        <v>180</v>
      </c>
      <c r="AC444" s="137">
        <f t="shared" si="757"/>
        <v>160</v>
      </c>
      <c r="AD444" s="137">
        <f t="shared" si="758"/>
        <v>145</v>
      </c>
      <c r="AE444" s="137">
        <f t="shared" si="759"/>
        <v>115</v>
      </c>
      <c r="AF444" s="132">
        <f t="shared" si="677"/>
        <v>600</v>
      </c>
      <c r="AG444" s="132">
        <f t="shared" si="678"/>
        <v>400</v>
      </c>
      <c r="AH444" s="132">
        <f t="shared" si="679"/>
        <v>320</v>
      </c>
      <c r="AI444" s="132">
        <f t="shared" si="680"/>
        <v>210</v>
      </c>
      <c r="AJ444" s="135">
        <f>'ĐẤT PNN'!I444-'ĐẤT NN'!P444</f>
        <v>390</v>
      </c>
    </row>
    <row r="445" spans="1:36" ht="96" customHeight="1" x14ac:dyDescent="0.25">
      <c r="A445" s="128">
        <f>'ĐẤT PNN'!A445</f>
        <v>440</v>
      </c>
      <c r="B445" s="128" t="str">
        <f>'ĐẤT PNN'!B445</f>
        <v>VT3*0,8</v>
      </c>
      <c r="C445" s="32" t="str">
        <f t="shared" si="749"/>
        <v>TB47NT</v>
      </c>
      <c r="D445" s="51" t="s">
        <v>356</v>
      </c>
      <c r="E445" s="51" t="s">
        <v>265</v>
      </c>
      <c r="F445" s="51" t="s">
        <v>371</v>
      </c>
      <c r="G445" s="51" t="s">
        <v>32</v>
      </c>
      <c r="H445" s="128" t="str">
        <f t="shared" si="738"/>
        <v>Xã Trảng BomCác đường còn lạiVị trí 1200</v>
      </c>
      <c r="I445" s="128"/>
      <c r="J445" s="128"/>
      <c r="K445" s="187" t="str">
        <f>'ĐẤT PNN'!D445</f>
        <v>Các tuyến đường giao thông không đấu nối trực tiếp và thông ra Đường cổng Nhà văn hóa ấp 9 đi ấp 10 đoạn từ Đường Trảng Bom - Thanh Bình đến Đường công ty gỗ Rừng Thông có hiện trạng là đường nhựa, bê tông xi măng:
- Có bề rộng ≥5m, cách đường giao thông &gt;1.000m.
- Có bề rộng từ ≥3m đến &lt;5m, cách đường giao thông từ &gt;500m đến ≤1.000m.
- Có bề rộng &lt;3m, cách đường giao thông ≤200m.</v>
      </c>
      <c r="L445" s="187"/>
      <c r="M445" s="187"/>
      <c r="N445" s="130">
        <f t="shared" si="750"/>
        <v>160</v>
      </c>
      <c r="O445" s="130">
        <f t="shared" si="751"/>
        <v>145</v>
      </c>
      <c r="P445" s="130">
        <v>350</v>
      </c>
      <c r="Q445" s="130">
        <v>320</v>
      </c>
      <c r="R445" s="119">
        <v>1.1299999999999999</v>
      </c>
      <c r="S445" s="136">
        <f t="shared" si="752"/>
        <v>200</v>
      </c>
      <c r="T445" s="136">
        <f t="shared" si="753"/>
        <v>180</v>
      </c>
      <c r="U445" s="136">
        <f t="shared" si="754"/>
        <v>160</v>
      </c>
      <c r="V445" s="136">
        <f t="shared" si="755"/>
        <v>130</v>
      </c>
      <c r="W445" s="132">
        <f t="shared" si="669"/>
        <v>670</v>
      </c>
      <c r="X445" s="132">
        <f t="shared" si="670"/>
        <v>450</v>
      </c>
      <c r="Y445" s="132">
        <f t="shared" si="671"/>
        <v>350</v>
      </c>
      <c r="Z445" s="132">
        <f t="shared" si="672"/>
        <v>230</v>
      </c>
      <c r="AA445" s="133">
        <f>'ĐẤT PNN'!U445</f>
        <v>4</v>
      </c>
      <c r="AB445" s="137">
        <f t="shared" si="756"/>
        <v>180</v>
      </c>
      <c r="AC445" s="137">
        <f t="shared" si="757"/>
        <v>160</v>
      </c>
      <c r="AD445" s="137">
        <f t="shared" si="758"/>
        <v>145</v>
      </c>
      <c r="AE445" s="137">
        <f t="shared" si="759"/>
        <v>115</v>
      </c>
      <c r="AF445" s="132">
        <f t="shared" si="677"/>
        <v>600</v>
      </c>
      <c r="AG445" s="132">
        <f t="shared" si="678"/>
        <v>400</v>
      </c>
      <c r="AH445" s="132">
        <f t="shared" si="679"/>
        <v>320</v>
      </c>
      <c r="AI445" s="132">
        <f t="shared" si="680"/>
        <v>210</v>
      </c>
      <c r="AJ445" s="135">
        <f>'ĐẤT PNN'!I445-'ĐẤT NN'!P445</f>
        <v>310</v>
      </c>
    </row>
    <row r="446" spans="1:36" ht="96" customHeight="1" x14ac:dyDescent="0.25">
      <c r="A446" s="128">
        <f>'ĐẤT PNN'!A446</f>
        <v>441</v>
      </c>
      <c r="B446" s="128" t="str">
        <f>'ĐẤT PNN'!B446</f>
        <v>VT4*0,8</v>
      </c>
      <c r="C446" s="32" t="str">
        <f t="shared" si="749"/>
        <v>TB47NT</v>
      </c>
      <c r="D446" s="51" t="s">
        <v>358</v>
      </c>
      <c r="E446" s="51" t="s">
        <v>265</v>
      </c>
      <c r="F446" s="51" t="s">
        <v>372</v>
      </c>
      <c r="G446" s="51" t="s">
        <v>32</v>
      </c>
      <c r="H446" s="128" t="str">
        <f t="shared" si="738"/>
        <v>Xã Trảng BomCác đường còn lạiVị trí 1200</v>
      </c>
      <c r="I446" s="128"/>
      <c r="J446" s="128"/>
      <c r="K446" s="187" t="str">
        <f>'ĐẤT PNN'!D446</f>
        <v>Các tuyến đường giao thông không đấu nối trực tiếp và thông ra Đường cổng Nhà văn hóa ấp 9 đi ấp 10 đoạn từ Đường Trảng Bom - Thanh Bình đến Đường công ty gỗ Rừng Thông có hiện trạng là đường nhựa, bê tông xi măng:
- Có bề rộng từ ≥3m đến &lt;5m, cách đường giao thông &gt;1.000m.
- Có bề rộng &lt;3m, cách đường giao thông &gt;200m.</v>
      </c>
      <c r="L446" s="187"/>
      <c r="M446" s="187"/>
      <c r="N446" s="130">
        <f t="shared" si="750"/>
        <v>130</v>
      </c>
      <c r="O446" s="130">
        <f t="shared" si="751"/>
        <v>115</v>
      </c>
      <c r="P446" s="130">
        <v>230</v>
      </c>
      <c r="Q446" s="130">
        <v>210</v>
      </c>
      <c r="R446" s="119">
        <v>1.1299999999999999</v>
      </c>
      <c r="S446" s="136">
        <f t="shared" si="752"/>
        <v>200</v>
      </c>
      <c r="T446" s="136">
        <f t="shared" si="753"/>
        <v>180</v>
      </c>
      <c r="U446" s="136">
        <f t="shared" si="754"/>
        <v>160</v>
      </c>
      <c r="V446" s="136">
        <f t="shared" si="755"/>
        <v>130</v>
      </c>
      <c r="W446" s="132">
        <f t="shared" si="669"/>
        <v>670</v>
      </c>
      <c r="X446" s="132">
        <f t="shared" si="670"/>
        <v>450</v>
      </c>
      <c r="Y446" s="132">
        <f t="shared" si="671"/>
        <v>350</v>
      </c>
      <c r="Z446" s="132">
        <f t="shared" si="672"/>
        <v>230</v>
      </c>
      <c r="AA446" s="133">
        <f>'ĐẤT PNN'!U446</f>
        <v>4</v>
      </c>
      <c r="AB446" s="137">
        <f t="shared" si="756"/>
        <v>180</v>
      </c>
      <c r="AC446" s="137">
        <f t="shared" si="757"/>
        <v>160</v>
      </c>
      <c r="AD446" s="137">
        <f t="shared" si="758"/>
        <v>145</v>
      </c>
      <c r="AE446" s="137">
        <f t="shared" si="759"/>
        <v>115</v>
      </c>
      <c r="AF446" s="132">
        <f t="shared" si="677"/>
        <v>600</v>
      </c>
      <c r="AG446" s="132">
        <f t="shared" si="678"/>
        <v>400</v>
      </c>
      <c r="AH446" s="132">
        <f t="shared" si="679"/>
        <v>320</v>
      </c>
      <c r="AI446" s="132">
        <f t="shared" si="680"/>
        <v>210</v>
      </c>
      <c r="AJ446" s="135">
        <f>'ĐẤT PNN'!I446-'ĐẤT NN'!P446</f>
        <v>240</v>
      </c>
    </row>
    <row r="447" spans="1:36" ht="63" x14ac:dyDescent="0.25">
      <c r="A447" s="128">
        <f>'ĐẤT PNN'!A447</f>
        <v>442</v>
      </c>
      <c r="B447" s="128" t="str">
        <f>'ĐẤT PNN'!B447</f>
        <v>TB49NT</v>
      </c>
      <c r="C447" s="32" t="str">
        <f>$B$447</f>
        <v>TB49NT</v>
      </c>
      <c r="D447" s="51" t="s">
        <v>351</v>
      </c>
      <c r="E447" s="51" t="s">
        <v>265</v>
      </c>
      <c r="F447" s="51" t="s">
        <v>369</v>
      </c>
      <c r="G447" s="51" t="s">
        <v>32</v>
      </c>
      <c r="H447" s="128" t="str">
        <f t="shared" si="738"/>
        <v>Xã Trảng BomCác đường còn lạiVị trí 1200</v>
      </c>
      <c r="I447" s="118" t="s">
        <v>345</v>
      </c>
      <c r="J447" s="118" t="s">
        <v>346</v>
      </c>
      <c r="K447" s="129" t="str">
        <f>'ĐẤT PNN'!D447</f>
        <v>Đường Trung tâm văn hóa xã Sông Trầu đi ấp 12a, ấp 12b</v>
      </c>
      <c r="L447" s="129" t="str">
        <f>'ĐẤT PNN'!E447</f>
        <v>Đường Trảng Bom - Thanh Bình</v>
      </c>
      <c r="M447" s="129" t="str">
        <f>'ĐẤT PNN'!F447</f>
        <v>Đường Trảng Bom Thanh Bình</v>
      </c>
      <c r="N447" s="130">
        <f>S447</f>
        <v>200</v>
      </c>
      <c r="O447" s="130">
        <f>AB447</f>
        <v>180</v>
      </c>
      <c r="P447" s="130">
        <v>670</v>
      </c>
      <c r="Q447" s="130">
        <v>600</v>
      </c>
      <c r="R447" s="119">
        <v>1.1299999999999999</v>
      </c>
      <c r="S447" s="131">
        <v>200</v>
      </c>
      <c r="T447" s="131">
        <v>180</v>
      </c>
      <c r="U447" s="131">
        <v>160</v>
      </c>
      <c r="V447" s="131">
        <v>130</v>
      </c>
      <c r="W447" s="132">
        <f t="shared" si="669"/>
        <v>670</v>
      </c>
      <c r="X447" s="132">
        <f t="shared" si="670"/>
        <v>450</v>
      </c>
      <c r="Y447" s="132">
        <f t="shared" si="671"/>
        <v>350</v>
      </c>
      <c r="Z447" s="132">
        <f t="shared" si="672"/>
        <v>230</v>
      </c>
      <c r="AA447" s="133">
        <v>3</v>
      </c>
      <c r="AB447" s="134">
        <v>180</v>
      </c>
      <c r="AC447" s="134">
        <v>160</v>
      </c>
      <c r="AD447" s="134">
        <v>145</v>
      </c>
      <c r="AE447" s="134">
        <v>115</v>
      </c>
      <c r="AF447" s="132">
        <f t="shared" si="677"/>
        <v>600</v>
      </c>
      <c r="AG447" s="132">
        <f t="shared" si="678"/>
        <v>400</v>
      </c>
      <c r="AH447" s="132">
        <f t="shared" si="679"/>
        <v>320</v>
      </c>
      <c r="AI447" s="132">
        <f t="shared" si="680"/>
        <v>210</v>
      </c>
      <c r="AJ447" s="135">
        <f>'ĐẤT PNN'!I447-'ĐẤT NN'!P447</f>
        <v>1230</v>
      </c>
    </row>
    <row r="448" spans="1:36" ht="96" customHeight="1" x14ac:dyDescent="0.25">
      <c r="A448" s="128">
        <f>'ĐẤT PNN'!A448</f>
        <v>443</v>
      </c>
      <c r="B448" s="128" t="str">
        <f>'ĐẤT PNN'!B448</f>
        <v>VT2</v>
      </c>
      <c r="C448" s="32" t="str">
        <f t="shared" ref="C448:C453" si="760">$B$447</f>
        <v>TB49NT</v>
      </c>
      <c r="D448" s="51" t="s">
        <v>354</v>
      </c>
      <c r="E448" s="51" t="s">
        <v>265</v>
      </c>
      <c r="F448" s="51" t="s">
        <v>370</v>
      </c>
      <c r="G448" s="51" t="s">
        <v>32</v>
      </c>
      <c r="H448" s="128" t="str">
        <f t="shared" si="738"/>
        <v>Xã Trảng BomCác đường còn lạiVị trí 1200</v>
      </c>
      <c r="I448" s="128"/>
      <c r="J448" s="128"/>
      <c r="K448" s="187" t="str">
        <f>'ĐẤT PNN'!D448</f>
        <v>Các tuyến đường giao thông đấu nối trực tiếp ra Đường Trung tâm văn hóa xã Sông Trầu đi ấp 12a, ấp 12b đoạn từ Đường Trảng Bom - Thanh Bình đến Đường Trảng Bom Thanh Bình có hiện trạng là đường nhựa, bê tông xi măng:
- Có bề rộng ≥5m, cách đường giao thông ≤1.000m.
- Có bề rộng từ ≥3m đến &lt;5m, cách đường giao thông ≤500m.</v>
      </c>
      <c r="L448" s="187"/>
      <c r="M448" s="187"/>
      <c r="N448" s="130">
        <f t="shared" ref="N448:N453" si="761">IF(B448="VT2",T448,IF(B448="VT3",U448,IF(B448="VT2*0,8",T448,IF(B448="VT3*0,8",U448,V448))))</f>
        <v>180</v>
      </c>
      <c r="O448" s="130">
        <f t="shared" ref="O448:O453" si="762">IF(B448="VT2",AC448,IF(B448="VT3",AD448,IF(B448="VT2*0,8",AC448,IF(B448="VT3*0,8",AD448,AE448))))</f>
        <v>160</v>
      </c>
      <c r="P448" s="130">
        <v>450</v>
      </c>
      <c r="Q448" s="130">
        <v>400</v>
      </c>
      <c r="R448" s="119">
        <v>1.1299999999999999</v>
      </c>
      <c r="S448" s="136">
        <f t="shared" ref="S448:S453" si="763">S447</f>
        <v>200</v>
      </c>
      <c r="T448" s="136">
        <f t="shared" ref="T448:T453" si="764">T447</f>
        <v>180</v>
      </c>
      <c r="U448" s="136">
        <f t="shared" ref="U448:U453" si="765">U447</f>
        <v>160</v>
      </c>
      <c r="V448" s="136">
        <f t="shared" ref="V448:V453" si="766">V447</f>
        <v>130</v>
      </c>
      <c r="W448" s="132">
        <f t="shared" si="669"/>
        <v>670</v>
      </c>
      <c r="X448" s="132">
        <f t="shared" si="670"/>
        <v>450</v>
      </c>
      <c r="Y448" s="132">
        <f t="shared" si="671"/>
        <v>350</v>
      </c>
      <c r="Z448" s="132">
        <f t="shared" si="672"/>
        <v>230</v>
      </c>
      <c r="AA448" s="133">
        <f>'ĐẤT PNN'!U448</f>
        <v>4</v>
      </c>
      <c r="AB448" s="137">
        <f t="shared" ref="AB448:AB453" si="767">AB447</f>
        <v>180</v>
      </c>
      <c r="AC448" s="137">
        <f t="shared" ref="AC448:AC453" si="768">AC447</f>
        <v>160</v>
      </c>
      <c r="AD448" s="137">
        <f t="shared" ref="AD448:AD453" si="769">AD447</f>
        <v>145</v>
      </c>
      <c r="AE448" s="137">
        <f t="shared" ref="AE448:AE453" si="770">AE447</f>
        <v>115</v>
      </c>
      <c r="AF448" s="132">
        <f t="shared" si="677"/>
        <v>600</v>
      </c>
      <c r="AG448" s="132">
        <f t="shared" si="678"/>
        <v>400</v>
      </c>
      <c r="AH448" s="132">
        <f t="shared" si="679"/>
        <v>320</v>
      </c>
      <c r="AI448" s="132">
        <f t="shared" si="680"/>
        <v>210</v>
      </c>
      <c r="AJ448" s="135">
        <f>'ĐẤT PNN'!I448-'ĐẤT NN'!P448</f>
        <v>510</v>
      </c>
    </row>
    <row r="449" spans="1:36" ht="96" customHeight="1" x14ac:dyDescent="0.25">
      <c r="A449" s="128">
        <f>'ĐẤT PNN'!A449</f>
        <v>444</v>
      </c>
      <c r="B449" s="128" t="str">
        <f>'ĐẤT PNN'!B449</f>
        <v>VT3</v>
      </c>
      <c r="C449" s="32" t="str">
        <f t="shared" si="760"/>
        <v>TB49NT</v>
      </c>
      <c r="D449" s="51" t="s">
        <v>356</v>
      </c>
      <c r="E449" s="51" t="s">
        <v>265</v>
      </c>
      <c r="F449" s="51" t="s">
        <v>371</v>
      </c>
      <c r="G449" s="51" t="s">
        <v>32</v>
      </c>
      <c r="H449" s="128" t="str">
        <f t="shared" si="738"/>
        <v>Xã Trảng BomCác đường còn lạiVị trí 1200</v>
      </c>
      <c r="I449" s="128"/>
      <c r="J449" s="128"/>
      <c r="K449" s="187" t="str">
        <f>'ĐẤT PNN'!D449</f>
        <v>Các tuyến đường giao thông đấu nối trực tiếp ra Đường Trung tâm văn hóa xã Sông Trầu đi ấp 12a, ấp 12b đoạn từ Đường Trảng Bom - Thanh Bình đến Đường Trảng Bom Thanh Bình có hiện trạng là đường nhựa, bê tông xi măng:
- Có bề rộng ≥5m, cách đường giao thông &gt;1.000m.
- Có bề rộng từ ≥3m đến &lt;5m, cách đường giao thông từ &gt;500m đến ≤1.000m.
- Có bề rộng &lt;3m, cách đường giao thông ≤200m.</v>
      </c>
      <c r="L449" s="187"/>
      <c r="M449" s="187"/>
      <c r="N449" s="130">
        <f t="shared" si="761"/>
        <v>160</v>
      </c>
      <c r="O449" s="130">
        <f t="shared" si="762"/>
        <v>145</v>
      </c>
      <c r="P449" s="130">
        <v>350</v>
      </c>
      <c r="Q449" s="130">
        <v>320</v>
      </c>
      <c r="R449" s="119">
        <v>1.1299999999999999</v>
      </c>
      <c r="S449" s="136">
        <f t="shared" si="763"/>
        <v>200</v>
      </c>
      <c r="T449" s="136">
        <f t="shared" si="764"/>
        <v>180</v>
      </c>
      <c r="U449" s="136">
        <f t="shared" si="765"/>
        <v>160</v>
      </c>
      <c r="V449" s="136">
        <f t="shared" si="766"/>
        <v>130</v>
      </c>
      <c r="W449" s="132">
        <f t="shared" si="669"/>
        <v>670</v>
      </c>
      <c r="X449" s="132">
        <f t="shared" si="670"/>
        <v>450</v>
      </c>
      <c r="Y449" s="132">
        <f t="shared" si="671"/>
        <v>350</v>
      </c>
      <c r="Z449" s="132">
        <f t="shared" si="672"/>
        <v>230</v>
      </c>
      <c r="AA449" s="133">
        <f>'ĐẤT PNN'!U449</f>
        <v>4</v>
      </c>
      <c r="AB449" s="137">
        <f t="shared" si="767"/>
        <v>180</v>
      </c>
      <c r="AC449" s="137">
        <f t="shared" si="768"/>
        <v>160</v>
      </c>
      <c r="AD449" s="137">
        <f t="shared" si="769"/>
        <v>145</v>
      </c>
      <c r="AE449" s="137">
        <f t="shared" si="770"/>
        <v>115</v>
      </c>
      <c r="AF449" s="132">
        <f t="shared" si="677"/>
        <v>600</v>
      </c>
      <c r="AG449" s="132">
        <f t="shared" si="678"/>
        <v>400</v>
      </c>
      <c r="AH449" s="132">
        <f t="shared" si="679"/>
        <v>320</v>
      </c>
      <c r="AI449" s="132">
        <f t="shared" si="680"/>
        <v>210</v>
      </c>
      <c r="AJ449" s="135">
        <f>'ĐẤT PNN'!I449-'ĐẤT NN'!P449</f>
        <v>370</v>
      </c>
    </row>
    <row r="450" spans="1:36" ht="96" customHeight="1" x14ac:dyDescent="0.25">
      <c r="A450" s="128">
        <f>'ĐẤT PNN'!A450</f>
        <v>445</v>
      </c>
      <c r="B450" s="128" t="str">
        <f>'ĐẤT PNN'!B450</f>
        <v>VT4</v>
      </c>
      <c r="C450" s="32" t="str">
        <f t="shared" si="760"/>
        <v>TB49NT</v>
      </c>
      <c r="D450" s="51" t="s">
        <v>358</v>
      </c>
      <c r="E450" s="51" t="s">
        <v>265</v>
      </c>
      <c r="F450" s="51" t="s">
        <v>372</v>
      </c>
      <c r="G450" s="51" t="s">
        <v>32</v>
      </c>
      <c r="H450" s="128" t="str">
        <f t="shared" si="738"/>
        <v>Xã Trảng BomCác đường còn lạiVị trí 1200</v>
      </c>
      <c r="I450" s="128"/>
      <c r="J450" s="128"/>
      <c r="K450" s="187" t="str">
        <f>'ĐẤT PNN'!D450</f>
        <v>Các tuyến đường giao thông đấu nối trực tiếp ra Đường Trung tâm văn hóa xã Sông Trầu đi ấp 12a, ấp 12b đoạn từ Đường Trảng Bom - Thanh Bình đến Đường Trảng Bom Thanh Bình có hiện trạng là đường nhựa, bê tông xi măng:
- Có bề rộng từ ≥3m đến &lt;5m, cách đường giao thông &gt;1.000m.
- Có bề rộng &lt;3m, cách đường giao thông &gt;200m.</v>
      </c>
      <c r="L450" s="187"/>
      <c r="M450" s="187"/>
      <c r="N450" s="130">
        <f t="shared" si="761"/>
        <v>130</v>
      </c>
      <c r="O450" s="130">
        <f t="shared" si="762"/>
        <v>115</v>
      </c>
      <c r="P450" s="130">
        <v>230</v>
      </c>
      <c r="Q450" s="130">
        <v>210</v>
      </c>
      <c r="R450" s="119">
        <v>1.1299999999999999</v>
      </c>
      <c r="S450" s="136">
        <f t="shared" si="763"/>
        <v>200</v>
      </c>
      <c r="T450" s="136">
        <f t="shared" si="764"/>
        <v>180</v>
      </c>
      <c r="U450" s="136">
        <f t="shared" si="765"/>
        <v>160</v>
      </c>
      <c r="V450" s="136">
        <f t="shared" si="766"/>
        <v>130</v>
      </c>
      <c r="W450" s="132">
        <f t="shared" si="669"/>
        <v>670</v>
      </c>
      <c r="X450" s="132">
        <f t="shared" si="670"/>
        <v>450</v>
      </c>
      <c r="Y450" s="132">
        <f t="shared" si="671"/>
        <v>350</v>
      </c>
      <c r="Z450" s="132">
        <f t="shared" si="672"/>
        <v>230</v>
      </c>
      <c r="AA450" s="133">
        <f>'ĐẤT PNN'!U450</f>
        <v>4</v>
      </c>
      <c r="AB450" s="137">
        <f t="shared" si="767"/>
        <v>180</v>
      </c>
      <c r="AC450" s="137">
        <f t="shared" si="768"/>
        <v>160</v>
      </c>
      <c r="AD450" s="137">
        <f t="shared" si="769"/>
        <v>145</v>
      </c>
      <c r="AE450" s="137">
        <f t="shared" si="770"/>
        <v>115</v>
      </c>
      <c r="AF450" s="132">
        <f t="shared" si="677"/>
        <v>600</v>
      </c>
      <c r="AG450" s="132">
        <f t="shared" si="678"/>
        <v>400</v>
      </c>
      <c r="AH450" s="132">
        <f t="shared" si="679"/>
        <v>320</v>
      </c>
      <c r="AI450" s="132">
        <f t="shared" si="680"/>
        <v>210</v>
      </c>
      <c r="AJ450" s="135">
        <f>'ĐẤT PNN'!I450-'ĐẤT NN'!P450</f>
        <v>360</v>
      </c>
    </row>
    <row r="451" spans="1:36" ht="96" customHeight="1" x14ac:dyDescent="0.25">
      <c r="A451" s="128">
        <f>'ĐẤT PNN'!A451</f>
        <v>446</v>
      </c>
      <c r="B451" s="128" t="str">
        <f>'ĐẤT PNN'!B451</f>
        <v>VT2*0,8</v>
      </c>
      <c r="C451" s="32" t="str">
        <f t="shared" si="760"/>
        <v>TB49NT</v>
      </c>
      <c r="D451" s="51" t="s">
        <v>354</v>
      </c>
      <c r="E451" s="51" t="s">
        <v>265</v>
      </c>
      <c r="F451" s="51" t="s">
        <v>370</v>
      </c>
      <c r="G451" s="51" t="s">
        <v>32</v>
      </c>
      <c r="H451" s="128" t="str">
        <f t="shared" si="738"/>
        <v>Xã Trảng BomCác đường còn lạiVị trí 1200</v>
      </c>
      <c r="I451" s="128"/>
      <c r="J451" s="128"/>
      <c r="K451" s="187" t="str">
        <f>'ĐẤT PNN'!D451</f>
        <v>Các tuyến đường giao thông không đấu nối trực tiếp và thông ra Đường Trung tâm văn hóa xã Sông Trầu đi ấp 12a, ấp 12b đoạn từ Đường Trảng Bom - Thanh Bình đến Đường Trảng Bom Thanh Bình có hiện trạng là đường nhựa, bê tông xi măng:
- Có bề rộng ≥5m, cách đường giao thông ≤1.000m.
- Có bề rộng từ ≥3m đến &lt;5m, cách đường giao thông ≤500m.</v>
      </c>
      <c r="L451" s="187"/>
      <c r="M451" s="187"/>
      <c r="N451" s="130">
        <f t="shared" si="761"/>
        <v>180</v>
      </c>
      <c r="O451" s="130">
        <f t="shared" si="762"/>
        <v>160</v>
      </c>
      <c r="P451" s="130">
        <v>450</v>
      </c>
      <c r="Q451" s="130">
        <v>400</v>
      </c>
      <c r="R451" s="119">
        <v>1.1299999999999999</v>
      </c>
      <c r="S451" s="136">
        <f t="shared" si="763"/>
        <v>200</v>
      </c>
      <c r="T451" s="136">
        <f t="shared" si="764"/>
        <v>180</v>
      </c>
      <c r="U451" s="136">
        <f t="shared" si="765"/>
        <v>160</v>
      </c>
      <c r="V451" s="136">
        <f t="shared" si="766"/>
        <v>130</v>
      </c>
      <c r="W451" s="132">
        <f t="shared" si="669"/>
        <v>670</v>
      </c>
      <c r="X451" s="132">
        <f t="shared" si="670"/>
        <v>450</v>
      </c>
      <c r="Y451" s="132">
        <f t="shared" si="671"/>
        <v>350</v>
      </c>
      <c r="Z451" s="132">
        <f t="shared" si="672"/>
        <v>230</v>
      </c>
      <c r="AA451" s="133">
        <f>'ĐẤT PNN'!U451</f>
        <v>4</v>
      </c>
      <c r="AB451" s="137">
        <f t="shared" si="767"/>
        <v>180</v>
      </c>
      <c r="AC451" s="137">
        <f t="shared" si="768"/>
        <v>160</v>
      </c>
      <c r="AD451" s="137">
        <f t="shared" si="769"/>
        <v>145</v>
      </c>
      <c r="AE451" s="137">
        <f t="shared" si="770"/>
        <v>115</v>
      </c>
      <c r="AF451" s="132">
        <f t="shared" si="677"/>
        <v>600</v>
      </c>
      <c r="AG451" s="132">
        <f t="shared" si="678"/>
        <v>400</v>
      </c>
      <c r="AH451" s="132">
        <f t="shared" si="679"/>
        <v>320</v>
      </c>
      <c r="AI451" s="132">
        <f t="shared" si="680"/>
        <v>210</v>
      </c>
      <c r="AJ451" s="135">
        <f>'ĐẤT PNN'!I451-'ĐẤT NN'!P451</f>
        <v>390</v>
      </c>
    </row>
    <row r="452" spans="1:36" ht="96" customHeight="1" x14ac:dyDescent="0.25">
      <c r="A452" s="128">
        <f>'ĐẤT PNN'!A452</f>
        <v>447</v>
      </c>
      <c r="B452" s="128" t="str">
        <f>'ĐẤT PNN'!B452</f>
        <v>VT3*0,8</v>
      </c>
      <c r="C452" s="32" t="str">
        <f t="shared" si="760"/>
        <v>TB49NT</v>
      </c>
      <c r="D452" s="51" t="s">
        <v>356</v>
      </c>
      <c r="E452" s="51" t="s">
        <v>265</v>
      </c>
      <c r="F452" s="51" t="s">
        <v>371</v>
      </c>
      <c r="G452" s="51" t="s">
        <v>32</v>
      </c>
      <c r="H452" s="128" t="str">
        <f t="shared" si="738"/>
        <v>Xã Trảng BomCác đường còn lạiVị trí 1200</v>
      </c>
      <c r="I452" s="128"/>
      <c r="J452" s="128"/>
      <c r="K452" s="187" t="str">
        <f>'ĐẤT PNN'!D452</f>
        <v>Các tuyến đường giao thông không đấu nối trực tiếp và thông ra Đường Trung tâm văn hóa xã Sông Trầu đi ấp 12a, ấp 12b đoạn từ Đường Trảng Bom - Thanh Bình đến Đường Trảng Bom Thanh Bình có hiện trạng là đường nhựa, bê tông xi măng:
- Có bề rộng ≥5m, cách đường giao thông &gt;1.000m.
- Có bề rộng từ ≥3m đến &lt;5m, cách đường giao thông từ &gt;500m đến ≤1.000m.
- Có bề rộng &lt;3m, cách đường giao thông ≤200m.</v>
      </c>
      <c r="L452" s="187"/>
      <c r="M452" s="187"/>
      <c r="N452" s="130">
        <f t="shared" si="761"/>
        <v>160</v>
      </c>
      <c r="O452" s="130">
        <f t="shared" si="762"/>
        <v>145</v>
      </c>
      <c r="P452" s="130">
        <v>350</v>
      </c>
      <c r="Q452" s="130">
        <v>320</v>
      </c>
      <c r="R452" s="119">
        <v>1.1299999999999999</v>
      </c>
      <c r="S452" s="136">
        <f t="shared" si="763"/>
        <v>200</v>
      </c>
      <c r="T452" s="136">
        <f t="shared" si="764"/>
        <v>180</v>
      </c>
      <c r="U452" s="136">
        <f t="shared" si="765"/>
        <v>160</v>
      </c>
      <c r="V452" s="136">
        <f t="shared" si="766"/>
        <v>130</v>
      </c>
      <c r="W452" s="132">
        <f t="shared" si="669"/>
        <v>670</v>
      </c>
      <c r="X452" s="132">
        <f t="shared" si="670"/>
        <v>450</v>
      </c>
      <c r="Y452" s="132">
        <f t="shared" si="671"/>
        <v>350</v>
      </c>
      <c r="Z452" s="132">
        <f t="shared" si="672"/>
        <v>230</v>
      </c>
      <c r="AA452" s="133">
        <f>'ĐẤT PNN'!U452</f>
        <v>4</v>
      </c>
      <c r="AB452" s="137">
        <f t="shared" si="767"/>
        <v>180</v>
      </c>
      <c r="AC452" s="137">
        <f t="shared" si="768"/>
        <v>160</v>
      </c>
      <c r="AD452" s="137">
        <f t="shared" si="769"/>
        <v>145</v>
      </c>
      <c r="AE452" s="137">
        <f t="shared" si="770"/>
        <v>115</v>
      </c>
      <c r="AF452" s="132">
        <f t="shared" si="677"/>
        <v>600</v>
      </c>
      <c r="AG452" s="132">
        <f t="shared" si="678"/>
        <v>400</v>
      </c>
      <c r="AH452" s="132">
        <f t="shared" si="679"/>
        <v>320</v>
      </c>
      <c r="AI452" s="132">
        <f t="shared" si="680"/>
        <v>210</v>
      </c>
      <c r="AJ452" s="135">
        <f>'ĐẤT PNN'!I452-'ĐẤT NN'!P452</f>
        <v>310</v>
      </c>
    </row>
    <row r="453" spans="1:36" ht="96" customHeight="1" x14ac:dyDescent="0.25">
      <c r="A453" s="128">
        <f>'ĐẤT PNN'!A453</f>
        <v>448</v>
      </c>
      <c r="B453" s="128" t="str">
        <f>'ĐẤT PNN'!B453</f>
        <v>VT4*0,8</v>
      </c>
      <c r="C453" s="32" t="str">
        <f t="shared" si="760"/>
        <v>TB49NT</v>
      </c>
      <c r="D453" s="51" t="s">
        <v>358</v>
      </c>
      <c r="E453" s="51" t="s">
        <v>265</v>
      </c>
      <c r="F453" s="51" t="s">
        <v>372</v>
      </c>
      <c r="G453" s="51" t="s">
        <v>32</v>
      </c>
      <c r="H453" s="128" t="str">
        <f t="shared" si="738"/>
        <v>Xã Trảng BomCác đường còn lạiVị trí 1200</v>
      </c>
      <c r="I453" s="128"/>
      <c r="J453" s="128"/>
      <c r="K453" s="187" t="str">
        <f>'ĐẤT PNN'!D453</f>
        <v>Các tuyến đường giao thông không đấu nối trực tiếp và thông ra Đường Trung tâm văn hóa xã Sông Trầu đi ấp 12a, ấp 12b đoạn từ Đường Trảng Bom - Thanh Bình đến Đường Trảng Bom Thanh Bình có hiện trạng là đường nhựa, bê tông xi măng:
- Có bề rộng từ ≥3m đến &lt;5m, cách đường giao thông &gt;1.000m.
- Có bề rộng &lt;3m, cách đường giao thông &gt;200m.</v>
      </c>
      <c r="L453" s="187"/>
      <c r="M453" s="187"/>
      <c r="N453" s="130">
        <f t="shared" si="761"/>
        <v>130</v>
      </c>
      <c r="O453" s="130">
        <f t="shared" si="762"/>
        <v>115</v>
      </c>
      <c r="P453" s="130">
        <v>230</v>
      </c>
      <c r="Q453" s="130">
        <v>210</v>
      </c>
      <c r="R453" s="119">
        <v>1.1299999999999999</v>
      </c>
      <c r="S453" s="136">
        <f t="shared" si="763"/>
        <v>200</v>
      </c>
      <c r="T453" s="136">
        <f t="shared" si="764"/>
        <v>180</v>
      </c>
      <c r="U453" s="136">
        <f t="shared" si="765"/>
        <v>160</v>
      </c>
      <c r="V453" s="136">
        <f t="shared" si="766"/>
        <v>130</v>
      </c>
      <c r="W453" s="132">
        <f t="shared" si="669"/>
        <v>670</v>
      </c>
      <c r="X453" s="132">
        <f t="shared" si="670"/>
        <v>450</v>
      </c>
      <c r="Y453" s="132">
        <f t="shared" si="671"/>
        <v>350</v>
      </c>
      <c r="Z453" s="132">
        <f t="shared" si="672"/>
        <v>230</v>
      </c>
      <c r="AA453" s="133">
        <f>'ĐẤT PNN'!U453</f>
        <v>4</v>
      </c>
      <c r="AB453" s="137">
        <f t="shared" si="767"/>
        <v>180</v>
      </c>
      <c r="AC453" s="137">
        <f t="shared" si="768"/>
        <v>160</v>
      </c>
      <c r="AD453" s="137">
        <f t="shared" si="769"/>
        <v>145</v>
      </c>
      <c r="AE453" s="137">
        <f t="shared" si="770"/>
        <v>115</v>
      </c>
      <c r="AF453" s="132">
        <f t="shared" si="677"/>
        <v>600</v>
      </c>
      <c r="AG453" s="132">
        <f t="shared" si="678"/>
        <v>400</v>
      </c>
      <c r="AH453" s="132">
        <f t="shared" si="679"/>
        <v>320</v>
      </c>
      <c r="AI453" s="132">
        <f t="shared" si="680"/>
        <v>210</v>
      </c>
      <c r="AJ453" s="135">
        <f>'ĐẤT PNN'!I453-'ĐẤT NN'!P453</f>
        <v>300</v>
      </c>
    </row>
    <row r="454" spans="1:36" ht="63" x14ac:dyDescent="0.25">
      <c r="A454" s="128">
        <f>'ĐẤT PNN'!A454</f>
        <v>449</v>
      </c>
      <c r="B454" s="128" t="str">
        <f>'ĐẤT PNN'!B454</f>
        <v>TB26NT</v>
      </c>
      <c r="C454" s="32" t="str">
        <f>$B$454</f>
        <v>TB26NT</v>
      </c>
      <c r="D454" s="51" t="s">
        <v>351</v>
      </c>
      <c r="E454" s="51" t="s">
        <v>265</v>
      </c>
      <c r="F454" s="51" t="s">
        <v>369</v>
      </c>
      <c r="G454" s="51" t="s">
        <v>32</v>
      </c>
      <c r="H454" s="128" t="str">
        <f t="shared" si="738"/>
        <v>Xã Trảng BomCác đường còn lạiVị trí 1200</v>
      </c>
      <c r="I454" s="118" t="s">
        <v>345</v>
      </c>
      <c r="J454" s="118" t="s">
        <v>346</v>
      </c>
      <c r="K454" s="129" t="str">
        <f>'ĐẤT PNN'!D454</f>
        <v>Đường vào công ty gỗ Rừng Thông</v>
      </c>
      <c r="L454" s="129" t="str">
        <f>'ĐẤT PNN'!E454</f>
        <v>Đường Trảng Bom - Thanh Bình</v>
      </c>
      <c r="M454" s="129" t="str">
        <f>'ĐẤT PNN'!F454</f>
        <v>Đường liên xã Tây Hòa - Sông Trầu (cũ), bao gồm cả đoạn nối vào khu công nghiệp Bàu Xéo)</v>
      </c>
      <c r="N454" s="130">
        <f>S454</f>
        <v>200</v>
      </c>
      <c r="O454" s="130">
        <f>AB454</f>
        <v>180</v>
      </c>
      <c r="P454" s="130">
        <v>670</v>
      </c>
      <c r="Q454" s="130">
        <v>600</v>
      </c>
      <c r="R454" s="119">
        <v>1.1000000000000001</v>
      </c>
      <c r="S454" s="131">
        <v>200</v>
      </c>
      <c r="T454" s="131">
        <v>180</v>
      </c>
      <c r="U454" s="131">
        <v>160</v>
      </c>
      <c r="V454" s="131">
        <v>130</v>
      </c>
      <c r="W454" s="132">
        <f t="shared" si="669"/>
        <v>670</v>
      </c>
      <c r="X454" s="132">
        <f t="shared" si="670"/>
        <v>450</v>
      </c>
      <c r="Y454" s="132">
        <f t="shared" si="671"/>
        <v>350</v>
      </c>
      <c r="Z454" s="132">
        <f t="shared" si="672"/>
        <v>230</v>
      </c>
      <c r="AA454" s="133">
        <v>3</v>
      </c>
      <c r="AB454" s="134">
        <v>180</v>
      </c>
      <c r="AC454" s="134">
        <v>160</v>
      </c>
      <c r="AD454" s="134">
        <v>145</v>
      </c>
      <c r="AE454" s="134">
        <v>115</v>
      </c>
      <c r="AF454" s="132">
        <f t="shared" si="677"/>
        <v>600</v>
      </c>
      <c r="AG454" s="132">
        <f t="shared" si="678"/>
        <v>400</v>
      </c>
      <c r="AH454" s="132">
        <f t="shared" si="679"/>
        <v>320</v>
      </c>
      <c r="AI454" s="132">
        <f t="shared" si="680"/>
        <v>210</v>
      </c>
      <c r="AJ454" s="135">
        <f>'ĐẤT PNN'!I454-'ĐẤT NN'!P454</f>
        <v>1630</v>
      </c>
    </row>
    <row r="455" spans="1:36" ht="96" customHeight="1" x14ac:dyDescent="0.25">
      <c r="A455" s="128">
        <f>'ĐẤT PNN'!A455</f>
        <v>450</v>
      </c>
      <c r="B455" s="128" t="str">
        <f>'ĐẤT PNN'!B455</f>
        <v>VT2</v>
      </c>
      <c r="C455" s="32" t="str">
        <f t="shared" ref="C455:C460" si="771">$B$454</f>
        <v>TB26NT</v>
      </c>
      <c r="D455" s="51" t="s">
        <v>354</v>
      </c>
      <c r="E455" s="51" t="s">
        <v>265</v>
      </c>
      <c r="F455" s="51" t="s">
        <v>370</v>
      </c>
      <c r="G455" s="51" t="s">
        <v>32</v>
      </c>
      <c r="H455" s="128" t="str">
        <f t="shared" si="738"/>
        <v>Xã Trảng BomCác đường còn lạiVị trí 1200</v>
      </c>
      <c r="I455" s="128"/>
      <c r="J455" s="128"/>
      <c r="K455" s="187" t="str">
        <f>'ĐẤT PNN'!D455</f>
        <v>Các tuyến đường giao thông đấu nối trực tiếp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≤1.000m.
- Có bề rộng từ ≥3m đến &lt;5m, cách đường giao thông ≤500m.</v>
      </c>
      <c r="L455" s="187"/>
      <c r="M455" s="187"/>
      <c r="N455" s="130">
        <f t="shared" ref="N455:N460" si="772">IF(B455="VT2",T455,IF(B455="VT3",U455,IF(B455="VT2*0,8",T455,IF(B455="VT3*0,8",U455,V455))))</f>
        <v>180</v>
      </c>
      <c r="O455" s="130">
        <f t="shared" ref="O455:O460" si="773">IF(B455="VT2",AC455,IF(B455="VT3",AD455,IF(B455="VT2*0,8",AC455,IF(B455="VT3*0,8",AD455,AE455))))</f>
        <v>160</v>
      </c>
      <c r="P455" s="130">
        <v>450</v>
      </c>
      <c r="Q455" s="130">
        <v>400</v>
      </c>
      <c r="R455" s="119">
        <v>1.1000000000000001</v>
      </c>
      <c r="S455" s="136">
        <f t="shared" ref="S455:S460" si="774">S454</f>
        <v>200</v>
      </c>
      <c r="T455" s="136">
        <f t="shared" ref="T455:T460" si="775">T454</f>
        <v>180</v>
      </c>
      <c r="U455" s="136">
        <f t="shared" ref="U455:U460" si="776">U454</f>
        <v>160</v>
      </c>
      <c r="V455" s="136">
        <f t="shared" ref="V455:V460" si="777">V454</f>
        <v>130</v>
      </c>
      <c r="W455" s="132">
        <f t="shared" ref="W455:W518" si="778">ROUND(S455*10/3,-1)</f>
        <v>670</v>
      </c>
      <c r="X455" s="132">
        <f t="shared" ref="X455:X518" si="779">ROUND(T455*2.5,-1)</f>
        <v>450</v>
      </c>
      <c r="Y455" s="132">
        <f t="shared" ref="Y455:Y518" si="780">ROUND(U455*2.2,-1)</f>
        <v>350</v>
      </c>
      <c r="Z455" s="132">
        <f t="shared" ref="Z455:Z518" si="781">ROUND(V455*1.8,-1)</f>
        <v>230</v>
      </c>
      <c r="AA455" s="133">
        <f>'ĐẤT PNN'!U455</f>
        <v>3</v>
      </c>
      <c r="AB455" s="137">
        <f t="shared" ref="AB455:AB460" si="782">AB454</f>
        <v>180</v>
      </c>
      <c r="AC455" s="137">
        <f t="shared" ref="AC455:AC460" si="783">AC454</f>
        <v>160</v>
      </c>
      <c r="AD455" s="137">
        <f t="shared" ref="AD455:AD460" si="784">AD454</f>
        <v>145</v>
      </c>
      <c r="AE455" s="137">
        <f t="shared" ref="AE455:AE460" si="785">AE454</f>
        <v>115</v>
      </c>
      <c r="AF455" s="132">
        <f t="shared" ref="AF455:AF518" si="786">ROUND(AB455*10/3,-1)</f>
        <v>600</v>
      </c>
      <c r="AG455" s="132">
        <f t="shared" ref="AG455:AG518" si="787">ROUND(AC455*2.5,-1)</f>
        <v>400</v>
      </c>
      <c r="AH455" s="132">
        <f t="shared" ref="AH455:AH518" si="788">ROUND(AD455*2.2,-1)</f>
        <v>320</v>
      </c>
      <c r="AI455" s="132">
        <f t="shared" ref="AI455:AI518" si="789">ROUND(AE455*1.8,-1)</f>
        <v>210</v>
      </c>
      <c r="AJ455" s="135">
        <f>'ĐẤT PNN'!I455-'ĐẤT NN'!P455</f>
        <v>750</v>
      </c>
    </row>
    <row r="456" spans="1:36" ht="96" customHeight="1" x14ac:dyDescent="0.25">
      <c r="A456" s="128">
        <f>'ĐẤT PNN'!A456</f>
        <v>451</v>
      </c>
      <c r="B456" s="128" t="str">
        <f>'ĐẤT PNN'!B456</f>
        <v>VT3</v>
      </c>
      <c r="C456" s="32" t="str">
        <f t="shared" si="771"/>
        <v>TB26NT</v>
      </c>
      <c r="D456" s="51" t="s">
        <v>356</v>
      </c>
      <c r="E456" s="51" t="s">
        <v>265</v>
      </c>
      <c r="F456" s="51" t="s">
        <v>371</v>
      </c>
      <c r="G456" s="51" t="s">
        <v>32</v>
      </c>
      <c r="H456" s="128" t="str">
        <f t="shared" si="738"/>
        <v>Xã Trảng BomCác đường còn lạiVị trí 1200</v>
      </c>
      <c r="I456" s="128"/>
      <c r="J456" s="128"/>
      <c r="K456" s="187" t="str">
        <f>'ĐẤT PNN'!D456</f>
        <v>Các tuyến đường giao thông đấu nối trực tiếp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&gt;1.000m.
- Có bề rộng từ ≥3m đến &lt;5m, cách đường giao thông từ &gt;500m đến ≤1.000m.
- Có bề rộng &lt;3m, cách đường giao thông ≤200m.</v>
      </c>
      <c r="L456" s="187"/>
      <c r="M456" s="187"/>
      <c r="N456" s="130">
        <f t="shared" si="772"/>
        <v>160</v>
      </c>
      <c r="O456" s="130">
        <f t="shared" si="773"/>
        <v>145</v>
      </c>
      <c r="P456" s="130">
        <v>350</v>
      </c>
      <c r="Q456" s="130">
        <v>320</v>
      </c>
      <c r="R456" s="119">
        <v>1.1000000000000001</v>
      </c>
      <c r="S456" s="136">
        <f t="shared" si="774"/>
        <v>200</v>
      </c>
      <c r="T456" s="136">
        <f t="shared" si="775"/>
        <v>180</v>
      </c>
      <c r="U456" s="136">
        <f t="shared" si="776"/>
        <v>160</v>
      </c>
      <c r="V456" s="136">
        <f t="shared" si="777"/>
        <v>130</v>
      </c>
      <c r="W456" s="132">
        <f t="shared" si="778"/>
        <v>670</v>
      </c>
      <c r="X456" s="132">
        <f t="shared" si="779"/>
        <v>450</v>
      </c>
      <c r="Y456" s="132">
        <f t="shared" si="780"/>
        <v>350</v>
      </c>
      <c r="Z456" s="132">
        <f t="shared" si="781"/>
        <v>230</v>
      </c>
      <c r="AA456" s="133">
        <f>'ĐẤT PNN'!U456</f>
        <v>3</v>
      </c>
      <c r="AB456" s="137">
        <f t="shared" si="782"/>
        <v>180</v>
      </c>
      <c r="AC456" s="137">
        <f t="shared" si="783"/>
        <v>160</v>
      </c>
      <c r="AD456" s="137">
        <f t="shared" si="784"/>
        <v>145</v>
      </c>
      <c r="AE456" s="137">
        <f t="shared" si="785"/>
        <v>115</v>
      </c>
      <c r="AF456" s="132">
        <f t="shared" si="786"/>
        <v>600</v>
      </c>
      <c r="AG456" s="132">
        <f t="shared" si="787"/>
        <v>400</v>
      </c>
      <c r="AH456" s="132">
        <f t="shared" si="788"/>
        <v>320</v>
      </c>
      <c r="AI456" s="132">
        <f t="shared" si="789"/>
        <v>210</v>
      </c>
      <c r="AJ456" s="135">
        <f>'ĐẤT PNN'!I456-'ĐẤT NN'!P456</f>
        <v>610</v>
      </c>
    </row>
    <row r="457" spans="1:36" ht="96" customHeight="1" x14ac:dyDescent="0.25">
      <c r="A457" s="128">
        <f>'ĐẤT PNN'!A457</f>
        <v>452</v>
      </c>
      <c r="B457" s="128" t="str">
        <f>'ĐẤT PNN'!B457</f>
        <v>VT4</v>
      </c>
      <c r="C457" s="32" t="str">
        <f t="shared" si="771"/>
        <v>TB26NT</v>
      </c>
      <c r="D457" s="51" t="s">
        <v>358</v>
      </c>
      <c r="E457" s="51" t="s">
        <v>265</v>
      </c>
      <c r="F457" s="51" t="s">
        <v>372</v>
      </c>
      <c r="G457" s="51" t="s">
        <v>32</v>
      </c>
      <c r="H457" s="128" t="str">
        <f t="shared" si="738"/>
        <v>Xã Trảng BomCác đường còn lạiVị trí 1200</v>
      </c>
      <c r="I457" s="128"/>
      <c r="J457" s="128"/>
      <c r="K457" s="187" t="str">
        <f>'ĐẤT PNN'!D457</f>
        <v>Các tuyến đường giao thông đấu nối trực tiếp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từ ≥3m đến &lt;5m, cách đường giao thông &gt;1.000m.
- Có bề rộng &lt;3m, cách đường giao thông &gt;200m.</v>
      </c>
      <c r="L457" s="187"/>
      <c r="M457" s="187"/>
      <c r="N457" s="130">
        <f t="shared" si="772"/>
        <v>130</v>
      </c>
      <c r="O457" s="130">
        <f t="shared" si="773"/>
        <v>115</v>
      </c>
      <c r="P457" s="130">
        <v>230</v>
      </c>
      <c r="Q457" s="130">
        <v>210</v>
      </c>
      <c r="R457" s="119">
        <v>1.1000000000000001</v>
      </c>
      <c r="S457" s="136">
        <f t="shared" si="774"/>
        <v>200</v>
      </c>
      <c r="T457" s="136">
        <f t="shared" si="775"/>
        <v>180</v>
      </c>
      <c r="U457" s="136">
        <f t="shared" si="776"/>
        <v>160</v>
      </c>
      <c r="V457" s="136">
        <f t="shared" si="777"/>
        <v>130</v>
      </c>
      <c r="W457" s="132">
        <f t="shared" si="778"/>
        <v>670</v>
      </c>
      <c r="X457" s="132">
        <f t="shared" si="779"/>
        <v>450</v>
      </c>
      <c r="Y457" s="132">
        <f t="shared" si="780"/>
        <v>350</v>
      </c>
      <c r="Z457" s="132">
        <f t="shared" si="781"/>
        <v>230</v>
      </c>
      <c r="AA457" s="133">
        <f>'ĐẤT PNN'!U457</f>
        <v>3</v>
      </c>
      <c r="AB457" s="137">
        <f t="shared" si="782"/>
        <v>180</v>
      </c>
      <c r="AC457" s="137">
        <f t="shared" si="783"/>
        <v>160</v>
      </c>
      <c r="AD457" s="137">
        <f t="shared" si="784"/>
        <v>145</v>
      </c>
      <c r="AE457" s="137">
        <f t="shared" si="785"/>
        <v>115</v>
      </c>
      <c r="AF457" s="132">
        <f t="shared" si="786"/>
        <v>600</v>
      </c>
      <c r="AG457" s="132">
        <f t="shared" si="787"/>
        <v>400</v>
      </c>
      <c r="AH457" s="132">
        <f t="shared" si="788"/>
        <v>320</v>
      </c>
      <c r="AI457" s="132">
        <f t="shared" si="789"/>
        <v>210</v>
      </c>
      <c r="AJ457" s="135">
        <f>'ĐẤT PNN'!I457-'ĐẤT NN'!P457</f>
        <v>490</v>
      </c>
    </row>
    <row r="458" spans="1:36" ht="96" customHeight="1" x14ac:dyDescent="0.25">
      <c r="A458" s="128">
        <f>'ĐẤT PNN'!A458</f>
        <v>453</v>
      </c>
      <c r="B458" s="128" t="str">
        <f>'ĐẤT PNN'!B458</f>
        <v>VT2*0,8</v>
      </c>
      <c r="C458" s="32" t="str">
        <f t="shared" si="771"/>
        <v>TB26NT</v>
      </c>
      <c r="D458" s="51" t="s">
        <v>354</v>
      </c>
      <c r="E458" s="51" t="s">
        <v>265</v>
      </c>
      <c r="F458" s="51" t="s">
        <v>370</v>
      </c>
      <c r="G458" s="51" t="s">
        <v>32</v>
      </c>
      <c r="H458" s="128" t="str">
        <f t="shared" si="738"/>
        <v>Xã Trảng BomCác đường còn lạiVị trí 1200</v>
      </c>
      <c r="I458" s="128"/>
      <c r="J458" s="128"/>
      <c r="K458" s="187" t="str">
        <f>'ĐẤT PNN'!D458</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≤1.000m.
- Có bề rộng từ ≥3m đến &lt;5m, cách đường giao thông ≤500m.</v>
      </c>
      <c r="L458" s="187"/>
      <c r="M458" s="187"/>
      <c r="N458" s="130">
        <f t="shared" si="772"/>
        <v>180</v>
      </c>
      <c r="O458" s="130">
        <f t="shared" si="773"/>
        <v>160</v>
      </c>
      <c r="P458" s="130">
        <v>450</v>
      </c>
      <c r="Q458" s="130">
        <v>400</v>
      </c>
      <c r="R458" s="119">
        <v>1.1000000000000001</v>
      </c>
      <c r="S458" s="136">
        <f t="shared" si="774"/>
        <v>200</v>
      </c>
      <c r="T458" s="136">
        <f t="shared" si="775"/>
        <v>180</v>
      </c>
      <c r="U458" s="136">
        <f t="shared" si="776"/>
        <v>160</v>
      </c>
      <c r="V458" s="136">
        <f t="shared" si="777"/>
        <v>130</v>
      </c>
      <c r="W458" s="132">
        <f t="shared" si="778"/>
        <v>670</v>
      </c>
      <c r="X458" s="132">
        <f t="shared" si="779"/>
        <v>450</v>
      </c>
      <c r="Y458" s="132">
        <f t="shared" si="780"/>
        <v>350</v>
      </c>
      <c r="Z458" s="132">
        <f t="shared" si="781"/>
        <v>230</v>
      </c>
      <c r="AA458" s="133">
        <f>'ĐẤT PNN'!U458</f>
        <v>3</v>
      </c>
      <c r="AB458" s="137">
        <f t="shared" si="782"/>
        <v>180</v>
      </c>
      <c r="AC458" s="137">
        <f t="shared" si="783"/>
        <v>160</v>
      </c>
      <c r="AD458" s="137">
        <f t="shared" si="784"/>
        <v>145</v>
      </c>
      <c r="AE458" s="137">
        <f t="shared" si="785"/>
        <v>115</v>
      </c>
      <c r="AF458" s="132">
        <f t="shared" si="786"/>
        <v>600</v>
      </c>
      <c r="AG458" s="132">
        <f t="shared" si="787"/>
        <v>400</v>
      </c>
      <c r="AH458" s="132">
        <f t="shared" si="788"/>
        <v>320</v>
      </c>
      <c r="AI458" s="132">
        <f t="shared" si="789"/>
        <v>210</v>
      </c>
      <c r="AJ458" s="135">
        <f>'ĐẤT PNN'!I458-'ĐẤT NN'!P458</f>
        <v>650</v>
      </c>
    </row>
    <row r="459" spans="1:36" ht="96" customHeight="1" x14ac:dyDescent="0.25">
      <c r="A459" s="128">
        <f>'ĐẤT PNN'!A459</f>
        <v>454</v>
      </c>
      <c r="B459" s="128" t="str">
        <f>'ĐẤT PNN'!B459</f>
        <v>VT3*0,8</v>
      </c>
      <c r="C459" s="32" t="str">
        <f t="shared" si="771"/>
        <v>TB26NT</v>
      </c>
      <c r="D459" s="51" t="s">
        <v>356</v>
      </c>
      <c r="E459" s="51" t="s">
        <v>265</v>
      </c>
      <c r="F459" s="51" t="s">
        <v>371</v>
      </c>
      <c r="G459" s="51" t="s">
        <v>32</v>
      </c>
      <c r="H459" s="128" t="str">
        <f t="shared" si="738"/>
        <v>Xã Trảng BomCác đường còn lạiVị trí 1200</v>
      </c>
      <c r="I459" s="128"/>
      <c r="J459" s="128"/>
      <c r="K459" s="187" t="str">
        <f>'ĐẤT PNN'!D459</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≥5m, cách đường giao thông &gt;1.000m.
- Có bề rộng từ ≥3m đến &lt;5m, cách đường giao thông từ &gt;500m đến ≤1.000m.
- Có bề rộng &lt;3m, cách đường giao thông ≤200m.</v>
      </c>
      <c r="L459" s="187"/>
      <c r="M459" s="187"/>
      <c r="N459" s="130">
        <f t="shared" si="772"/>
        <v>160</v>
      </c>
      <c r="O459" s="130">
        <f t="shared" si="773"/>
        <v>145</v>
      </c>
      <c r="P459" s="130">
        <v>350</v>
      </c>
      <c r="Q459" s="130">
        <v>320</v>
      </c>
      <c r="R459" s="119">
        <v>1.1000000000000001</v>
      </c>
      <c r="S459" s="136">
        <f t="shared" si="774"/>
        <v>200</v>
      </c>
      <c r="T459" s="136">
        <f t="shared" si="775"/>
        <v>180</v>
      </c>
      <c r="U459" s="136">
        <f t="shared" si="776"/>
        <v>160</v>
      </c>
      <c r="V459" s="136">
        <f t="shared" si="777"/>
        <v>130</v>
      </c>
      <c r="W459" s="132">
        <f t="shared" si="778"/>
        <v>670</v>
      </c>
      <c r="X459" s="132">
        <f t="shared" si="779"/>
        <v>450</v>
      </c>
      <c r="Y459" s="132">
        <f t="shared" si="780"/>
        <v>350</v>
      </c>
      <c r="Z459" s="132">
        <f t="shared" si="781"/>
        <v>230</v>
      </c>
      <c r="AA459" s="133">
        <f>'ĐẤT PNN'!U459</f>
        <v>3</v>
      </c>
      <c r="AB459" s="137">
        <f t="shared" si="782"/>
        <v>180</v>
      </c>
      <c r="AC459" s="137">
        <f t="shared" si="783"/>
        <v>160</v>
      </c>
      <c r="AD459" s="137">
        <f t="shared" si="784"/>
        <v>145</v>
      </c>
      <c r="AE459" s="137">
        <f t="shared" si="785"/>
        <v>115</v>
      </c>
      <c r="AF459" s="132">
        <f t="shared" si="786"/>
        <v>600</v>
      </c>
      <c r="AG459" s="132">
        <f t="shared" si="787"/>
        <v>400</v>
      </c>
      <c r="AH459" s="132">
        <f t="shared" si="788"/>
        <v>320</v>
      </c>
      <c r="AI459" s="132">
        <f t="shared" si="789"/>
        <v>210</v>
      </c>
      <c r="AJ459" s="135">
        <f>'ĐẤT PNN'!I459-'ĐẤT NN'!P459</f>
        <v>490</v>
      </c>
    </row>
    <row r="460" spans="1:36" ht="96" customHeight="1" x14ac:dyDescent="0.25">
      <c r="A460" s="128">
        <f>'ĐẤT PNN'!A460</f>
        <v>455</v>
      </c>
      <c r="B460" s="128" t="str">
        <f>'ĐẤT PNN'!B460</f>
        <v>VT4*0,8</v>
      </c>
      <c r="C460" s="32" t="str">
        <f t="shared" si="771"/>
        <v>TB26NT</v>
      </c>
      <c r="D460" s="51" t="s">
        <v>358</v>
      </c>
      <c r="E460" s="51" t="s">
        <v>265</v>
      </c>
      <c r="F460" s="51" t="s">
        <v>372</v>
      </c>
      <c r="G460" s="51" t="s">
        <v>32</v>
      </c>
      <c r="H460" s="128" t="str">
        <f t="shared" si="738"/>
        <v>Xã Trảng BomCác đường còn lạiVị trí 1200</v>
      </c>
      <c r="I460" s="128"/>
      <c r="J460" s="128"/>
      <c r="K460" s="187" t="str">
        <f>'ĐẤT PNN'!D460</f>
        <v>Các tuyến đường giao thông không đấu nối trực tiếp và thông ra Đường vào công ty gỗ Rừng Thông đoạn từ Đường Trảng Bom - Thanh Bình đến Đường liên xã Tây Hòa - Sông Trầu (cũ), bao gồm cả đoạn nối vào khu công nghiệp Bàu Xéo) có hiện trạng là đường nhựa, bê tông xi măng:
- Có bề rộng từ ≥3m đến &lt;5m, cách đường giao thông &gt;1.000m.
- Có bề rộng &lt;3m, cách đường giao thông &gt;200m.</v>
      </c>
      <c r="L460" s="187"/>
      <c r="M460" s="187"/>
      <c r="N460" s="130">
        <f t="shared" si="772"/>
        <v>130</v>
      </c>
      <c r="O460" s="130">
        <f t="shared" si="773"/>
        <v>115</v>
      </c>
      <c r="P460" s="130">
        <v>230</v>
      </c>
      <c r="Q460" s="130">
        <v>210</v>
      </c>
      <c r="R460" s="119">
        <v>1.1000000000000001</v>
      </c>
      <c r="S460" s="136">
        <f t="shared" si="774"/>
        <v>200</v>
      </c>
      <c r="T460" s="136">
        <f t="shared" si="775"/>
        <v>180</v>
      </c>
      <c r="U460" s="136">
        <f t="shared" si="776"/>
        <v>160</v>
      </c>
      <c r="V460" s="136">
        <f t="shared" si="777"/>
        <v>130</v>
      </c>
      <c r="W460" s="132">
        <f t="shared" si="778"/>
        <v>670</v>
      </c>
      <c r="X460" s="132">
        <f t="shared" si="779"/>
        <v>450</v>
      </c>
      <c r="Y460" s="132">
        <f t="shared" si="780"/>
        <v>350</v>
      </c>
      <c r="Z460" s="132">
        <f t="shared" si="781"/>
        <v>230</v>
      </c>
      <c r="AA460" s="133">
        <f>'ĐẤT PNN'!U460</f>
        <v>3</v>
      </c>
      <c r="AB460" s="137">
        <f t="shared" si="782"/>
        <v>180</v>
      </c>
      <c r="AC460" s="137">
        <f t="shared" si="783"/>
        <v>160</v>
      </c>
      <c r="AD460" s="137">
        <f t="shared" si="784"/>
        <v>145</v>
      </c>
      <c r="AE460" s="137">
        <f t="shared" si="785"/>
        <v>115</v>
      </c>
      <c r="AF460" s="132">
        <f t="shared" si="786"/>
        <v>600</v>
      </c>
      <c r="AG460" s="132">
        <f t="shared" si="787"/>
        <v>400</v>
      </c>
      <c r="AH460" s="132">
        <f t="shared" si="788"/>
        <v>320</v>
      </c>
      <c r="AI460" s="132">
        <f t="shared" si="789"/>
        <v>210</v>
      </c>
      <c r="AJ460" s="135">
        <f>'ĐẤT PNN'!I460-'ĐẤT NN'!P460</f>
        <v>430</v>
      </c>
    </row>
    <row r="461" spans="1:36" ht="63" x14ac:dyDescent="0.25">
      <c r="A461" s="128">
        <f>'ĐẤT PNN'!A461</f>
        <v>456</v>
      </c>
      <c r="B461" s="128" t="str">
        <f>'ĐẤT PNN'!B461</f>
        <v>TB50NT</v>
      </c>
      <c r="C461" s="32" t="str">
        <f>$B$461</f>
        <v>TB50NT</v>
      </c>
      <c r="D461" s="51" t="s">
        <v>351</v>
      </c>
      <c r="E461" s="51" t="s">
        <v>265</v>
      </c>
      <c r="F461" s="51" t="s">
        <v>369</v>
      </c>
      <c r="G461" s="51" t="s">
        <v>32</v>
      </c>
      <c r="H461" s="128" t="str">
        <f t="shared" si="738"/>
        <v>Xã Trảng BomCác đường còn lạiVị trí 1200</v>
      </c>
      <c r="I461" s="118" t="s">
        <v>345</v>
      </c>
      <c r="J461" s="118" t="s">
        <v>346</v>
      </c>
      <c r="K461" s="129" t="str">
        <f>'ĐẤT PNN'!D461</f>
        <v>Đường cổng nhà văn hóa ấp 12a đi ấp 9</v>
      </c>
      <c r="L461" s="129" t="str">
        <f>'ĐẤT PNN'!E461</f>
        <v>Đường Trảng Bom - Thanh Bình</v>
      </c>
      <c r="M461" s="129" t="str">
        <f>'ĐẤT PNN'!F461</f>
        <v>Đường Vành Đai KCN (xã Sông Trầu)</v>
      </c>
      <c r="N461" s="130">
        <f>S461</f>
        <v>200</v>
      </c>
      <c r="O461" s="130">
        <f>AB461</f>
        <v>180</v>
      </c>
      <c r="P461" s="130">
        <v>670</v>
      </c>
      <c r="Q461" s="130">
        <v>600</v>
      </c>
      <c r="R461" s="119">
        <v>1.1100000000000001</v>
      </c>
      <c r="S461" s="131">
        <v>200</v>
      </c>
      <c r="T461" s="131">
        <v>180</v>
      </c>
      <c r="U461" s="131">
        <v>160</v>
      </c>
      <c r="V461" s="131">
        <v>130</v>
      </c>
      <c r="W461" s="132">
        <f t="shared" si="778"/>
        <v>670</v>
      </c>
      <c r="X461" s="132">
        <f t="shared" si="779"/>
        <v>450</v>
      </c>
      <c r="Y461" s="132">
        <f t="shared" si="780"/>
        <v>350</v>
      </c>
      <c r="Z461" s="132">
        <f t="shared" si="781"/>
        <v>230</v>
      </c>
      <c r="AA461" s="133">
        <v>3</v>
      </c>
      <c r="AB461" s="134">
        <v>180</v>
      </c>
      <c r="AC461" s="134">
        <v>160</v>
      </c>
      <c r="AD461" s="134">
        <v>145</v>
      </c>
      <c r="AE461" s="134">
        <v>115</v>
      </c>
      <c r="AF461" s="132">
        <f t="shared" si="786"/>
        <v>600</v>
      </c>
      <c r="AG461" s="132">
        <f t="shared" si="787"/>
        <v>400</v>
      </c>
      <c r="AH461" s="132">
        <f t="shared" si="788"/>
        <v>320</v>
      </c>
      <c r="AI461" s="132">
        <f t="shared" si="789"/>
        <v>210</v>
      </c>
      <c r="AJ461" s="135">
        <f>'ĐẤT PNN'!I461-'ĐẤT NN'!P461</f>
        <v>1230</v>
      </c>
    </row>
    <row r="462" spans="1:36" ht="96" customHeight="1" x14ac:dyDescent="0.25">
      <c r="A462" s="128">
        <f>'ĐẤT PNN'!A462</f>
        <v>457</v>
      </c>
      <c r="B462" s="128" t="str">
        <f>'ĐẤT PNN'!B462</f>
        <v>VT2</v>
      </c>
      <c r="C462" s="32" t="str">
        <f t="shared" ref="C462:C467" si="790">$B$461</f>
        <v>TB50NT</v>
      </c>
      <c r="D462" s="51" t="s">
        <v>354</v>
      </c>
      <c r="E462" s="51" t="s">
        <v>265</v>
      </c>
      <c r="F462" s="51" t="s">
        <v>370</v>
      </c>
      <c r="G462" s="51" t="s">
        <v>32</v>
      </c>
      <c r="H462" s="128" t="str">
        <f t="shared" si="738"/>
        <v>Xã Trảng BomCác đường còn lạiVị trí 1200</v>
      </c>
      <c r="I462" s="128"/>
      <c r="J462" s="128"/>
      <c r="K462" s="187" t="str">
        <f>'ĐẤT PNN'!D462</f>
        <v>Các tuyến đường giao thông đấu nối trực tiếp ra Đường cổng nhà văn hóa ấp 12a đi ấp 9 đoạn từ Đường Trảng Bom - Thanh Bình đến Đường Vành Đai KCN (xã Sông Trầu) có hiện trạng là đường nhựa, bê tông xi măng:
- Có bề rộng ≥5m, cách đường giao thông ≤1.000m.
- Có bề rộng từ ≥3m đến &lt;5m, cách đường giao thông ≤500m.</v>
      </c>
      <c r="L462" s="187"/>
      <c r="M462" s="187"/>
      <c r="N462" s="130">
        <f t="shared" ref="N462:N467" si="791">IF(B462="VT2",T462,IF(B462="VT3",U462,IF(B462="VT2*0,8",T462,IF(B462="VT3*0,8",U462,V462))))</f>
        <v>180</v>
      </c>
      <c r="O462" s="130">
        <f t="shared" ref="O462:O467" si="792">IF(B462="VT2",AC462,IF(B462="VT3",AD462,IF(B462="VT2*0,8",AC462,IF(B462="VT3*0,8",AD462,AE462))))</f>
        <v>160</v>
      </c>
      <c r="P462" s="130">
        <v>450</v>
      </c>
      <c r="Q462" s="130">
        <v>400</v>
      </c>
      <c r="R462" s="119">
        <v>1.1100000000000001</v>
      </c>
      <c r="S462" s="136">
        <f t="shared" ref="S462:S467" si="793">S461</f>
        <v>200</v>
      </c>
      <c r="T462" s="136">
        <f t="shared" ref="T462:T467" si="794">T461</f>
        <v>180</v>
      </c>
      <c r="U462" s="136">
        <f t="shared" ref="U462:U467" si="795">U461</f>
        <v>160</v>
      </c>
      <c r="V462" s="136">
        <f t="shared" ref="V462:V467" si="796">V461</f>
        <v>130</v>
      </c>
      <c r="W462" s="132">
        <f t="shared" si="778"/>
        <v>670</v>
      </c>
      <c r="X462" s="132">
        <f t="shared" si="779"/>
        <v>450</v>
      </c>
      <c r="Y462" s="132">
        <f t="shared" si="780"/>
        <v>350</v>
      </c>
      <c r="Z462" s="132">
        <f t="shared" si="781"/>
        <v>230</v>
      </c>
      <c r="AA462" s="133">
        <f>'ĐẤT PNN'!U462</f>
        <v>4</v>
      </c>
      <c r="AB462" s="137">
        <f t="shared" ref="AB462:AB467" si="797">AB461</f>
        <v>180</v>
      </c>
      <c r="AC462" s="137">
        <f t="shared" ref="AC462:AC467" si="798">AC461</f>
        <v>160</v>
      </c>
      <c r="AD462" s="137">
        <f t="shared" ref="AD462:AD467" si="799">AD461</f>
        <v>145</v>
      </c>
      <c r="AE462" s="137">
        <f t="shared" ref="AE462:AE467" si="800">AE461</f>
        <v>115</v>
      </c>
      <c r="AF462" s="132">
        <f t="shared" si="786"/>
        <v>600</v>
      </c>
      <c r="AG462" s="132">
        <f t="shared" si="787"/>
        <v>400</v>
      </c>
      <c r="AH462" s="132">
        <f t="shared" si="788"/>
        <v>320</v>
      </c>
      <c r="AI462" s="132">
        <f t="shared" si="789"/>
        <v>210</v>
      </c>
      <c r="AJ462" s="135">
        <f>'ĐẤT PNN'!I462-'ĐẤT NN'!P462</f>
        <v>510</v>
      </c>
    </row>
    <row r="463" spans="1:36" ht="96" customHeight="1" x14ac:dyDescent="0.25">
      <c r="A463" s="128">
        <f>'ĐẤT PNN'!A463</f>
        <v>458</v>
      </c>
      <c r="B463" s="128" t="str">
        <f>'ĐẤT PNN'!B463</f>
        <v>VT3</v>
      </c>
      <c r="C463" s="32" t="str">
        <f t="shared" si="790"/>
        <v>TB50NT</v>
      </c>
      <c r="D463" s="51" t="s">
        <v>356</v>
      </c>
      <c r="E463" s="51" t="s">
        <v>265</v>
      </c>
      <c r="F463" s="51" t="s">
        <v>371</v>
      </c>
      <c r="G463" s="51" t="s">
        <v>32</v>
      </c>
      <c r="H463" s="128" t="str">
        <f t="shared" si="738"/>
        <v>Xã Trảng BomCác đường còn lạiVị trí 1200</v>
      </c>
      <c r="I463" s="128"/>
      <c r="J463" s="128"/>
      <c r="K463" s="187" t="str">
        <f>'ĐẤT PNN'!D463</f>
        <v>Các tuyến đường giao thông đấu nối trực tiếp ra Đường cổng nhà văn hóa ấp 12a đi ấp 9 đoạn từ Đường Trảng Bom - Thanh Bình đến Đường Vành Đai KCN (xã Sông Trầu) có hiện trạng là đường nhựa, bê tông xi măng:
- Có bề rộng ≥5m, cách đường giao thông &gt;1.000m.
- Có bề rộng từ ≥3m đến &lt;5m, cách đường giao thông từ &gt;500m đến ≤1.000m.
- Có bề rộng &lt;3m, cách đường giao thông ≤200m.</v>
      </c>
      <c r="L463" s="187"/>
      <c r="M463" s="187"/>
      <c r="N463" s="130">
        <f t="shared" si="791"/>
        <v>160</v>
      </c>
      <c r="O463" s="130">
        <f t="shared" si="792"/>
        <v>145</v>
      </c>
      <c r="P463" s="130">
        <v>350</v>
      </c>
      <c r="Q463" s="130">
        <v>320</v>
      </c>
      <c r="R463" s="119">
        <v>1.1100000000000001</v>
      </c>
      <c r="S463" s="136">
        <f t="shared" si="793"/>
        <v>200</v>
      </c>
      <c r="T463" s="136">
        <f t="shared" si="794"/>
        <v>180</v>
      </c>
      <c r="U463" s="136">
        <f t="shared" si="795"/>
        <v>160</v>
      </c>
      <c r="V463" s="136">
        <f t="shared" si="796"/>
        <v>130</v>
      </c>
      <c r="W463" s="132">
        <f t="shared" si="778"/>
        <v>670</v>
      </c>
      <c r="X463" s="132">
        <f t="shared" si="779"/>
        <v>450</v>
      </c>
      <c r="Y463" s="132">
        <f t="shared" si="780"/>
        <v>350</v>
      </c>
      <c r="Z463" s="132">
        <f t="shared" si="781"/>
        <v>230</v>
      </c>
      <c r="AA463" s="133">
        <f>'ĐẤT PNN'!U463</f>
        <v>4</v>
      </c>
      <c r="AB463" s="137">
        <f t="shared" si="797"/>
        <v>180</v>
      </c>
      <c r="AC463" s="137">
        <f t="shared" si="798"/>
        <v>160</v>
      </c>
      <c r="AD463" s="137">
        <f t="shared" si="799"/>
        <v>145</v>
      </c>
      <c r="AE463" s="137">
        <f t="shared" si="800"/>
        <v>115</v>
      </c>
      <c r="AF463" s="132">
        <f t="shared" si="786"/>
        <v>600</v>
      </c>
      <c r="AG463" s="132">
        <f t="shared" si="787"/>
        <v>400</v>
      </c>
      <c r="AH463" s="132">
        <f t="shared" si="788"/>
        <v>320</v>
      </c>
      <c r="AI463" s="132">
        <f t="shared" si="789"/>
        <v>210</v>
      </c>
      <c r="AJ463" s="135">
        <f>'ĐẤT PNN'!I463-'ĐẤT NN'!P463</f>
        <v>370</v>
      </c>
    </row>
    <row r="464" spans="1:36" ht="96" customHeight="1" x14ac:dyDescent="0.25">
      <c r="A464" s="128">
        <f>'ĐẤT PNN'!A464</f>
        <v>459</v>
      </c>
      <c r="B464" s="128" t="str">
        <f>'ĐẤT PNN'!B464</f>
        <v>VT4</v>
      </c>
      <c r="C464" s="32" t="str">
        <f t="shared" si="790"/>
        <v>TB50NT</v>
      </c>
      <c r="D464" s="51" t="s">
        <v>358</v>
      </c>
      <c r="E464" s="51" t="s">
        <v>265</v>
      </c>
      <c r="F464" s="51" t="s">
        <v>372</v>
      </c>
      <c r="G464" s="51" t="s">
        <v>32</v>
      </c>
      <c r="H464" s="128" t="str">
        <f t="shared" si="738"/>
        <v>Xã Trảng BomCác đường còn lạiVị trí 1200</v>
      </c>
      <c r="I464" s="128"/>
      <c r="J464" s="128"/>
      <c r="K464" s="187" t="str">
        <f>'ĐẤT PNN'!D464</f>
        <v>Các tuyến đường giao thông đấu nối trực tiếp ra Đường cổng nhà văn hóa ấp 12a đi ấp 9 đoạn từ Đường Trảng Bom - Thanh Bình đến Đường Vành Đai KCN (xã Sông Trầu) có hiện trạng là đường nhựa, bê tông xi măng:
- Có bề rộng từ ≥3m đến &lt;5m, cách đường giao thông &gt;1.000m.
- Có bề rộng &lt;3m, cách đường giao thông &gt;200m.</v>
      </c>
      <c r="L464" s="187"/>
      <c r="M464" s="187"/>
      <c r="N464" s="130">
        <f t="shared" si="791"/>
        <v>130</v>
      </c>
      <c r="O464" s="130">
        <f t="shared" si="792"/>
        <v>115</v>
      </c>
      <c r="P464" s="130">
        <v>230</v>
      </c>
      <c r="Q464" s="130">
        <v>210</v>
      </c>
      <c r="R464" s="119">
        <v>1.1100000000000001</v>
      </c>
      <c r="S464" s="136">
        <f t="shared" si="793"/>
        <v>200</v>
      </c>
      <c r="T464" s="136">
        <f t="shared" si="794"/>
        <v>180</v>
      </c>
      <c r="U464" s="136">
        <f t="shared" si="795"/>
        <v>160</v>
      </c>
      <c r="V464" s="136">
        <f t="shared" si="796"/>
        <v>130</v>
      </c>
      <c r="W464" s="132">
        <f t="shared" si="778"/>
        <v>670</v>
      </c>
      <c r="X464" s="132">
        <f t="shared" si="779"/>
        <v>450</v>
      </c>
      <c r="Y464" s="132">
        <f t="shared" si="780"/>
        <v>350</v>
      </c>
      <c r="Z464" s="132">
        <f t="shared" si="781"/>
        <v>230</v>
      </c>
      <c r="AA464" s="133">
        <f>'ĐẤT PNN'!U464</f>
        <v>4</v>
      </c>
      <c r="AB464" s="137">
        <f t="shared" si="797"/>
        <v>180</v>
      </c>
      <c r="AC464" s="137">
        <f t="shared" si="798"/>
        <v>160</v>
      </c>
      <c r="AD464" s="137">
        <f t="shared" si="799"/>
        <v>145</v>
      </c>
      <c r="AE464" s="137">
        <f t="shared" si="800"/>
        <v>115</v>
      </c>
      <c r="AF464" s="132">
        <f t="shared" si="786"/>
        <v>600</v>
      </c>
      <c r="AG464" s="132">
        <f t="shared" si="787"/>
        <v>400</v>
      </c>
      <c r="AH464" s="132">
        <f t="shared" si="788"/>
        <v>320</v>
      </c>
      <c r="AI464" s="132">
        <f t="shared" si="789"/>
        <v>210</v>
      </c>
      <c r="AJ464" s="135">
        <f>'ĐẤT PNN'!I464-'ĐẤT NN'!P464</f>
        <v>360</v>
      </c>
    </row>
    <row r="465" spans="1:36" ht="96" customHeight="1" x14ac:dyDescent="0.25">
      <c r="A465" s="128">
        <f>'ĐẤT PNN'!A465</f>
        <v>460</v>
      </c>
      <c r="B465" s="128" t="str">
        <f>'ĐẤT PNN'!B465</f>
        <v>VT2*0,8</v>
      </c>
      <c r="C465" s="32" t="str">
        <f t="shared" si="790"/>
        <v>TB50NT</v>
      </c>
      <c r="D465" s="51" t="s">
        <v>354</v>
      </c>
      <c r="E465" s="51" t="s">
        <v>265</v>
      </c>
      <c r="F465" s="51" t="s">
        <v>370</v>
      </c>
      <c r="G465" s="51" t="s">
        <v>32</v>
      </c>
      <c r="H465" s="128" t="str">
        <f t="shared" si="738"/>
        <v>Xã Trảng BomCác đường còn lạiVị trí 1200</v>
      </c>
      <c r="I465" s="128"/>
      <c r="J465" s="128"/>
      <c r="K465" s="187" t="str">
        <f>'ĐẤT PNN'!D465</f>
        <v>Các tuyến đường giao thông không đấu nối trực tiếp và thông ra Đường cổng nhà văn hóa ấp 12a đi ấp 9 đoạn từ Đường Trảng Bom - Thanh Bình đến Đường Vành Đai KCN (xã Sông Trầu) có hiện trạng là đường nhựa, bê tông xi măng:
- Có bề rộng ≥5m, cách đường giao thông ≤1.000m.
- Có bề rộng từ ≥3m đến &lt;5m, cách đường giao thông ≤500m.</v>
      </c>
      <c r="L465" s="187"/>
      <c r="M465" s="187"/>
      <c r="N465" s="130">
        <f t="shared" si="791"/>
        <v>180</v>
      </c>
      <c r="O465" s="130">
        <f t="shared" si="792"/>
        <v>160</v>
      </c>
      <c r="P465" s="130">
        <v>450</v>
      </c>
      <c r="Q465" s="130">
        <v>400</v>
      </c>
      <c r="R465" s="119">
        <v>1.1100000000000001</v>
      </c>
      <c r="S465" s="136">
        <f t="shared" si="793"/>
        <v>200</v>
      </c>
      <c r="T465" s="136">
        <f t="shared" si="794"/>
        <v>180</v>
      </c>
      <c r="U465" s="136">
        <f t="shared" si="795"/>
        <v>160</v>
      </c>
      <c r="V465" s="136">
        <f t="shared" si="796"/>
        <v>130</v>
      </c>
      <c r="W465" s="132">
        <f t="shared" si="778"/>
        <v>670</v>
      </c>
      <c r="X465" s="132">
        <f t="shared" si="779"/>
        <v>450</v>
      </c>
      <c r="Y465" s="132">
        <f t="shared" si="780"/>
        <v>350</v>
      </c>
      <c r="Z465" s="132">
        <f t="shared" si="781"/>
        <v>230</v>
      </c>
      <c r="AA465" s="133">
        <f>'ĐẤT PNN'!U465</f>
        <v>4</v>
      </c>
      <c r="AB465" s="137">
        <f t="shared" si="797"/>
        <v>180</v>
      </c>
      <c r="AC465" s="137">
        <f t="shared" si="798"/>
        <v>160</v>
      </c>
      <c r="AD465" s="137">
        <f t="shared" si="799"/>
        <v>145</v>
      </c>
      <c r="AE465" s="137">
        <f t="shared" si="800"/>
        <v>115</v>
      </c>
      <c r="AF465" s="132">
        <f t="shared" si="786"/>
        <v>600</v>
      </c>
      <c r="AG465" s="132">
        <f t="shared" si="787"/>
        <v>400</v>
      </c>
      <c r="AH465" s="132">
        <f t="shared" si="788"/>
        <v>320</v>
      </c>
      <c r="AI465" s="132">
        <f t="shared" si="789"/>
        <v>210</v>
      </c>
      <c r="AJ465" s="135">
        <f>'ĐẤT PNN'!I465-'ĐẤT NN'!P465</f>
        <v>390</v>
      </c>
    </row>
    <row r="466" spans="1:36" ht="96" customHeight="1" x14ac:dyDescent="0.25">
      <c r="A466" s="128">
        <f>'ĐẤT PNN'!A466</f>
        <v>461</v>
      </c>
      <c r="B466" s="128" t="str">
        <f>'ĐẤT PNN'!B466</f>
        <v>VT3*0,8</v>
      </c>
      <c r="C466" s="32" t="str">
        <f t="shared" si="790"/>
        <v>TB50NT</v>
      </c>
      <c r="D466" s="51" t="s">
        <v>356</v>
      </c>
      <c r="E466" s="51" t="s">
        <v>265</v>
      </c>
      <c r="F466" s="51" t="s">
        <v>371</v>
      </c>
      <c r="G466" s="51" t="s">
        <v>32</v>
      </c>
      <c r="H466" s="128" t="str">
        <f t="shared" si="738"/>
        <v>Xã Trảng BomCác đường còn lạiVị trí 1200</v>
      </c>
      <c r="I466" s="128"/>
      <c r="J466" s="128"/>
      <c r="K466" s="187" t="str">
        <f>'ĐẤT PNN'!D466</f>
        <v>Các tuyến đường giao thông không đấu nối trực tiếp và thông ra Đường cổng nhà văn hóa ấp 12a đi ấp 9 đoạn từ Đường Trảng Bom - Thanh Bình đến Đường Vành Đai KCN (xã Sông Trầu) có hiện trạng là đường nhựa, bê tông xi măng:
- Có bề rộng ≥5m, cách đường giao thông &gt;1.000m.
- Có bề rộng từ ≥3m đến &lt;5m, cách đường giao thông từ &gt;500m đến ≤1.000m.
- Có bề rộng &lt;3m, cách đường giao thông ≤200m.</v>
      </c>
      <c r="L466" s="187"/>
      <c r="M466" s="187"/>
      <c r="N466" s="130">
        <f t="shared" si="791"/>
        <v>160</v>
      </c>
      <c r="O466" s="130">
        <f t="shared" si="792"/>
        <v>145</v>
      </c>
      <c r="P466" s="130">
        <v>350</v>
      </c>
      <c r="Q466" s="130">
        <v>320</v>
      </c>
      <c r="R466" s="119">
        <v>1.1100000000000001</v>
      </c>
      <c r="S466" s="136">
        <f t="shared" si="793"/>
        <v>200</v>
      </c>
      <c r="T466" s="136">
        <f t="shared" si="794"/>
        <v>180</v>
      </c>
      <c r="U466" s="136">
        <f t="shared" si="795"/>
        <v>160</v>
      </c>
      <c r="V466" s="136">
        <f t="shared" si="796"/>
        <v>130</v>
      </c>
      <c r="W466" s="132">
        <f t="shared" si="778"/>
        <v>670</v>
      </c>
      <c r="X466" s="132">
        <f t="shared" si="779"/>
        <v>450</v>
      </c>
      <c r="Y466" s="132">
        <f t="shared" si="780"/>
        <v>350</v>
      </c>
      <c r="Z466" s="132">
        <f t="shared" si="781"/>
        <v>230</v>
      </c>
      <c r="AA466" s="133">
        <f>'ĐẤT PNN'!U466</f>
        <v>4</v>
      </c>
      <c r="AB466" s="137">
        <f t="shared" si="797"/>
        <v>180</v>
      </c>
      <c r="AC466" s="137">
        <f t="shared" si="798"/>
        <v>160</v>
      </c>
      <c r="AD466" s="137">
        <f t="shared" si="799"/>
        <v>145</v>
      </c>
      <c r="AE466" s="137">
        <f t="shared" si="800"/>
        <v>115</v>
      </c>
      <c r="AF466" s="132">
        <f t="shared" si="786"/>
        <v>600</v>
      </c>
      <c r="AG466" s="132">
        <f t="shared" si="787"/>
        <v>400</v>
      </c>
      <c r="AH466" s="132">
        <f t="shared" si="788"/>
        <v>320</v>
      </c>
      <c r="AI466" s="132">
        <f t="shared" si="789"/>
        <v>210</v>
      </c>
      <c r="AJ466" s="135">
        <f>'ĐẤT PNN'!I466-'ĐẤT NN'!P466</f>
        <v>310</v>
      </c>
    </row>
    <row r="467" spans="1:36" ht="96" customHeight="1" x14ac:dyDescent="0.25">
      <c r="A467" s="128">
        <f>'ĐẤT PNN'!A467</f>
        <v>462</v>
      </c>
      <c r="B467" s="128" t="str">
        <f>'ĐẤT PNN'!B467</f>
        <v>VT4*0,8</v>
      </c>
      <c r="C467" s="32" t="str">
        <f t="shared" si="790"/>
        <v>TB50NT</v>
      </c>
      <c r="D467" s="51" t="s">
        <v>358</v>
      </c>
      <c r="E467" s="51" t="s">
        <v>265</v>
      </c>
      <c r="F467" s="51" t="s">
        <v>372</v>
      </c>
      <c r="G467" s="51" t="s">
        <v>32</v>
      </c>
      <c r="H467" s="128" t="str">
        <f t="shared" si="738"/>
        <v>Xã Trảng BomCác đường còn lạiVị trí 1200</v>
      </c>
      <c r="I467" s="128"/>
      <c r="J467" s="128"/>
      <c r="K467" s="187" t="str">
        <f>'ĐẤT PNN'!D467</f>
        <v>Các tuyến đường giao thông không đấu nối trực tiếp và thông ra Đường cổng nhà văn hóa ấp 12a đi ấp 9 đoạn từ Đường Trảng Bom - Thanh Bình đến Đường Vành Đai KCN (xã Sông Trầu) có hiện trạng là đường nhựa, bê tông xi măng:
- Có bề rộng từ ≥3m đến &lt;5m, cách đường giao thông &gt;1.000m.
- Có bề rộng &lt;3m, cách đường giao thông &gt;200m.</v>
      </c>
      <c r="L467" s="187"/>
      <c r="M467" s="187"/>
      <c r="N467" s="130">
        <f t="shared" si="791"/>
        <v>130</v>
      </c>
      <c r="O467" s="130">
        <f t="shared" si="792"/>
        <v>115</v>
      </c>
      <c r="P467" s="130">
        <v>230</v>
      </c>
      <c r="Q467" s="130">
        <v>210</v>
      </c>
      <c r="R467" s="119">
        <v>1.1100000000000001</v>
      </c>
      <c r="S467" s="136">
        <f t="shared" si="793"/>
        <v>200</v>
      </c>
      <c r="T467" s="136">
        <f t="shared" si="794"/>
        <v>180</v>
      </c>
      <c r="U467" s="136">
        <f t="shared" si="795"/>
        <v>160</v>
      </c>
      <c r="V467" s="136">
        <f t="shared" si="796"/>
        <v>130</v>
      </c>
      <c r="W467" s="132">
        <f t="shared" si="778"/>
        <v>670</v>
      </c>
      <c r="X467" s="132">
        <f t="shared" si="779"/>
        <v>450</v>
      </c>
      <c r="Y467" s="132">
        <f t="shared" si="780"/>
        <v>350</v>
      </c>
      <c r="Z467" s="132">
        <f t="shared" si="781"/>
        <v>230</v>
      </c>
      <c r="AA467" s="133">
        <f>'ĐẤT PNN'!U467</f>
        <v>4</v>
      </c>
      <c r="AB467" s="137">
        <f t="shared" si="797"/>
        <v>180</v>
      </c>
      <c r="AC467" s="137">
        <f t="shared" si="798"/>
        <v>160</v>
      </c>
      <c r="AD467" s="137">
        <f t="shared" si="799"/>
        <v>145</v>
      </c>
      <c r="AE467" s="137">
        <f t="shared" si="800"/>
        <v>115</v>
      </c>
      <c r="AF467" s="132">
        <f t="shared" si="786"/>
        <v>600</v>
      </c>
      <c r="AG467" s="132">
        <f t="shared" si="787"/>
        <v>400</v>
      </c>
      <c r="AH467" s="132">
        <f t="shared" si="788"/>
        <v>320</v>
      </c>
      <c r="AI467" s="132">
        <f t="shared" si="789"/>
        <v>210</v>
      </c>
      <c r="AJ467" s="135">
        <f>'ĐẤT PNN'!I467-'ĐẤT NN'!P467</f>
        <v>300</v>
      </c>
    </row>
    <row r="468" spans="1:36" ht="63" x14ac:dyDescent="0.25">
      <c r="A468" s="128">
        <f>'ĐẤT PNN'!A468</f>
        <v>463</v>
      </c>
      <c r="B468" s="128" t="str">
        <f>'ĐẤT PNN'!B468</f>
        <v>TB79NT_D1</v>
      </c>
      <c r="C468" s="32" t="str">
        <f>$B$468</f>
        <v>TB79NT_D1</v>
      </c>
      <c r="D468" s="51" t="s">
        <v>351</v>
      </c>
      <c r="E468" s="51" t="s">
        <v>265</v>
      </c>
      <c r="F468" s="51" t="s">
        <v>369</v>
      </c>
      <c r="G468" s="51" t="s">
        <v>32</v>
      </c>
      <c r="H468" s="128" t="str">
        <f t="shared" si="738"/>
        <v>Xã Trảng BomCác đường còn lạiVị trí 1200</v>
      </c>
      <c r="I468" s="118" t="s">
        <v>345</v>
      </c>
      <c r="J468" s="118" t="s">
        <v>346</v>
      </c>
      <c r="K468" s="129" t="str">
        <f>'ĐẤT PNN'!D468</f>
        <v>Đường Sông Trầu 3</v>
      </c>
      <c r="L468" s="129" t="str">
        <f>'ĐẤT PNN'!E468</f>
        <v>Đường Trảng Bom - Thanh Bình</v>
      </c>
      <c r="M468" s="129" t="str">
        <f>'ĐẤT PNN'!F468</f>
        <v>Hết ranh thửa đất số 1239, tờ BĐ ĐC số 88</v>
      </c>
      <c r="N468" s="130">
        <f>S468</f>
        <v>200</v>
      </c>
      <c r="O468" s="130">
        <f>AB468</f>
        <v>180</v>
      </c>
      <c r="P468" s="130">
        <v>670</v>
      </c>
      <c r="Q468" s="130">
        <v>600</v>
      </c>
      <c r="R468" s="119">
        <v>1.1299999999999999</v>
      </c>
      <c r="S468" s="131">
        <v>200</v>
      </c>
      <c r="T468" s="131">
        <v>180</v>
      </c>
      <c r="U468" s="131">
        <v>160</v>
      </c>
      <c r="V468" s="131">
        <v>130</v>
      </c>
      <c r="W468" s="132">
        <f t="shared" si="778"/>
        <v>670</v>
      </c>
      <c r="X468" s="132">
        <f t="shared" si="779"/>
        <v>450</v>
      </c>
      <c r="Y468" s="132">
        <f t="shared" si="780"/>
        <v>350</v>
      </c>
      <c r="Z468" s="132">
        <f t="shared" si="781"/>
        <v>230</v>
      </c>
      <c r="AA468" s="133">
        <v>3</v>
      </c>
      <c r="AB468" s="134">
        <v>180</v>
      </c>
      <c r="AC468" s="134">
        <v>160</v>
      </c>
      <c r="AD468" s="134">
        <v>145</v>
      </c>
      <c r="AE468" s="134">
        <v>115</v>
      </c>
      <c r="AF468" s="132">
        <f t="shared" si="786"/>
        <v>600</v>
      </c>
      <c r="AG468" s="132">
        <f t="shared" si="787"/>
        <v>400</v>
      </c>
      <c r="AH468" s="132">
        <f t="shared" si="788"/>
        <v>320</v>
      </c>
      <c r="AI468" s="132">
        <f t="shared" si="789"/>
        <v>210</v>
      </c>
      <c r="AJ468" s="135">
        <f>'ĐẤT PNN'!I468-'ĐẤT NN'!P468</f>
        <v>1230</v>
      </c>
    </row>
    <row r="469" spans="1:36" ht="96" customHeight="1" x14ac:dyDescent="0.25">
      <c r="A469" s="128">
        <f>'ĐẤT PNN'!A469</f>
        <v>464</v>
      </c>
      <c r="B469" s="128" t="str">
        <f>'ĐẤT PNN'!B469</f>
        <v>VT2</v>
      </c>
      <c r="C469" s="32" t="str">
        <f t="shared" ref="C469:C474" si="801">$B$468</f>
        <v>TB79NT_D1</v>
      </c>
      <c r="D469" s="51" t="s">
        <v>354</v>
      </c>
      <c r="E469" s="51" t="s">
        <v>265</v>
      </c>
      <c r="F469" s="51" t="s">
        <v>370</v>
      </c>
      <c r="G469" s="51" t="s">
        <v>32</v>
      </c>
      <c r="H469" s="128" t="str">
        <f t="shared" si="738"/>
        <v>Xã Trảng BomCác đường còn lạiVị trí 1200</v>
      </c>
      <c r="I469" s="128"/>
      <c r="J469" s="128"/>
      <c r="K469" s="187" t="str">
        <f>'ĐẤT PNN'!D469</f>
        <v>Các tuyến đường giao thông đấu nối trực tiếp ra Đường Sông Trầu 3 đoạn từ Đường Trảng Bom - Thanh Bình đến Hết ranh thửa đất số 1239, tờ BĐ ĐC số 88 có hiện trạng là đường nhựa, bê tông xi măng:
- Có bề rộng ≥5m, cách đường giao thông ≤1.000m.
- Có bề rộng từ ≥3m đến &lt;5m, cách đường giao thông ≤500m.</v>
      </c>
      <c r="L469" s="187"/>
      <c r="M469" s="187"/>
      <c r="N469" s="130">
        <f t="shared" ref="N469:N474" si="802">IF(B469="VT2",T469,IF(B469="VT3",U469,IF(B469="VT2*0,8",T469,IF(B469="VT3*0,8",U469,V469))))</f>
        <v>180</v>
      </c>
      <c r="O469" s="130">
        <f t="shared" ref="O469:O474" si="803">IF(B469="VT2",AC469,IF(B469="VT3",AD469,IF(B469="VT2*0,8",AC469,IF(B469="VT3*0,8",AD469,AE469))))</f>
        <v>160</v>
      </c>
      <c r="P469" s="130">
        <v>450</v>
      </c>
      <c r="Q469" s="130">
        <v>400</v>
      </c>
      <c r="R469" s="119">
        <v>1.1299999999999999</v>
      </c>
      <c r="S469" s="136">
        <f t="shared" ref="S469:S474" si="804">S468</f>
        <v>200</v>
      </c>
      <c r="T469" s="136">
        <f t="shared" ref="T469:T474" si="805">T468</f>
        <v>180</v>
      </c>
      <c r="U469" s="136">
        <f t="shared" ref="U469:U474" si="806">U468</f>
        <v>160</v>
      </c>
      <c r="V469" s="136">
        <f t="shared" ref="V469:V474" si="807">V468</f>
        <v>130</v>
      </c>
      <c r="W469" s="132">
        <f t="shared" si="778"/>
        <v>670</v>
      </c>
      <c r="X469" s="132">
        <f t="shared" si="779"/>
        <v>450</v>
      </c>
      <c r="Y469" s="132">
        <f t="shared" si="780"/>
        <v>350</v>
      </c>
      <c r="Z469" s="132">
        <f t="shared" si="781"/>
        <v>230</v>
      </c>
      <c r="AA469" s="133">
        <f>'ĐẤT PNN'!U469</f>
        <v>4</v>
      </c>
      <c r="AB469" s="137">
        <f t="shared" ref="AB469:AB474" si="808">AB468</f>
        <v>180</v>
      </c>
      <c r="AC469" s="137">
        <f t="shared" ref="AC469:AC474" si="809">AC468</f>
        <v>160</v>
      </c>
      <c r="AD469" s="137">
        <f t="shared" ref="AD469:AD474" si="810">AD468</f>
        <v>145</v>
      </c>
      <c r="AE469" s="137">
        <f t="shared" ref="AE469:AE474" si="811">AE468</f>
        <v>115</v>
      </c>
      <c r="AF469" s="132">
        <f t="shared" si="786"/>
        <v>600</v>
      </c>
      <c r="AG469" s="132">
        <f t="shared" si="787"/>
        <v>400</v>
      </c>
      <c r="AH469" s="132">
        <f t="shared" si="788"/>
        <v>320</v>
      </c>
      <c r="AI469" s="132">
        <f t="shared" si="789"/>
        <v>210</v>
      </c>
      <c r="AJ469" s="135">
        <f>'ĐẤT PNN'!I469-'ĐẤT NN'!P469</f>
        <v>510</v>
      </c>
    </row>
    <row r="470" spans="1:36" ht="96" customHeight="1" x14ac:dyDescent="0.25">
      <c r="A470" s="128">
        <f>'ĐẤT PNN'!A470</f>
        <v>465</v>
      </c>
      <c r="B470" s="128" t="str">
        <f>'ĐẤT PNN'!B470</f>
        <v>VT3</v>
      </c>
      <c r="C470" s="32" t="str">
        <f t="shared" si="801"/>
        <v>TB79NT_D1</v>
      </c>
      <c r="D470" s="51" t="s">
        <v>356</v>
      </c>
      <c r="E470" s="51" t="s">
        <v>265</v>
      </c>
      <c r="F470" s="51" t="s">
        <v>371</v>
      </c>
      <c r="G470" s="51" t="s">
        <v>32</v>
      </c>
      <c r="H470" s="128" t="str">
        <f t="shared" si="738"/>
        <v>Xã Trảng BomCác đường còn lạiVị trí 1200</v>
      </c>
      <c r="I470" s="128"/>
      <c r="J470" s="128"/>
      <c r="K470" s="187" t="str">
        <f>'ĐẤT PNN'!D470</f>
        <v>Các tuyến đường giao thông đấu nối trực tiếp ra Đường Sông Trầu 3 đoạn từ Đường Trảng Bom - Thanh Bình đến Hết ranh thửa đất số 1239, tờ BĐ ĐC số 88 có hiện trạng là đường nhựa, bê tông xi măng:
- Có bề rộng ≥5m, cách đường giao thông &gt;1.000m.
- Có bề rộng từ ≥3m đến &lt;5m, cách đường giao thông từ &gt;500m đến ≤1.000m.
- Có bề rộng &lt;3m, cách đường giao thông ≤200m.</v>
      </c>
      <c r="L470" s="187"/>
      <c r="M470" s="187"/>
      <c r="N470" s="130">
        <f t="shared" si="802"/>
        <v>160</v>
      </c>
      <c r="O470" s="130">
        <f t="shared" si="803"/>
        <v>145</v>
      </c>
      <c r="P470" s="130">
        <v>350</v>
      </c>
      <c r="Q470" s="130">
        <v>320</v>
      </c>
      <c r="R470" s="119">
        <v>1.1299999999999999</v>
      </c>
      <c r="S470" s="136">
        <f t="shared" si="804"/>
        <v>200</v>
      </c>
      <c r="T470" s="136">
        <f t="shared" si="805"/>
        <v>180</v>
      </c>
      <c r="U470" s="136">
        <f t="shared" si="806"/>
        <v>160</v>
      </c>
      <c r="V470" s="136">
        <f t="shared" si="807"/>
        <v>130</v>
      </c>
      <c r="W470" s="132">
        <f t="shared" si="778"/>
        <v>670</v>
      </c>
      <c r="X470" s="132">
        <f t="shared" si="779"/>
        <v>450</v>
      </c>
      <c r="Y470" s="132">
        <f t="shared" si="780"/>
        <v>350</v>
      </c>
      <c r="Z470" s="132">
        <f t="shared" si="781"/>
        <v>230</v>
      </c>
      <c r="AA470" s="133">
        <f>'ĐẤT PNN'!U470</f>
        <v>4</v>
      </c>
      <c r="AB470" s="137">
        <f t="shared" si="808"/>
        <v>180</v>
      </c>
      <c r="AC470" s="137">
        <f t="shared" si="809"/>
        <v>160</v>
      </c>
      <c r="AD470" s="137">
        <f t="shared" si="810"/>
        <v>145</v>
      </c>
      <c r="AE470" s="137">
        <f t="shared" si="811"/>
        <v>115</v>
      </c>
      <c r="AF470" s="132">
        <f t="shared" si="786"/>
        <v>600</v>
      </c>
      <c r="AG470" s="132">
        <f t="shared" si="787"/>
        <v>400</v>
      </c>
      <c r="AH470" s="132">
        <f t="shared" si="788"/>
        <v>320</v>
      </c>
      <c r="AI470" s="132">
        <f t="shared" si="789"/>
        <v>210</v>
      </c>
      <c r="AJ470" s="135">
        <f>'ĐẤT PNN'!I470-'ĐẤT NN'!P470</f>
        <v>370</v>
      </c>
    </row>
    <row r="471" spans="1:36" ht="96" customHeight="1" x14ac:dyDescent="0.25">
      <c r="A471" s="128">
        <f>'ĐẤT PNN'!A471</f>
        <v>466</v>
      </c>
      <c r="B471" s="128" t="str">
        <f>'ĐẤT PNN'!B471</f>
        <v>VT4</v>
      </c>
      <c r="C471" s="32" t="str">
        <f t="shared" si="801"/>
        <v>TB79NT_D1</v>
      </c>
      <c r="D471" s="51" t="s">
        <v>358</v>
      </c>
      <c r="E471" s="51" t="s">
        <v>265</v>
      </c>
      <c r="F471" s="51" t="s">
        <v>372</v>
      </c>
      <c r="G471" s="51" t="s">
        <v>32</v>
      </c>
      <c r="H471" s="128" t="str">
        <f t="shared" si="738"/>
        <v>Xã Trảng BomCác đường còn lạiVị trí 1200</v>
      </c>
      <c r="I471" s="128"/>
      <c r="J471" s="128"/>
      <c r="K471" s="187" t="str">
        <f>'ĐẤT PNN'!D471</f>
        <v>Các tuyến đường giao thông đấu nối trực tiếp ra Đường Sông Trầu 3 đoạn từ Đường Trảng Bom - Thanh Bình đến Hết ranh thửa đất số 1239, tờ BĐ ĐC số 88 có hiện trạng là đường nhựa, bê tông xi măng:
- Có bề rộng từ ≥3m đến &lt;5m, cách đường giao thông &gt;1.000m.
- Có bề rộng &lt;3m, cách đường giao thông &gt;200m.</v>
      </c>
      <c r="L471" s="187"/>
      <c r="M471" s="187"/>
      <c r="N471" s="130">
        <f t="shared" si="802"/>
        <v>130</v>
      </c>
      <c r="O471" s="130">
        <f t="shared" si="803"/>
        <v>115</v>
      </c>
      <c r="P471" s="130">
        <v>230</v>
      </c>
      <c r="Q471" s="130">
        <v>210</v>
      </c>
      <c r="R471" s="119">
        <v>1.1299999999999999</v>
      </c>
      <c r="S471" s="136">
        <f t="shared" si="804"/>
        <v>200</v>
      </c>
      <c r="T471" s="136">
        <f t="shared" si="805"/>
        <v>180</v>
      </c>
      <c r="U471" s="136">
        <f t="shared" si="806"/>
        <v>160</v>
      </c>
      <c r="V471" s="136">
        <f t="shared" si="807"/>
        <v>130</v>
      </c>
      <c r="W471" s="132">
        <f t="shared" si="778"/>
        <v>670</v>
      </c>
      <c r="X471" s="132">
        <f t="shared" si="779"/>
        <v>450</v>
      </c>
      <c r="Y471" s="132">
        <f t="shared" si="780"/>
        <v>350</v>
      </c>
      <c r="Z471" s="132">
        <f t="shared" si="781"/>
        <v>230</v>
      </c>
      <c r="AA471" s="133">
        <f>'ĐẤT PNN'!U471</f>
        <v>4</v>
      </c>
      <c r="AB471" s="137">
        <f t="shared" si="808"/>
        <v>180</v>
      </c>
      <c r="AC471" s="137">
        <f t="shared" si="809"/>
        <v>160</v>
      </c>
      <c r="AD471" s="137">
        <f t="shared" si="810"/>
        <v>145</v>
      </c>
      <c r="AE471" s="137">
        <f t="shared" si="811"/>
        <v>115</v>
      </c>
      <c r="AF471" s="132">
        <f t="shared" si="786"/>
        <v>600</v>
      </c>
      <c r="AG471" s="132">
        <f t="shared" si="787"/>
        <v>400</v>
      </c>
      <c r="AH471" s="132">
        <f t="shared" si="788"/>
        <v>320</v>
      </c>
      <c r="AI471" s="132">
        <f t="shared" si="789"/>
        <v>210</v>
      </c>
      <c r="AJ471" s="135">
        <f>'ĐẤT PNN'!I471-'ĐẤT NN'!P471</f>
        <v>360</v>
      </c>
    </row>
    <row r="472" spans="1:36" ht="96" customHeight="1" x14ac:dyDescent="0.25">
      <c r="A472" s="128">
        <f>'ĐẤT PNN'!A472</f>
        <v>467</v>
      </c>
      <c r="B472" s="128" t="str">
        <f>'ĐẤT PNN'!B472</f>
        <v>VT2*0,8</v>
      </c>
      <c r="C472" s="32" t="str">
        <f t="shared" si="801"/>
        <v>TB79NT_D1</v>
      </c>
      <c r="D472" s="51" t="s">
        <v>354</v>
      </c>
      <c r="E472" s="51" t="s">
        <v>265</v>
      </c>
      <c r="F472" s="51" t="s">
        <v>370</v>
      </c>
      <c r="G472" s="51" t="s">
        <v>32</v>
      </c>
      <c r="H472" s="128" t="str">
        <f t="shared" si="738"/>
        <v>Xã Trảng BomCác đường còn lạiVị trí 1200</v>
      </c>
      <c r="I472" s="128"/>
      <c r="J472" s="128"/>
      <c r="K472" s="187" t="str">
        <f>'ĐẤT PNN'!D472</f>
        <v>Các tuyến đường giao thông không đấu nối trực tiếp và thông ra Đường Sông Trầu 3 đoạn từ Đường Trảng Bom - Thanh Bình đến Hết ranh thửa đất số 1239, tờ BĐ ĐC số 88 có hiện trạng là đường nhựa, bê tông xi măng:
- Có bề rộng ≥5m, cách đường giao thông ≤1.000m.
- Có bề rộng từ ≥3m đến &lt;5m, cách đường giao thông ≤500m.</v>
      </c>
      <c r="L472" s="187"/>
      <c r="M472" s="187"/>
      <c r="N472" s="130">
        <f t="shared" si="802"/>
        <v>180</v>
      </c>
      <c r="O472" s="130">
        <f t="shared" si="803"/>
        <v>160</v>
      </c>
      <c r="P472" s="130">
        <v>450</v>
      </c>
      <c r="Q472" s="130">
        <v>400</v>
      </c>
      <c r="R472" s="119">
        <v>1.1299999999999999</v>
      </c>
      <c r="S472" s="136">
        <f t="shared" si="804"/>
        <v>200</v>
      </c>
      <c r="T472" s="136">
        <f t="shared" si="805"/>
        <v>180</v>
      </c>
      <c r="U472" s="136">
        <f t="shared" si="806"/>
        <v>160</v>
      </c>
      <c r="V472" s="136">
        <f t="shared" si="807"/>
        <v>130</v>
      </c>
      <c r="W472" s="132">
        <f t="shared" si="778"/>
        <v>670</v>
      </c>
      <c r="X472" s="132">
        <f t="shared" si="779"/>
        <v>450</v>
      </c>
      <c r="Y472" s="132">
        <f t="shared" si="780"/>
        <v>350</v>
      </c>
      <c r="Z472" s="132">
        <f t="shared" si="781"/>
        <v>230</v>
      </c>
      <c r="AA472" s="133">
        <f>'ĐẤT PNN'!U472</f>
        <v>4</v>
      </c>
      <c r="AB472" s="137">
        <f t="shared" si="808"/>
        <v>180</v>
      </c>
      <c r="AC472" s="137">
        <f t="shared" si="809"/>
        <v>160</v>
      </c>
      <c r="AD472" s="137">
        <f t="shared" si="810"/>
        <v>145</v>
      </c>
      <c r="AE472" s="137">
        <f t="shared" si="811"/>
        <v>115</v>
      </c>
      <c r="AF472" s="132">
        <f t="shared" si="786"/>
        <v>600</v>
      </c>
      <c r="AG472" s="132">
        <f t="shared" si="787"/>
        <v>400</v>
      </c>
      <c r="AH472" s="132">
        <f t="shared" si="788"/>
        <v>320</v>
      </c>
      <c r="AI472" s="132">
        <f t="shared" si="789"/>
        <v>210</v>
      </c>
      <c r="AJ472" s="135">
        <f>'ĐẤT PNN'!I472-'ĐẤT NN'!P472</f>
        <v>390</v>
      </c>
    </row>
    <row r="473" spans="1:36" ht="96" customHeight="1" x14ac:dyDescent="0.25">
      <c r="A473" s="128">
        <f>'ĐẤT PNN'!A473</f>
        <v>468</v>
      </c>
      <c r="B473" s="128" t="str">
        <f>'ĐẤT PNN'!B473</f>
        <v>VT3*0,8</v>
      </c>
      <c r="C473" s="32" t="str">
        <f t="shared" si="801"/>
        <v>TB79NT_D1</v>
      </c>
      <c r="D473" s="51" t="s">
        <v>356</v>
      </c>
      <c r="E473" s="51" t="s">
        <v>265</v>
      </c>
      <c r="F473" s="51" t="s">
        <v>371</v>
      </c>
      <c r="G473" s="51" t="s">
        <v>32</v>
      </c>
      <c r="H473" s="128" t="str">
        <f t="shared" si="738"/>
        <v>Xã Trảng BomCác đường còn lạiVị trí 1200</v>
      </c>
      <c r="I473" s="128"/>
      <c r="J473" s="128"/>
      <c r="K473" s="187" t="str">
        <f>'ĐẤT PNN'!D473</f>
        <v>Các tuyến đường giao thông không đấu nối trực tiếp và thông ra Đường Sông Trầu 3 đoạn từ Đường Trảng Bom - Thanh Bình đến Hết ranh thửa đất số 1239, tờ BĐ ĐC số 88 có hiện trạng là đường nhựa, bê tông xi măng:
- Có bề rộng ≥5m, cách đường giao thông &gt;1.000m.
- Có bề rộng từ ≥3m đến &lt;5m, cách đường giao thông từ &gt;500m đến ≤1.000m.
- Có bề rộng &lt;3m, cách đường giao thông ≤200m.</v>
      </c>
      <c r="L473" s="187"/>
      <c r="M473" s="187"/>
      <c r="N473" s="130">
        <f t="shared" si="802"/>
        <v>160</v>
      </c>
      <c r="O473" s="130">
        <f t="shared" si="803"/>
        <v>145</v>
      </c>
      <c r="P473" s="130">
        <v>350</v>
      </c>
      <c r="Q473" s="130">
        <v>320</v>
      </c>
      <c r="R473" s="119">
        <v>1.1299999999999999</v>
      </c>
      <c r="S473" s="136">
        <f t="shared" si="804"/>
        <v>200</v>
      </c>
      <c r="T473" s="136">
        <f t="shared" si="805"/>
        <v>180</v>
      </c>
      <c r="U473" s="136">
        <f t="shared" si="806"/>
        <v>160</v>
      </c>
      <c r="V473" s="136">
        <f t="shared" si="807"/>
        <v>130</v>
      </c>
      <c r="W473" s="132">
        <f t="shared" si="778"/>
        <v>670</v>
      </c>
      <c r="X473" s="132">
        <f t="shared" si="779"/>
        <v>450</v>
      </c>
      <c r="Y473" s="132">
        <f t="shared" si="780"/>
        <v>350</v>
      </c>
      <c r="Z473" s="132">
        <f t="shared" si="781"/>
        <v>230</v>
      </c>
      <c r="AA473" s="133">
        <f>'ĐẤT PNN'!U473</f>
        <v>4</v>
      </c>
      <c r="AB473" s="137">
        <f t="shared" si="808"/>
        <v>180</v>
      </c>
      <c r="AC473" s="137">
        <f t="shared" si="809"/>
        <v>160</v>
      </c>
      <c r="AD473" s="137">
        <f t="shared" si="810"/>
        <v>145</v>
      </c>
      <c r="AE473" s="137">
        <f t="shared" si="811"/>
        <v>115</v>
      </c>
      <c r="AF473" s="132">
        <f t="shared" si="786"/>
        <v>600</v>
      </c>
      <c r="AG473" s="132">
        <f t="shared" si="787"/>
        <v>400</v>
      </c>
      <c r="AH473" s="132">
        <f t="shared" si="788"/>
        <v>320</v>
      </c>
      <c r="AI473" s="132">
        <f t="shared" si="789"/>
        <v>210</v>
      </c>
      <c r="AJ473" s="135">
        <f>'ĐẤT PNN'!I473-'ĐẤT NN'!P473</f>
        <v>310</v>
      </c>
    </row>
    <row r="474" spans="1:36" ht="96" customHeight="1" x14ac:dyDescent="0.25">
      <c r="A474" s="128">
        <f>'ĐẤT PNN'!A474</f>
        <v>469</v>
      </c>
      <c r="B474" s="128" t="str">
        <f>'ĐẤT PNN'!B474</f>
        <v>VT4*0,8</v>
      </c>
      <c r="C474" s="32" t="str">
        <f t="shared" si="801"/>
        <v>TB79NT_D1</v>
      </c>
      <c r="D474" s="51" t="s">
        <v>358</v>
      </c>
      <c r="E474" s="51" t="s">
        <v>265</v>
      </c>
      <c r="F474" s="51" t="s">
        <v>372</v>
      </c>
      <c r="G474" s="51" t="s">
        <v>32</v>
      </c>
      <c r="H474" s="128" t="str">
        <f t="shared" si="738"/>
        <v>Xã Trảng BomCác đường còn lạiVị trí 1200</v>
      </c>
      <c r="I474" s="128"/>
      <c r="J474" s="128"/>
      <c r="K474" s="187" t="str">
        <f>'ĐẤT PNN'!D474</f>
        <v>Các tuyến đường giao thông không đấu nối trực tiếp và thông ra Đường Sông Trầu 3 đoạn từ Đường Trảng Bom - Thanh Bình đến Hết ranh thửa đất số 1239, tờ BĐ ĐC số 88 có hiện trạng là đường nhựa, bê tông xi măng:
- Có bề rộng từ ≥3m đến &lt;5m, cách đường giao thông &gt;1.000m.
- Có bề rộng &lt;3m, cách đường giao thông &gt;200m.</v>
      </c>
      <c r="L474" s="187"/>
      <c r="M474" s="187"/>
      <c r="N474" s="130">
        <f t="shared" si="802"/>
        <v>130</v>
      </c>
      <c r="O474" s="130">
        <f t="shared" si="803"/>
        <v>115</v>
      </c>
      <c r="P474" s="130">
        <v>230</v>
      </c>
      <c r="Q474" s="130">
        <v>210</v>
      </c>
      <c r="R474" s="119">
        <v>1.1299999999999999</v>
      </c>
      <c r="S474" s="136">
        <f t="shared" si="804"/>
        <v>200</v>
      </c>
      <c r="T474" s="136">
        <f t="shared" si="805"/>
        <v>180</v>
      </c>
      <c r="U474" s="136">
        <f t="shared" si="806"/>
        <v>160</v>
      </c>
      <c r="V474" s="136">
        <f t="shared" si="807"/>
        <v>130</v>
      </c>
      <c r="W474" s="132">
        <f t="shared" si="778"/>
        <v>670</v>
      </c>
      <c r="X474" s="132">
        <f t="shared" si="779"/>
        <v>450</v>
      </c>
      <c r="Y474" s="132">
        <f t="shared" si="780"/>
        <v>350</v>
      </c>
      <c r="Z474" s="132">
        <f t="shared" si="781"/>
        <v>230</v>
      </c>
      <c r="AA474" s="133">
        <f>'ĐẤT PNN'!U474</f>
        <v>4</v>
      </c>
      <c r="AB474" s="137">
        <f t="shared" si="808"/>
        <v>180</v>
      </c>
      <c r="AC474" s="137">
        <f t="shared" si="809"/>
        <v>160</v>
      </c>
      <c r="AD474" s="137">
        <f t="shared" si="810"/>
        <v>145</v>
      </c>
      <c r="AE474" s="137">
        <f t="shared" si="811"/>
        <v>115</v>
      </c>
      <c r="AF474" s="132">
        <f t="shared" si="786"/>
        <v>600</v>
      </c>
      <c r="AG474" s="132">
        <f t="shared" si="787"/>
        <v>400</v>
      </c>
      <c r="AH474" s="132">
        <f t="shared" si="788"/>
        <v>320</v>
      </c>
      <c r="AI474" s="132">
        <f t="shared" si="789"/>
        <v>210</v>
      </c>
      <c r="AJ474" s="135">
        <f>'ĐẤT PNN'!I474-'ĐẤT NN'!P474</f>
        <v>300</v>
      </c>
    </row>
    <row r="475" spans="1:36" ht="63" x14ac:dyDescent="0.25">
      <c r="A475" s="128">
        <f>'ĐẤT PNN'!A475</f>
        <v>470</v>
      </c>
      <c r="B475" s="128" t="str">
        <f>'ĐẤT PNN'!B475</f>
        <v>TB79NT_D2</v>
      </c>
      <c r="C475" s="32" t="str">
        <f>$B$475</f>
        <v>TB79NT_D2</v>
      </c>
      <c r="D475" s="51" t="s">
        <v>351</v>
      </c>
      <c r="E475" s="51" t="s">
        <v>265</v>
      </c>
      <c r="F475" s="51" t="s">
        <v>369</v>
      </c>
      <c r="G475" s="51" t="s">
        <v>32</v>
      </c>
      <c r="H475" s="128" t="str">
        <f t="shared" si="738"/>
        <v>Xã Trảng BomCác đường còn lạiVị trí 1200</v>
      </c>
      <c r="I475" s="118" t="s">
        <v>345</v>
      </c>
      <c r="J475" s="118" t="s">
        <v>346</v>
      </c>
      <c r="K475" s="129" t="str">
        <f>'ĐẤT PNN'!D475</f>
        <v>Đường Sông Trầu 3</v>
      </c>
      <c r="L475" s="129" t="str">
        <f>'ĐẤT PNN'!E475</f>
        <v>Hết ranh thửa đất số 1239, tờ BĐ ĐC số 88</v>
      </c>
      <c r="M475" s="129" t="str">
        <f>'ĐẤT PNN'!F475</f>
        <v>Đường Trung tâm văn hóa xã Sông Trầu đi ấp 12a, ấp 12b</v>
      </c>
      <c r="N475" s="130">
        <f>S475</f>
        <v>200</v>
      </c>
      <c r="O475" s="130">
        <f>AB475</f>
        <v>180</v>
      </c>
      <c r="P475" s="130">
        <v>670</v>
      </c>
      <c r="Q475" s="130">
        <v>600</v>
      </c>
      <c r="R475" s="119">
        <v>1.1299999999999999</v>
      </c>
      <c r="S475" s="131">
        <v>200</v>
      </c>
      <c r="T475" s="131">
        <v>180</v>
      </c>
      <c r="U475" s="131">
        <v>160</v>
      </c>
      <c r="V475" s="131">
        <v>130</v>
      </c>
      <c r="W475" s="132">
        <f t="shared" si="778"/>
        <v>670</v>
      </c>
      <c r="X475" s="132">
        <f t="shared" si="779"/>
        <v>450</v>
      </c>
      <c r="Y475" s="132">
        <f t="shared" si="780"/>
        <v>350</v>
      </c>
      <c r="Z475" s="132">
        <f t="shared" si="781"/>
        <v>230</v>
      </c>
      <c r="AA475" s="133">
        <v>3</v>
      </c>
      <c r="AB475" s="134">
        <v>180</v>
      </c>
      <c r="AC475" s="134">
        <v>160</v>
      </c>
      <c r="AD475" s="134">
        <v>145</v>
      </c>
      <c r="AE475" s="134">
        <v>115</v>
      </c>
      <c r="AF475" s="132">
        <f t="shared" si="786"/>
        <v>600</v>
      </c>
      <c r="AG475" s="132">
        <f t="shared" si="787"/>
        <v>400</v>
      </c>
      <c r="AH475" s="132">
        <f t="shared" si="788"/>
        <v>320</v>
      </c>
      <c r="AI475" s="132">
        <f t="shared" si="789"/>
        <v>210</v>
      </c>
      <c r="AJ475" s="135">
        <f>'ĐẤT PNN'!I475-'ĐẤT NN'!P475</f>
        <v>930</v>
      </c>
    </row>
    <row r="476" spans="1:36" ht="96" customHeight="1" x14ac:dyDescent="0.25">
      <c r="A476" s="128">
        <f>'ĐẤT PNN'!A476</f>
        <v>471</v>
      </c>
      <c r="B476" s="128" t="str">
        <f>'ĐẤT PNN'!B476</f>
        <v>VT2</v>
      </c>
      <c r="C476" s="32" t="str">
        <f t="shared" ref="C476:C481" si="812">$B$475</f>
        <v>TB79NT_D2</v>
      </c>
      <c r="D476" s="51" t="s">
        <v>354</v>
      </c>
      <c r="E476" s="51" t="s">
        <v>265</v>
      </c>
      <c r="F476" s="51" t="s">
        <v>370</v>
      </c>
      <c r="G476" s="51" t="s">
        <v>32</v>
      </c>
      <c r="H476" s="128" t="str">
        <f t="shared" si="738"/>
        <v>Xã Trảng BomCác đường còn lạiVị trí 1200</v>
      </c>
      <c r="I476" s="128"/>
      <c r="J476" s="128"/>
      <c r="K476" s="187" t="str">
        <f>'ĐẤT PNN'!D476</f>
        <v>Các tuyến đường giao thông đấu nối trực tiếp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≤1.000m.
- Có bề rộng từ ≥3m đến &lt;5m, cách đường giao thông ≤500m.</v>
      </c>
      <c r="L476" s="187"/>
      <c r="M476" s="187"/>
      <c r="N476" s="130">
        <f t="shared" ref="N476:N481" si="813">IF(B476="VT2",T476,IF(B476="VT3",U476,IF(B476="VT2*0,8",T476,IF(B476="VT3*0,8",U476,V476))))</f>
        <v>180</v>
      </c>
      <c r="O476" s="130">
        <f t="shared" ref="O476:O481" si="814">IF(B476="VT2",AC476,IF(B476="VT3",AD476,IF(B476="VT2*0,8",AC476,IF(B476="VT3*0,8",AD476,AE476))))</f>
        <v>160</v>
      </c>
      <c r="P476" s="130">
        <v>450</v>
      </c>
      <c r="Q476" s="130">
        <v>400</v>
      </c>
      <c r="R476" s="119">
        <v>1.1299999999999999</v>
      </c>
      <c r="S476" s="136">
        <f t="shared" ref="S476:S481" si="815">S475</f>
        <v>200</v>
      </c>
      <c r="T476" s="136">
        <f t="shared" ref="T476:T481" si="816">T475</f>
        <v>180</v>
      </c>
      <c r="U476" s="136">
        <f t="shared" ref="U476:U481" si="817">U475</f>
        <v>160</v>
      </c>
      <c r="V476" s="136">
        <f t="shared" ref="V476:V481" si="818">V475</f>
        <v>130</v>
      </c>
      <c r="W476" s="132">
        <f t="shared" si="778"/>
        <v>670</v>
      </c>
      <c r="X476" s="132">
        <f t="shared" si="779"/>
        <v>450</v>
      </c>
      <c r="Y476" s="132">
        <f t="shared" si="780"/>
        <v>350</v>
      </c>
      <c r="Z476" s="132">
        <f t="shared" si="781"/>
        <v>230</v>
      </c>
      <c r="AA476" s="133">
        <f>'ĐẤT PNN'!U476</f>
        <v>4</v>
      </c>
      <c r="AB476" s="137">
        <f t="shared" ref="AB476:AB481" si="819">AB475</f>
        <v>180</v>
      </c>
      <c r="AC476" s="137">
        <f t="shared" ref="AC476:AC481" si="820">AC475</f>
        <v>160</v>
      </c>
      <c r="AD476" s="137">
        <f t="shared" ref="AD476:AD481" si="821">AD475</f>
        <v>145</v>
      </c>
      <c r="AE476" s="137">
        <f t="shared" ref="AE476:AE481" si="822">AE475</f>
        <v>115</v>
      </c>
      <c r="AF476" s="132">
        <f t="shared" si="786"/>
        <v>600</v>
      </c>
      <c r="AG476" s="132">
        <f t="shared" si="787"/>
        <v>400</v>
      </c>
      <c r="AH476" s="132">
        <f t="shared" si="788"/>
        <v>320</v>
      </c>
      <c r="AI476" s="132">
        <f t="shared" si="789"/>
        <v>210</v>
      </c>
      <c r="AJ476" s="135">
        <f>'ĐẤT PNN'!I476-'ĐẤT NN'!P476</f>
        <v>510</v>
      </c>
    </row>
    <row r="477" spans="1:36" ht="96" customHeight="1" x14ac:dyDescent="0.25">
      <c r="A477" s="128">
        <f>'ĐẤT PNN'!A477</f>
        <v>472</v>
      </c>
      <c r="B477" s="128" t="str">
        <f>'ĐẤT PNN'!B477</f>
        <v>VT3</v>
      </c>
      <c r="C477" s="32" t="str">
        <f t="shared" si="812"/>
        <v>TB79NT_D2</v>
      </c>
      <c r="D477" s="51" t="s">
        <v>356</v>
      </c>
      <c r="E477" s="51" t="s">
        <v>265</v>
      </c>
      <c r="F477" s="51" t="s">
        <v>371</v>
      </c>
      <c r="G477" s="51" t="s">
        <v>32</v>
      </c>
      <c r="H477" s="128" t="str">
        <f t="shared" si="738"/>
        <v>Xã Trảng BomCác đường còn lạiVị trí 1200</v>
      </c>
      <c r="I477" s="128"/>
      <c r="J477" s="128"/>
      <c r="K477" s="187" t="str">
        <f>'ĐẤT PNN'!D477</f>
        <v>Các tuyến đường giao thông đấu nối trực tiếp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&gt;1.000m.
- Có bề rộng từ ≥3m đến &lt;5m, cách đường giao thông từ &gt;500m đến ≤1.000m.
- Có bề rộng &lt;3m, cách đường giao thông ≤200m.</v>
      </c>
      <c r="L477" s="187"/>
      <c r="M477" s="187"/>
      <c r="N477" s="130">
        <f t="shared" si="813"/>
        <v>160</v>
      </c>
      <c r="O477" s="130">
        <f t="shared" si="814"/>
        <v>145</v>
      </c>
      <c r="P477" s="130">
        <v>350</v>
      </c>
      <c r="Q477" s="130">
        <v>320</v>
      </c>
      <c r="R477" s="119">
        <v>1.1299999999999999</v>
      </c>
      <c r="S477" s="136">
        <f t="shared" si="815"/>
        <v>200</v>
      </c>
      <c r="T477" s="136">
        <f t="shared" si="816"/>
        <v>180</v>
      </c>
      <c r="U477" s="136">
        <f t="shared" si="817"/>
        <v>160</v>
      </c>
      <c r="V477" s="136">
        <f t="shared" si="818"/>
        <v>130</v>
      </c>
      <c r="W477" s="132">
        <f t="shared" si="778"/>
        <v>670</v>
      </c>
      <c r="X477" s="132">
        <f t="shared" si="779"/>
        <v>450</v>
      </c>
      <c r="Y477" s="132">
        <f t="shared" si="780"/>
        <v>350</v>
      </c>
      <c r="Z477" s="132">
        <f t="shared" si="781"/>
        <v>230</v>
      </c>
      <c r="AA477" s="133">
        <f>'ĐẤT PNN'!U477</f>
        <v>4</v>
      </c>
      <c r="AB477" s="137">
        <f t="shared" si="819"/>
        <v>180</v>
      </c>
      <c r="AC477" s="137">
        <f t="shared" si="820"/>
        <v>160</v>
      </c>
      <c r="AD477" s="137">
        <f t="shared" si="821"/>
        <v>145</v>
      </c>
      <c r="AE477" s="137">
        <f t="shared" si="822"/>
        <v>115</v>
      </c>
      <c r="AF477" s="132">
        <f t="shared" si="786"/>
        <v>600</v>
      </c>
      <c r="AG477" s="132">
        <f t="shared" si="787"/>
        <v>400</v>
      </c>
      <c r="AH477" s="132">
        <f t="shared" si="788"/>
        <v>320</v>
      </c>
      <c r="AI477" s="132">
        <f t="shared" si="789"/>
        <v>210</v>
      </c>
      <c r="AJ477" s="135">
        <f>'ĐẤT PNN'!I477-'ĐẤT NN'!P477</f>
        <v>370</v>
      </c>
    </row>
    <row r="478" spans="1:36" ht="96" customHeight="1" x14ac:dyDescent="0.25">
      <c r="A478" s="128">
        <f>'ĐẤT PNN'!A478</f>
        <v>473</v>
      </c>
      <c r="B478" s="128" t="str">
        <f>'ĐẤT PNN'!B478</f>
        <v>VT4</v>
      </c>
      <c r="C478" s="32" t="str">
        <f t="shared" si="812"/>
        <v>TB79NT_D2</v>
      </c>
      <c r="D478" s="51" t="s">
        <v>358</v>
      </c>
      <c r="E478" s="51" t="s">
        <v>265</v>
      </c>
      <c r="F478" s="51" t="s">
        <v>372</v>
      </c>
      <c r="G478" s="51" t="s">
        <v>32</v>
      </c>
      <c r="H478" s="128" t="str">
        <f t="shared" si="738"/>
        <v>Xã Trảng BomCác đường còn lạiVị trí 1200</v>
      </c>
      <c r="I478" s="128"/>
      <c r="J478" s="128"/>
      <c r="K478" s="187" t="str">
        <f>'ĐẤT PNN'!D478</f>
        <v>Các tuyến đường giao thông đấu nối trực tiếp ra Đường Sông Trầu 3 đoạn từ Hết ranh thửa đất số 1239, tờ BĐ ĐC số 88 đến Đường Trung tâm văn hóa xã Sông Trầu đi ấp 12a, ấp 12b có hiện trạng là đường nhựa, bê tông xi măng:
- Có bề rộng từ ≥3m đến &lt;5m, cách đường giao thông &gt;1.000m.
- Có bề rộng &lt;3m, cách đường giao thông &gt;200m.</v>
      </c>
      <c r="L478" s="187"/>
      <c r="M478" s="187"/>
      <c r="N478" s="130">
        <f t="shared" si="813"/>
        <v>130</v>
      </c>
      <c r="O478" s="130">
        <f t="shared" si="814"/>
        <v>115</v>
      </c>
      <c r="P478" s="130">
        <v>230</v>
      </c>
      <c r="Q478" s="130">
        <v>210</v>
      </c>
      <c r="R478" s="119">
        <v>1.1299999999999999</v>
      </c>
      <c r="S478" s="136">
        <f t="shared" si="815"/>
        <v>200</v>
      </c>
      <c r="T478" s="136">
        <f t="shared" si="816"/>
        <v>180</v>
      </c>
      <c r="U478" s="136">
        <f t="shared" si="817"/>
        <v>160</v>
      </c>
      <c r="V478" s="136">
        <f t="shared" si="818"/>
        <v>130</v>
      </c>
      <c r="W478" s="132">
        <f t="shared" si="778"/>
        <v>670</v>
      </c>
      <c r="X478" s="132">
        <f t="shared" si="779"/>
        <v>450</v>
      </c>
      <c r="Y478" s="132">
        <f t="shared" si="780"/>
        <v>350</v>
      </c>
      <c r="Z478" s="132">
        <f t="shared" si="781"/>
        <v>230</v>
      </c>
      <c r="AA478" s="133">
        <f>'ĐẤT PNN'!U478</f>
        <v>4</v>
      </c>
      <c r="AB478" s="137">
        <f t="shared" si="819"/>
        <v>180</v>
      </c>
      <c r="AC478" s="137">
        <f t="shared" si="820"/>
        <v>160</v>
      </c>
      <c r="AD478" s="137">
        <f t="shared" si="821"/>
        <v>145</v>
      </c>
      <c r="AE478" s="137">
        <f t="shared" si="822"/>
        <v>115</v>
      </c>
      <c r="AF478" s="132">
        <f t="shared" si="786"/>
        <v>600</v>
      </c>
      <c r="AG478" s="132">
        <f t="shared" si="787"/>
        <v>400</v>
      </c>
      <c r="AH478" s="132">
        <f t="shared" si="788"/>
        <v>320</v>
      </c>
      <c r="AI478" s="132">
        <f t="shared" si="789"/>
        <v>210</v>
      </c>
      <c r="AJ478" s="135">
        <f>'ĐẤT PNN'!I478-'ĐẤT NN'!P478</f>
        <v>360</v>
      </c>
    </row>
    <row r="479" spans="1:36" ht="96" customHeight="1" x14ac:dyDescent="0.25">
      <c r="A479" s="128">
        <f>'ĐẤT PNN'!A479</f>
        <v>474</v>
      </c>
      <c r="B479" s="128" t="str">
        <f>'ĐẤT PNN'!B479</f>
        <v>VT2*0,8</v>
      </c>
      <c r="C479" s="32" t="str">
        <f t="shared" si="812"/>
        <v>TB79NT_D2</v>
      </c>
      <c r="D479" s="51" t="s">
        <v>354</v>
      </c>
      <c r="E479" s="51" t="s">
        <v>265</v>
      </c>
      <c r="F479" s="51" t="s">
        <v>370</v>
      </c>
      <c r="G479" s="51" t="s">
        <v>32</v>
      </c>
      <c r="H479" s="128" t="str">
        <f t="shared" si="738"/>
        <v>Xã Trảng BomCác đường còn lạiVị trí 1200</v>
      </c>
      <c r="I479" s="128"/>
      <c r="J479" s="128"/>
      <c r="K479" s="187" t="str">
        <f>'ĐẤT PNN'!D479</f>
        <v>Các tuyến đường giao thông không đấu nối trực tiếp và thông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≤1.000m.
- Có bề rộng từ ≥3m đến &lt;5m, cách đường giao thông ≤500m.</v>
      </c>
      <c r="L479" s="187"/>
      <c r="M479" s="187"/>
      <c r="N479" s="130">
        <f t="shared" si="813"/>
        <v>180</v>
      </c>
      <c r="O479" s="130">
        <f t="shared" si="814"/>
        <v>160</v>
      </c>
      <c r="P479" s="130">
        <v>450</v>
      </c>
      <c r="Q479" s="130">
        <v>400</v>
      </c>
      <c r="R479" s="119">
        <v>1.1299999999999999</v>
      </c>
      <c r="S479" s="136">
        <f t="shared" si="815"/>
        <v>200</v>
      </c>
      <c r="T479" s="136">
        <f t="shared" si="816"/>
        <v>180</v>
      </c>
      <c r="U479" s="136">
        <f t="shared" si="817"/>
        <v>160</v>
      </c>
      <c r="V479" s="136">
        <f t="shared" si="818"/>
        <v>130</v>
      </c>
      <c r="W479" s="132">
        <f t="shared" si="778"/>
        <v>670</v>
      </c>
      <c r="X479" s="132">
        <f t="shared" si="779"/>
        <v>450</v>
      </c>
      <c r="Y479" s="132">
        <f t="shared" si="780"/>
        <v>350</v>
      </c>
      <c r="Z479" s="132">
        <f t="shared" si="781"/>
        <v>230</v>
      </c>
      <c r="AA479" s="133">
        <f>'ĐẤT PNN'!U479</f>
        <v>4</v>
      </c>
      <c r="AB479" s="137">
        <f t="shared" si="819"/>
        <v>180</v>
      </c>
      <c r="AC479" s="137">
        <f t="shared" si="820"/>
        <v>160</v>
      </c>
      <c r="AD479" s="137">
        <f t="shared" si="821"/>
        <v>145</v>
      </c>
      <c r="AE479" s="137">
        <f t="shared" si="822"/>
        <v>115</v>
      </c>
      <c r="AF479" s="132">
        <f t="shared" si="786"/>
        <v>600</v>
      </c>
      <c r="AG479" s="132">
        <f t="shared" si="787"/>
        <v>400</v>
      </c>
      <c r="AH479" s="132">
        <f t="shared" si="788"/>
        <v>320</v>
      </c>
      <c r="AI479" s="132">
        <f t="shared" si="789"/>
        <v>210</v>
      </c>
      <c r="AJ479" s="135">
        <f>'ĐẤT PNN'!I479-'ĐẤT NN'!P479</f>
        <v>390</v>
      </c>
    </row>
    <row r="480" spans="1:36" ht="96" customHeight="1" x14ac:dyDescent="0.25">
      <c r="A480" s="128">
        <f>'ĐẤT PNN'!A480</f>
        <v>475</v>
      </c>
      <c r="B480" s="128" t="str">
        <f>'ĐẤT PNN'!B480</f>
        <v>VT3*0,8</v>
      </c>
      <c r="C480" s="32" t="str">
        <f t="shared" si="812"/>
        <v>TB79NT_D2</v>
      </c>
      <c r="D480" s="51" t="s">
        <v>356</v>
      </c>
      <c r="E480" s="51" t="s">
        <v>265</v>
      </c>
      <c r="F480" s="51" t="s">
        <v>371</v>
      </c>
      <c r="G480" s="51" t="s">
        <v>32</v>
      </c>
      <c r="H480" s="128" t="str">
        <f t="shared" si="738"/>
        <v>Xã Trảng BomCác đường còn lạiVị trí 1200</v>
      </c>
      <c r="I480" s="128"/>
      <c r="J480" s="128"/>
      <c r="K480" s="187" t="str">
        <f>'ĐẤT PNN'!D480</f>
        <v>Các tuyến đường giao thông không đấu nối trực tiếp và thông ra Đường Sông Trầu 3 đoạn từ Hết ranh thửa đất số 1239, tờ BĐ ĐC số 88 đến Đường Trung tâm văn hóa xã Sông Trầu đi ấp 12a, ấp 12b có hiện trạng là đường nhựa, bê tông xi măng:
- Có bề rộng ≥5m, cách đường giao thông &gt;1.000m.
- Có bề rộng từ ≥3m đến &lt;5m, cách đường giao thông từ &gt;500m đến ≤1.000m.
- Có bề rộng &lt;3m, cách đường giao thông ≤200m.</v>
      </c>
      <c r="L480" s="187"/>
      <c r="M480" s="187"/>
      <c r="N480" s="130">
        <f t="shared" si="813"/>
        <v>160</v>
      </c>
      <c r="O480" s="130">
        <f t="shared" si="814"/>
        <v>145</v>
      </c>
      <c r="P480" s="130">
        <v>350</v>
      </c>
      <c r="Q480" s="130">
        <v>320</v>
      </c>
      <c r="R480" s="119">
        <v>1.1299999999999999</v>
      </c>
      <c r="S480" s="136">
        <f t="shared" si="815"/>
        <v>200</v>
      </c>
      <c r="T480" s="136">
        <f t="shared" si="816"/>
        <v>180</v>
      </c>
      <c r="U480" s="136">
        <f t="shared" si="817"/>
        <v>160</v>
      </c>
      <c r="V480" s="136">
        <f t="shared" si="818"/>
        <v>130</v>
      </c>
      <c r="W480" s="132">
        <f t="shared" si="778"/>
        <v>670</v>
      </c>
      <c r="X480" s="132">
        <f t="shared" si="779"/>
        <v>450</v>
      </c>
      <c r="Y480" s="132">
        <f t="shared" si="780"/>
        <v>350</v>
      </c>
      <c r="Z480" s="132">
        <f t="shared" si="781"/>
        <v>230</v>
      </c>
      <c r="AA480" s="133">
        <f>'ĐẤT PNN'!U480</f>
        <v>4</v>
      </c>
      <c r="AB480" s="137">
        <f t="shared" si="819"/>
        <v>180</v>
      </c>
      <c r="AC480" s="137">
        <f t="shared" si="820"/>
        <v>160</v>
      </c>
      <c r="AD480" s="137">
        <f t="shared" si="821"/>
        <v>145</v>
      </c>
      <c r="AE480" s="137">
        <f t="shared" si="822"/>
        <v>115</v>
      </c>
      <c r="AF480" s="132">
        <f t="shared" si="786"/>
        <v>600</v>
      </c>
      <c r="AG480" s="132">
        <f t="shared" si="787"/>
        <v>400</v>
      </c>
      <c r="AH480" s="132">
        <f t="shared" si="788"/>
        <v>320</v>
      </c>
      <c r="AI480" s="132">
        <f t="shared" si="789"/>
        <v>210</v>
      </c>
      <c r="AJ480" s="135">
        <f>'ĐẤT PNN'!I480-'ĐẤT NN'!P480</f>
        <v>310</v>
      </c>
    </row>
    <row r="481" spans="1:36" ht="96" customHeight="1" x14ac:dyDescent="0.25">
      <c r="A481" s="128">
        <f>'ĐẤT PNN'!A481</f>
        <v>476</v>
      </c>
      <c r="B481" s="128" t="str">
        <f>'ĐẤT PNN'!B481</f>
        <v>VT4*0,8</v>
      </c>
      <c r="C481" s="32" t="str">
        <f t="shared" si="812"/>
        <v>TB79NT_D2</v>
      </c>
      <c r="D481" s="51" t="s">
        <v>358</v>
      </c>
      <c r="E481" s="51" t="s">
        <v>265</v>
      </c>
      <c r="F481" s="51" t="s">
        <v>372</v>
      </c>
      <c r="G481" s="51" t="s">
        <v>32</v>
      </c>
      <c r="H481" s="128" t="str">
        <f t="shared" si="738"/>
        <v>Xã Trảng BomCác đường còn lạiVị trí 1200</v>
      </c>
      <c r="I481" s="128"/>
      <c r="J481" s="128"/>
      <c r="K481" s="187" t="str">
        <f>'ĐẤT PNN'!D481</f>
        <v>Các tuyến đường giao thông không đấu nối trực tiếp và thông ra Đường Sông Trầu 3 đoạn từ Hết ranh thửa đất số 1239, tờ BĐ ĐC số 88 đến Đường Trung tâm văn hóa xã Sông Trầu đi ấp 12a, ấp 12b có hiện trạng là đường nhựa, bê tông xi măng:
- Có bề rộng từ ≥3m đến &lt;5m, cách đường giao thông &gt;1.000m.
- Có bề rộng &lt;3m, cách đường giao thông &gt;200m.</v>
      </c>
      <c r="L481" s="187"/>
      <c r="M481" s="187"/>
      <c r="N481" s="130">
        <f t="shared" si="813"/>
        <v>130</v>
      </c>
      <c r="O481" s="130">
        <f t="shared" si="814"/>
        <v>115</v>
      </c>
      <c r="P481" s="130">
        <v>230</v>
      </c>
      <c r="Q481" s="130">
        <v>210</v>
      </c>
      <c r="R481" s="119">
        <v>1.1299999999999999</v>
      </c>
      <c r="S481" s="136">
        <f t="shared" si="815"/>
        <v>200</v>
      </c>
      <c r="T481" s="136">
        <f t="shared" si="816"/>
        <v>180</v>
      </c>
      <c r="U481" s="136">
        <f t="shared" si="817"/>
        <v>160</v>
      </c>
      <c r="V481" s="136">
        <f t="shared" si="818"/>
        <v>130</v>
      </c>
      <c r="W481" s="132">
        <f t="shared" si="778"/>
        <v>670</v>
      </c>
      <c r="X481" s="132">
        <f t="shared" si="779"/>
        <v>450</v>
      </c>
      <c r="Y481" s="132">
        <f t="shared" si="780"/>
        <v>350</v>
      </c>
      <c r="Z481" s="132">
        <f t="shared" si="781"/>
        <v>230</v>
      </c>
      <c r="AA481" s="133">
        <f>'ĐẤT PNN'!U481</f>
        <v>4</v>
      </c>
      <c r="AB481" s="137">
        <f t="shared" si="819"/>
        <v>180</v>
      </c>
      <c r="AC481" s="137">
        <f t="shared" si="820"/>
        <v>160</v>
      </c>
      <c r="AD481" s="137">
        <f t="shared" si="821"/>
        <v>145</v>
      </c>
      <c r="AE481" s="137">
        <f t="shared" si="822"/>
        <v>115</v>
      </c>
      <c r="AF481" s="132">
        <f t="shared" si="786"/>
        <v>600</v>
      </c>
      <c r="AG481" s="132">
        <f t="shared" si="787"/>
        <v>400</v>
      </c>
      <c r="AH481" s="132">
        <f t="shared" si="788"/>
        <v>320</v>
      </c>
      <c r="AI481" s="132">
        <f t="shared" si="789"/>
        <v>210</v>
      </c>
      <c r="AJ481" s="135">
        <f>'ĐẤT PNN'!I481-'ĐẤT NN'!P481</f>
        <v>300</v>
      </c>
    </row>
    <row r="482" spans="1:36" ht="63" x14ac:dyDescent="0.25">
      <c r="A482" s="128">
        <f>'ĐẤT PNN'!A482</f>
        <v>477</v>
      </c>
      <c r="B482" s="128" t="str">
        <f>'ĐẤT PNN'!B482</f>
        <v>TB56NT</v>
      </c>
      <c r="C482" s="32" t="str">
        <f>$B$482</f>
        <v>TB56NT</v>
      </c>
      <c r="D482" s="51" t="s">
        <v>351</v>
      </c>
      <c r="E482" s="51" t="s">
        <v>265</v>
      </c>
      <c r="F482" s="51" t="s">
        <v>369</v>
      </c>
      <c r="G482" s="51" t="s">
        <v>32</v>
      </c>
      <c r="H482" s="128" t="str">
        <f t="shared" si="738"/>
        <v>Xã Trảng BomCác đường còn lạiVị trí 1200</v>
      </c>
      <c r="I482" s="118" t="s">
        <v>345</v>
      </c>
      <c r="J482" s="118" t="s">
        <v>346</v>
      </c>
      <c r="K482" s="129" t="str">
        <f>'ĐẤT PNN'!D482</f>
        <v>Đường cổng nhà văn hóa ấp 12a đi ấp 9</v>
      </c>
      <c r="L482" s="129" t="str">
        <f>'ĐẤT PNN'!E482</f>
        <v>Đường vào công ty gỗ Rừng Thông</v>
      </c>
      <c r="M482" s="129" t="str">
        <f>'ĐẤT PNN'!F482</f>
        <v>Đường cổng Nhà Văn Hóa ấp 4 đi ấp 1 (xã Sông Trầu (cũ))</v>
      </c>
      <c r="N482" s="130">
        <f>S482</f>
        <v>200</v>
      </c>
      <c r="O482" s="130">
        <f>AB482</f>
        <v>180</v>
      </c>
      <c r="P482" s="130">
        <v>670</v>
      </c>
      <c r="Q482" s="130">
        <v>600</v>
      </c>
      <c r="R482" s="119">
        <v>1.1299999999999999</v>
      </c>
      <c r="S482" s="131">
        <v>200</v>
      </c>
      <c r="T482" s="131">
        <v>180</v>
      </c>
      <c r="U482" s="131">
        <v>160</v>
      </c>
      <c r="V482" s="131">
        <v>130</v>
      </c>
      <c r="W482" s="132">
        <f t="shared" si="778"/>
        <v>670</v>
      </c>
      <c r="X482" s="132">
        <f t="shared" si="779"/>
        <v>450</v>
      </c>
      <c r="Y482" s="132">
        <f t="shared" si="780"/>
        <v>350</v>
      </c>
      <c r="Z482" s="132">
        <f t="shared" si="781"/>
        <v>230</v>
      </c>
      <c r="AA482" s="133">
        <f>'ĐẤT PNN'!U482</f>
        <v>3</v>
      </c>
      <c r="AB482" s="134">
        <v>180</v>
      </c>
      <c r="AC482" s="134">
        <v>160</v>
      </c>
      <c r="AD482" s="134">
        <v>145</v>
      </c>
      <c r="AE482" s="134">
        <v>115</v>
      </c>
      <c r="AF482" s="132">
        <f t="shared" si="786"/>
        <v>600</v>
      </c>
      <c r="AG482" s="132">
        <f t="shared" si="787"/>
        <v>400</v>
      </c>
      <c r="AH482" s="132">
        <f t="shared" si="788"/>
        <v>320</v>
      </c>
      <c r="AI482" s="132">
        <f t="shared" si="789"/>
        <v>210</v>
      </c>
      <c r="AJ482" s="135">
        <f>'ĐẤT PNN'!I482-'ĐẤT NN'!P482</f>
        <v>1830</v>
      </c>
    </row>
    <row r="483" spans="1:36" ht="96" customHeight="1" x14ac:dyDescent="0.25">
      <c r="A483" s="128">
        <f>'ĐẤT PNN'!A483</f>
        <v>478</v>
      </c>
      <c r="B483" s="128" t="str">
        <f>'ĐẤT PNN'!B483</f>
        <v>VT2</v>
      </c>
      <c r="C483" s="32" t="str">
        <f t="shared" ref="C483:C488" si="823">$B$482</f>
        <v>TB56NT</v>
      </c>
      <c r="D483" s="51" t="s">
        <v>354</v>
      </c>
      <c r="E483" s="51" t="s">
        <v>265</v>
      </c>
      <c r="F483" s="51" t="s">
        <v>370</v>
      </c>
      <c r="G483" s="51" t="s">
        <v>32</v>
      </c>
      <c r="H483" s="128" t="str">
        <f t="shared" si="738"/>
        <v>Xã Trảng BomCác đường còn lạiVị trí 1200</v>
      </c>
      <c r="I483" s="128"/>
      <c r="J483" s="128"/>
      <c r="K483" s="187" t="str">
        <f>'ĐẤT PNN'!D483</f>
        <v>Các tuyến đường giao thông đấu nối trực tiếp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≤1.000m.
- Có bề rộng từ ≥3m đến &lt;5m, cách đường giao thông ≤500m.</v>
      </c>
      <c r="L483" s="187"/>
      <c r="M483" s="187"/>
      <c r="N483" s="130">
        <f t="shared" ref="N483:N488" si="824">IF(B483="VT2",T483,IF(B483="VT3",U483,IF(B483="VT2*0,8",T483,IF(B483="VT3*0,8",U483,V483))))</f>
        <v>180</v>
      </c>
      <c r="O483" s="130">
        <f t="shared" ref="O483:O488" si="825">IF(B483="VT2",AC483,IF(B483="VT3",AD483,IF(B483="VT2*0,8",AC483,IF(B483="VT3*0,8",AD483,AE483))))</f>
        <v>160</v>
      </c>
      <c r="P483" s="130">
        <v>450</v>
      </c>
      <c r="Q483" s="130">
        <v>400</v>
      </c>
      <c r="R483" s="119">
        <v>1.1299999999999999</v>
      </c>
      <c r="S483" s="136">
        <f t="shared" ref="S483:S488" si="826">S482</f>
        <v>200</v>
      </c>
      <c r="T483" s="136">
        <f t="shared" ref="T483:T488" si="827">T482</f>
        <v>180</v>
      </c>
      <c r="U483" s="136">
        <f t="shared" ref="U483:U488" si="828">U482</f>
        <v>160</v>
      </c>
      <c r="V483" s="136">
        <f t="shared" ref="V483:V488" si="829">V482</f>
        <v>130</v>
      </c>
      <c r="W483" s="132">
        <f t="shared" si="778"/>
        <v>670</v>
      </c>
      <c r="X483" s="132">
        <f t="shared" si="779"/>
        <v>450</v>
      </c>
      <c r="Y483" s="132">
        <f t="shared" si="780"/>
        <v>350</v>
      </c>
      <c r="Z483" s="132">
        <f t="shared" si="781"/>
        <v>230</v>
      </c>
      <c r="AA483" s="133">
        <f>'ĐẤT PNN'!U483</f>
        <v>3</v>
      </c>
      <c r="AB483" s="137">
        <f t="shared" ref="AB483:AB488" si="830">AB482</f>
        <v>180</v>
      </c>
      <c r="AC483" s="137">
        <f t="shared" ref="AC483:AC488" si="831">AC482</f>
        <v>160</v>
      </c>
      <c r="AD483" s="137">
        <f t="shared" ref="AD483:AD488" si="832">AD482</f>
        <v>145</v>
      </c>
      <c r="AE483" s="137">
        <f t="shared" ref="AE483:AE488" si="833">AE482</f>
        <v>115</v>
      </c>
      <c r="AF483" s="132">
        <f t="shared" si="786"/>
        <v>600</v>
      </c>
      <c r="AG483" s="132">
        <f t="shared" si="787"/>
        <v>400</v>
      </c>
      <c r="AH483" s="132">
        <f t="shared" si="788"/>
        <v>320</v>
      </c>
      <c r="AI483" s="132">
        <f t="shared" si="789"/>
        <v>210</v>
      </c>
      <c r="AJ483" s="135">
        <f>'ĐẤT PNN'!I483-'ĐẤT NN'!P483</f>
        <v>850</v>
      </c>
    </row>
    <row r="484" spans="1:36" ht="96" customHeight="1" x14ac:dyDescent="0.25">
      <c r="A484" s="128">
        <f>'ĐẤT PNN'!A484</f>
        <v>479</v>
      </c>
      <c r="B484" s="128" t="str">
        <f>'ĐẤT PNN'!B484</f>
        <v>VT3</v>
      </c>
      <c r="C484" s="32" t="str">
        <f t="shared" si="823"/>
        <v>TB56NT</v>
      </c>
      <c r="D484" s="51" t="s">
        <v>356</v>
      </c>
      <c r="E484" s="51" t="s">
        <v>265</v>
      </c>
      <c r="F484" s="51" t="s">
        <v>371</v>
      </c>
      <c r="G484" s="51" t="s">
        <v>32</v>
      </c>
      <c r="H484" s="128" t="str">
        <f t="shared" si="738"/>
        <v>Xã Trảng BomCác đường còn lạiVị trí 1200</v>
      </c>
      <c r="I484" s="128"/>
      <c r="J484" s="128"/>
      <c r="K484" s="187" t="str">
        <f>'ĐẤT PNN'!D484</f>
        <v>Các tuyến đường giao thông đấu nối trực tiếp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&gt;1.000m.
- Có bề rộng từ ≥3m đến &lt;5m, cách đường giao thông từ &gt;500m đến ≤1.000m.
- Có bề rộng &lt;3m, cách đường giao thông ≤200m.</v>
      </c>
      <c r="L484" s="187"/>
      <c r="M484" s="187"/>
      <c r="N484" s="130">
        <f t="shared" si="824"/>
        <v>160</v>
      </c>
      <c r="O484" s="130">
        <f t="shared" si="825"/>
        <v>145</v>
      </c>
      <c r="P484" s="130">
        <v>350</v>
      </c>
      <c r="Q484" s="130">
        <v>320</v>
      </c>
      <c r="R484" s="119">
        <v>1.1299999999999999</v>
      </c>
      <c r="S484" s="136">
        <f t="shared" si="826"/>
        <v>200</v>
      </c>
      <c r="T484" s="136">
        <f t="shared" si="827"/>
        <v>180</v>
      </c>
      <c r="U484" s="136">
        <f t="shared" si="828"/>
        <v>160</v>
      </c>
      <c r="V484" s="136">
        <f t="shared" si="829"/>
        <v>130</v>
      </c>
      <c r="W484" s="132">
        <f t="shared" si="778"/>
        <v>670</v>
      </c>
      <c r="X484" s="132">
        <f t="shared" si="779"/>
        <v>450</v>
      </c>
      <c r="Y484" s="132">
        <f t="shared" si="780"/>
        <v>350</v>
      </c>
      <c r="Z484" s="132">
        <f t="shared" si="781"/>
        <v>230</v>
      </c>
      <c r="AA484" s="133">
        <f>'ĐẤT PNN'!U484</f>
        <v>3</v>
      </c>
      <c r="AB484" s="137">
        <f t="shared" si="830"/>
        <v>180</v>
      </c>
      <c r="AC484" s="137">
        <f t="shared" si="831"/>
        <v>160</v>
      </c>
      <c r="AD484" s="137">
        <f t="shared" si="832"/>
        <v>145</v>
      </c>
      <c r="AE484" s="137">
        <f t="shared" si="833"/>
        <v>115</v>
      </c>
      <c r="AF484" s="132">
        <f t="shared" si="786"/>
        <v>600</v>
      </c>
      <c r="AG484" s="132">
        <f t="shared" si="787"/>
        <v>400</v>
      </c>
      <c r="AH484" s="132">
        <f t="shared" si="788"/>
        <v>320</v>
      </c>
      <c r="AI484" s="132">
        <f t="shared" si="789"/>
        <v>210</v>
      </c>
      <c r="AJ484" s="135">
        <f>'ĐẤT PNN'!I484-'ĐẤT NN'!P484</f>
        <v>610</v>
      </c>
    </row>
    <row r="485" spans="1:36" ht="96" customHeight="1" x14ac:dyDescent="0.25">
      <c r="A485" s="128">
        <f>'ĐẤT PNN'!A485</f>
        <v>480</v>
      </c>
      <c r="B485" s="128" t="str">
        <f>'ĐẤT PNN'!B485</f>
        <v>VT4</v>
      </c>
      <c r="C485" s="32" t="str">
        <f t="shared" si="823"/>
        <v>TB56NT</v>
      </c>
      <c r="D485" s="51" t="s">
        <v>358</v>
      </c>
      <c r="E485" s="51" t="s">
        <v>265</v>
      </c>
      <c r="F485" s="51" t="s">
        <v>372</v>
      </c>
      <c r="G485" s="51" t="s">
        <v>32</v>
      </c>
      <c r="H485" s="128" t="str">
        <f t="shared" si="738"/>
        <v>Xã Trảng BomCác đường còn lạiVị trí 1200</v>
      </c>
      <c r="I485" s="128"/>
      <c r="J485" s="128"/>
      <c r="K485" s="187" t="str">
        <f>'ĐẤT PNN'!D485</f>
        <v>Các tuyến đường giao thông đấu nối trực tiếp ra Đường cổng nhà văn hóa ấp 12a đi ấp 9 đoạn từ Đường vào công ty gỗ Rừng Thông đến Đường cổng Nhà Văn Hóa ấp 4 đi ấp 1 (xã Sông Trầu (cũ)) có hiện trạng là đường nhựa, bê tông xi măng:
- Có bề rộng từ ≥3m đến &lt;5m, cách đường giao thông &gt;1.000m.
- Có bề rộng &lt;3m, cách đường giao thông &gt;200m.</v>
      </c>
      <c r="L485" s="187"/>
      <c r="M485" s="187"/>
      <c r="N485" s="130">
        <f t="shared" si="824"/>
        <v>130</v>
      </c>
      <c r="O485" s="130">
        <f t="shared" si="825"/>
        <v>115</v>
      </c>
      <c r="P485" s="130">
        <v>230</v>
      </c>
      <c r="Q485" s="130">
        <v>210</v>
      </c>
      <c r="R485" s="119">
        <v>1.1299999999999999</v>
      </c>
      <c r="S485" s="136">
        <f t="shared" si="826"/>
        <v>200</v>
      </c>
      <c r="T485" s="136">
        <f t="shared" si="827"/>
        <v>180</v>
      </c>
      <c r="U485" s="136">
        <f t="shared" si="828"/>
        <v>160</v>
      </c>
      <c r="V485" s="136">
        <f t="shared" si="829"/>
        <v>130</v>
      </c>
      <c r="W485" s="132">
        <f t="shared" si="778"/>
        <v>670</v>
      </c>
      <c r="X485" s="132">
        <f t="shared" si="779"/>
        <v>450</v>
      </c>
      <c r="Y485" s="132">
        <f t="shared" si="780"/>
        <v>350</v>
      </c>
      <c r="Z485" s="132">
        <f t="shared" si="781"/>
        <v>230</v>
      </c>
      <c r="AA485" s="133">
        <f>'ĐẤT PNN'!U485</f>
        <v>3</v>
      </c>
      <c r="AB485" s="137">
        <f t="shared" si="830"/>
        <v>180</v>
      </c>
      <c r="AC485" s="137">
        <f t="shared" si="831"/>
        <v>160</v>
      </c>
      <c r="AD485" s="137">
        <f t="shared" si="832"/>
        <v>145</v>
      </c>
      <c r="AE485" s="137">
        <f t="shared" si="833"/>
        <v>115</v>
      </c>
      <c r="AF485" s="132">
        <f t="shared" si="786"/>
        <v>600</v>
      </c>
      <c r="AG485" s="132">
        <f t="shared" si="787"/>
        <v>400</v>
      </c>
      <c r="AH485" s="132">
        <f t="shared" si="788"/>
        <v>320</v>
      </c>
      <c r="AI485" s="132">
        <f t="shared" si="789"/>
        <v>210</v>
      </c>
      <c r="AJ485" s="135">
        <f>'ĐẤT PNN'!I485-'ĐẤT NN'!P485</f>
        <v>490</v>
      </c>
    </row>
    <row r="486" spans="1:36" ht="96" customHeight="1" x14ac:dyDescent="0.25">
      <c r="A486" s="128">
        <f>'ĐẤT PNN'!A486</f>
        <v>481</v>
      </c>
      <c r="B486" s="128" t="str">
        <f>'ĐẤT PNN'!B486</f>
        <v>VT2*0,8</v>
      </c>
      <c r="C486" s="32" t="str">
        <f t="shared" si="823"/>
        <v>TB56NT</v>
      </c>
      <c r="D486" s="51" t="s">
        <v>354</v>
      </c>
      <c r="E486" s="51" t="s">
        <v>265</v>
      </c>
      <c r="F486" s="51" t="s">
        <v>370</v>
      </c>
      <c r="G486" s="51" t="s">
        <v>32</v>
      </c>
      <c r="H486" s="128" t="str">
        <f t="shared" si="738"/>
        <v>Xã Trảng BomCác đường còn lạiVị trí 1200</v>
      </c>
      <c r="I486" s="128"/>
      <c r="J486" s="128"/>
      <c r="K486" s="187" t="str">
        <f>'ĐẤT PNN'!D486</f>
        <v>Các tuyến đường giao thông không đấu nối trực tiếp và thông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≤1.000m.
- Có bề rộng từ ≥3m đến &lt;5m, cách đường giao thông ≤500m.</v>
      </c>
      <c r="L486" s="187"/>
      <c r="M486" s="187"/>
      <c r="N486" s="130">
        <f t="shared" si="824"/>
        <v>180</v>
      </c>
      <c r="O486" s="130">
        <f t="shared" si="825"/>
        <v>160</v>
      </c>
      <c r="P486" s="130">
        <v>450</v>
      </c>
      <c r="Q486" s="130">
        <v>400</v>
      </c>
      <c r="R486" s="119">
        <v>1.1299999999999999</v>
      </c>
      <c r="S486" s="136">
        <f t="shared" si="826"/>
        <v>200</v>
      </c>
      <c r="T486" s="136">
        <f t="shared" si="827"/>
        <v>180</v>
      </c>
      <c r="U486" s="136">
        <f t="shared" si="828"/>
        <v>160</v>
      </c>
      <c r="V486" s="136">
        <f t="shared" si="829"/>
        <v>130</v>
      </c>
      <c r="W486" s="132">
        <f t="shared" si="778"/>
        <v>670</v>
      </c>
      <c r="X486" s="132">
        <f t="shared" si="779"/>
        <v>450</v>
      </c>
      <c r="Y486" s="132">
        <f t="shared" si="780"/>
        <v>350</v>
      </c>
      <c r="Z486" s="132">
        <f t="shared" si="781"/>
        <v>230</v>
      </c>
      <c r="AA486" s="133">
        <f>'ĐẤT PNN'!U486</f>
        <v>3</v>
      </c>
      <c r="AB486" s="137">
        <f t="shared" si="830"/>
        <v>180</v>
      </c>
      <c r="AC486" s="137">
        <f t="shared" si="831"/>
        <v>160</v>
      </c>
      <c r="AD486" s="137">
        <f t="shared" si="832"/>
        <v>145</v>
      </c>
      <c r="AE486" s="137">
        <f t="shared" si="833"/>
        <v>115</v>
      </c>
      <c r="AF486" s="132">
        <f t="shared" si="786"/>
        <v>600</v>
      </c>
      <c r="AG486" s="132">
        <f t="shared" si="787"/>
        <v>400</v>
      </c>
      <c r="AH486" s="132">
        <f t="shared" si="788"/>
        <v>320</v>
      </c>
      <c r="AI486" s="132">
        <f t="shared" si="789"/>
        <v>210</v>
      </c>
      <c r="AJ486" s="135">
        <f>'ĐẤT PNN'!I486-'ĐẤT NN'!P486</f>
        <v>650</v>
      </c>
    </row>
    <row r="487" spans="1:36" ht="96" customHeight="1" x14ac:dyDescent="0.25">
      <c r="A487" s="128">
        <f>'ĐẤT PNN'!A487</f>
        <v>482</v>
      </c>
      <c r="B487" s="128" t="str">
        <f>'ĐẤT PNN'!B487</f>
        <v>VT3*0,8</v>
      </c>
      <c r="C487" s="32" t="str">
        <f t="shared" si="823"/>
        <v>TB56NT</v>
      </c>
      <c r="D487" s="51" t="s">
        <v>356</v>
      </c>
      <c r="E487" s="51" t="s">
        <v>265</v>
      </c>
      <c r="F487" s="51" t="s">
        <v>371</v>
      </c>
      <c r="G487" s="51" t="s">
        <v>32</v>
      </c>
      <c r="H487" s="128" t="str">
        <f t="shared" si="738"/>
        <v>Xã Trảng BomCác đường còn lạiVị trí 1200</v>
      </c>
      <c r="I487" s="128"/>
      <c r="J487" s="128"/>
      <c r="K487" s="187" t="str">
        <f>'ĐẤT PNN'!D487</f>
        <v>Các tuyến đường giao thông không đấu nối trực tiếp và thông ra Đường cổng nhà văn hóa ấp 12a đi ấp 9 đoạn từ Đường vào công ty gỗ Rừng Thông đến Đường cổng Nhà Văn Hóa ấp 4 đi ấp 1 (xã Sông Trầu (cũ)) có hiện trạng là đường nhựa, bê tông xi măng:
- Có bề rộng ≥5m, cách đường giao thông &gt;1.000m.
- Có bề rộng từ ≥3m đến &lt;5m, cách đường giao thông từ &gt;500m đến ≤1.000m.
- Có bề rộng &lt;3m, cách đường giao thông ≤200m.</v>
      </c>
      <c r="L487" s="187"/>
      <c r="M487" s="187"/>
      <c r="N487" s="130">
        <f t="shared" si="824"/>
        <v>160</v>
      </c>
      <c r="O487" s="130">
        <f t="shared" si="825"/>
        <v>145</v>
      </c>
      <c r="P487" s="130">
        <v>350</v>
      </c>
      <c r="Q487" s="130">
        <v>320</v>
      </c>
      <c r="R487" s="119">
        <v>1.1299999999999999</v>
      </c>
      <c r="S487" s="136">
        <f t="shared" si="826"/>
        <v>200</v>
      </c>
      <c r="T487" s="136">
        <f t="shared" si="827"/>
        <v>180</v>
      </c>
      <c r="U487" s="136">
        <f t="shared" si="828"/>
        <v>160</v>
      </c>
      <c r="V487" s="136">
        <f t="shared" si="829"/>
        <v>130</v>
      </c>
      <c r="W487" s="132">
        <f t="shared" si="778"/>
        <v>670</v>
      </c>
      <c r="X487" s="132">
        <f t="shared" si="779"/>
        <v>450</v>
      </c>
      <c r="Y487" s="132">
        <f t="shared" si="780"/>
        <v>350</v>
      </c>
      <c r="Z487" s="132">
        <f t="shared" si="781"/>
        <v>230</v>
      </c>
      <c r="AA487" s="133">
        <f>'ĐẤT PNN'!U487</f>
        <v>3</v>
      </c>
      <c r="AB487" s="137">
        <f t="shared" si="830"/>
        <v>180</v>
      </c>
      <c r="AC487" s="137">
        <f t="shared" si="831"/>
        <v>160</v>
      </c>
      <c r="AD487" s="137">
        <f t="shared" si="832"/>
        <v>145</v>
      </c>
      <c r="AE487" s="137">
        <f t="shared" si="833"/>
        <v>115</v>
      </c>
      <c r="AF487" s="132">
        <f t="shared" si="786"/>
        <v>600</v>
      </c>
      <c r="AG487" s="132">
        <f t="shared" si="787"/>
        <v>400</v>
      </c>
      <c r="AH487" s="132">
        <f t="shared" si="788"/>
        <v>320</v>
      </c>
      <c r="AI487" s="132">
        <f t="shared" si="789"/>
        <v>210</v>
      </c>
      <c r="AJ487" s="135">
        <f>'ĐẤT PNN'!I487-'ĐẤT NN'!P487</f>
        <v>490</v>
      </c>
    </row>
    <row r="488" spans="1:36" ht="96" customHeight="1" x14ac:dyDescent="0.25">
      <c r="A488" s="128">
        <f>'ĐẤT PNN'!A488</f>
        <v>483</v>
      </c>
      <c r="B488" s="128" t="str">
        <f>'ĐẤT PNN'!B488</f>
        <v>VT4*0,8</v>
      </c>
      <c r="C488" s="32" t="str">
        <f t="shared" si="823"/>
        <v>TB56NT</v>
      </c>
      <c r="D488" s="51" t="s">
        <v>358</v>
      </c>
      <c r="E488" s="51" t="s">
        <v>265</v>
      </c>
      <c r="F488" s="51" t="s">
        <v>372</v>
      </c>
      <c r="G488" s="51" t="s">
        <v>32</v>
      </c>
      <c r="H488" s="128" t="str">
        <f t="shared" si="738"/>
        <v>Xã Trảng BomCác đường còn lạiVị trí 1200</v>
      </c>
      <c r="I488" s="128"/>
      <c r="J488" s="128"/>
      <c r="K488" s="187" t="str">
        <f>'ĐẤT PNN'!D488</f>
        <v>Các tuyến đường giao thông không đấu nối trực tiếp và thông ra Đường cổng nhà văn hóa ấp 12a đi ấp 9 đoạn từ Đường vào công ty gỗ Rừng Thông đến Đường cổng Nhà Văn Hóa ấp 4 đi ấp 1 (xã Sông Trầu (cũ)) có hiện trạng là đường nhựa, bê tông xi măng:
- Có bề rộng từ ≥3m đến &lt;5m, cách đường giao thông &gt;1.000m.
- Có bề rộng &lt;3m, cách đường giao thông &gt;200m.</v>
      </c>
      <c r="L488" s="187"/>
      <c r="M488" s="187"/>
      <c r="N488" s="130">
        <f t="shared" si="824"/>
        <v>130</v>
      </c>
      <c r="O488" s="130">
        <f t="shared" si="825"/>
        <v>115</v>
      </c>
      <c r="P488" s="130">
        <v>230</v>
      </c>
      <c r="Q488" s="130">
        <v>210</v>
      </c>
      <c r="R488" s="119">
        <v>1.1299999999999999</v>
      </c>
      <c r="S488" s="136">
        <f t="shared" si="826"/>
        <v>200</v>
      </c>
      <c r="T488" s="136">
        <f t="shared" si="827"/>
        <v>180</v>
      </c>
      <c r="U488" s="136">
        <f t="shared" si="828"/>
        <v>160</v>
      </c>
      <c r="V488" s="136">
        <f t="shared" si="829"/>
        <v>130</v>
      </c>
      <c r="W488" s="132">
        <f t="shared" si="778"/>
        <v>670</v>
      </c>
      <c r="X488" s="132">
        <f t="shared" si="779"/>
        <v>450</v>
      </c>
      <c r="Y488" s="132">
        <f t="shared" si="780"/>
        <v>350</v>
      </c>
      <c r="Z488" s="132">
        <f t="shared" si="781"/>
        <v>230</v>
      </c>
      <c r="AA488" s="133">
        <f>'ĐẤT PNN'!U488</f>
        <v>3</v>
      </c>
      <c r="AB488" s="137">
        <f t="shared" si="830"/>
        <v>180</v>
      </c>
      <c r="AC488" s="137">
        <f t="shared" si="831"/>
        <v>160</v>
      </c>
      <c r="AD488" s="137">
        <f t="shared" si="832"/>
        <v>145</v>
      </c>
      <c r="AE488" s="137">
        <f t="shared" si="833"/>
        <v>115</v>
      </c>
      <c r="AF488" s="132">
        <f t="shared" si="786"/>
        <v>600</v>
      </c>
      <c r="AG488" s="132">
        <f t="shared" si="787"/>
        <v>400</v>
      </c>
      <c r="AH488" s="132">
        <f t="shared" si="788"/>
        <v>320</v>
      </c>
      <c r="AI488" s="132">
        <f t="shared" si="789"/>
        <v>210</v>
      </c>
      <c r="AJ488" s="135">
        <f>'ĐẤT PNN'!I488-'ĐẤT NN'!P488</f>
        <v>430</v>
      </c>
    </row>
    <row r="489" spans="1:36" ht="63" x14ac:dyDescent="0.25">
      <c r="A489" s="128">
        <f>'ĐẤT PNN'!A489</f>
        <v>484</v>
      </c>
      <c r="B489" s="128" t="str">
        <f>'ĐẤT PNN'!B489</f>
        <v>TB14NT2_D2</v>
      </c>
      <c r="C489" s="32" t="str">
        <f>$B$489</f>
        <v>TB14NT2_D2</v>
      </c>
      <c r="D489" s="51" t="s">
        <v>351</v>
      </c>
      <c r="E489" s="51" t="s">
        <v>265</v>
      </c>
      <c r="F489" s="51" t="s">
        <v>369</v>
      </c>
      <c r="G489" s="51" t="s">
        <v>32</v>
      </c>
      <c r="H489" s="128" t="str">
        <f t="shared" si="738"/>
        <v>Xã Trảng BomCác đường còn lạiVị trí 1200</v>
      </c>
      <c r="I489" s="118" t="s">
        <v>345</v>
      </c>
      <c r="J489" s="118" t="s">
        <v>346</v>
      </c>
      <c r="K489" s="129" t="str">
        <f>'ĐẤT PNN'!D489</f>
        <v>Đường Bình Minh - Giang Điền</v>
      </c>
      <c r="L489" s="129" t="str">
        <f>'ĐẤT PNN'!E489</f>
        <v>Đường sắt</v>
      </c>
      <c r="M489" s="129" t="str">
        <f>'ĐẤT PNN'!F489</f>
        <v>Cầu Sông Buông</v>
      </c>
      <c r="N489" s="130">
        <f>S489</f>
        <v>200</v>
      </c>
      <c r="O489" s="130">
        <f>AB489</f>
        <v>180</v>
      </c>
      <c r="P489" s="130">
        <v>670</v>
      </c>
      <c r="Q489" s="130">
        <v>600</v>
      </c>
      <c r="R489" s="119">
        <v>1.1000000000000001</v>
      </c>
      <c r="S489" s="131">
        <v>200</v>
      </c>
      <c r="T489" s="131">
        <v>180</v>
      </c>
      <c r="U489" s="131">
        <v>160</v>
      </c>
      <c r="V489" s="131">
        <v>130</v>
      </c>
      <c r="W489" s="132">
        <f t="shared" si="778"/>
        <v>670</v>
      </c>
      <c r="X489" s="132">
        <f t="shared" si="779"/>
        <v>450</v>
      </c>
      <c r="Y489" s="132">
        <f t="shared" si="780"/>
        <v>350</v>
      </c>
      <c r="Z489" s="132">
        <f t="shared" si="781"/>
        <v>230</v>
      </c>
      <c r="AA489" s="133">
        <v>3</v>
      </c>
      <c r="AB489" s="134">
        <v>180</v>
      </c>
      <c r="AC489" s="134">
        <v>160</v>
      </c>
      <c r="AD489" s="134">
        <v>145</v>
      </c>
      <c r="AE489" s="134">
        <v>115</v>
      </c>
      <c r="AF489" s="132">
        <f t="shared" si="786"/>
        <v>600</v>
      </c>
      <c r="AG489" s="132">
        <f t="shared" si="787"/>
        <v>400</v>
      </c>
      <c r="AH489" s="132">
        <f t="shared" si="788"/>
        <v>320</v>
      </c>
      <c r="AI489" s="132">
        <f t="shared" si="789"/>
        <v>210</v>
      </c>
      <c r="AJ489" s="135">
        <f>'ĐẤT PNN'!I489-'ĐẤT NN'!P489</f>
        <v>4230</v>
      </c>
    </row>
    <row r="490" spans="1:36" ht="96" customHeight="1" x14ac:dyDescent="0.25">
      <c r="A490" s="128">
        <f>'ĐẤT PNN'!A490</f>
        <v>485</v>
      </c>
      <c r="B490" s="128" t="str">
        <f>'ĐẤT PNN'!B490</f>
        <v>VT2</v>
      </c>
      <c r="C490" s="32" t="str">
        <f t="shared" ref="C490:C495" si="834">$B$489</f>
        <v>TB14NT2_D2</v>
      </c>
      <c r="D490" s="51" t="s">
        <v>354</v>
      </c>
      <c r="E490" s="51" t="s">
        <v>265</v>
      </c>
      <c r="F490" s="51" t="s">
        <v>370</v>
      </c>
      <c r="G490" s="51" t="s">
        <v>32</v>
      </c>
      <c r="H490" s="128" t="str">
        <f t="shared" si="738"/>
        <v>Xã Trảng BomCác đường còn lạiVị trí 1200</v>
      </c>
      <c r="I490" s="128"/>
      <c r="J490" s="128"/>
      <c r="K490" s="187" t="str">
        <f>'ĐẤT PNN'!D490</f>
        <v>Các tuyến đường giao thông đấu nối trực tiếp ra Đường Bình Minh - Giang Điền đoạn từ Đường sắt đến Cầu Sông Buông có hiện trạng là đường nhựa, bê tông xi măng:
- Có bề rộng ≥5m, cách đường giao thông ≤1.000m.
- Có bề rộng từ ≥3m đến &lt;5m, cách đường giao thông ≤500m.</v>
      </c>
      <c r="L490" s="187"/>
      <c r="M490" s="187"/>
      <c r="N490" s="130">
        <f t="shared" ref="N490:N495" si="835">IF(B490="VT2",T490,IF(B490="VT3",U490,IF(B490="VT2*0,8",T490,IF(B490="VT3*0,8",U490,V490))))</f>
        <v>180</v>
      </c>
      <c r="O490" s="130">
        <f t="shared" ref="O490:O495" si="836">IF(B490="VT2",AC490,IF(B490="VT3",AD490,IF(B490="VT2*0,8",AC490,IF(B490="VT3*0,8",AD490,AE490))))</f>
        <v>160</v>
      </c>
      <c r="P490" s="130">
        <v>450</v>
      </c>
      <c r="Q490" s="130">
        <v>400</v>
      </c>
      <c r="R490" s="119">
        <v>1.1000000000000001</v>
      </c>
      <c r="S490" s="136">
        <f t="shared" ref="S490:S495" si="837">S489</f>
        <v>200</v>
      </c>
      <c r="T490" s="136">
        <f t="shared" ref="T490:T495" si="838">T489</f>
        <v>180</v>
      </c>
      <c r="U490" s="136">
        <f t="shared" ref="U490:U495" si="839">U489</f>
        <v>160</v>
      </c>
      <c r="V490" s="136">
        <f t="shared" ref="V490:V495" si="840">V489</f>
        <v>130</v>
      </c>
      <c r="W490" s="132">
        <f t="shared" si="778"/>
        <v>670</v>
      </c>
      <c r="X490" s="132">
        <f t="shared" si="779"/>
        <v>450</v>
      </c>
      <c r="Y490" s="132">
        <f t="shared" si="780"/>
        <v>350</v>
      </c>
      <c r="Z490" s="132">
        <f t="shared" si="781"/>
        <v>230</v>
      </c>
      <c r="AA490" s="133">
        <f>'ĐẤT PNN'!U490</f>
        <v>1</v>
      </c>
      <c r="AB490" s="137">
        <f t="shared" ref="AB490:AB495" si="841">AB489</f>
        <v>180</v>
      </c>
      <c r="AC490" s="137">
        <f t="shared" ref="AC490:AC495" si="842">AC489</f>
        <v>160</v>
      </c>
      <c r="AD490" s="137">
        <f t="shared" ref="AD490:AD495" si="843">AD489</f>
        <v>145</v>
      </c>
      <c r="AE490" s="137">
        <f t="shared" ref="AE490:AE495" si="844">AE489</f>
        <v>115</v>
      </c>
      <c r="AF490" s="132">
        <f t="shared" si="786"/>
        <v>600</v>
      </c>
      <c r="AG490" s="132">
        <f t="shared" si="787"/>
        <v>400</v>
      </c>
      <c r="AH490" s="132">
        <f t="shared" si="788"/>
        <v>320</v>
      </c>
      <c r="AI490" s="132">
        <f t="shared" si="789"/>
        <v>210</v>
      </c>
      <c r="AJ490" s="135">
        <f>'ĐẤT PNN'!I490-'ĐẤT NN'!P490</f>
        <v>1550</v>
      </c>
    </row>
    <row r="491" spans="1:36" ht="96" customHeight="1" x14ac:dyDescent="0.25">
      <c r="A491" s="128">
        <f>'ĐẤT PNN'!A491</f>
        <v>486</v>
      </c>
      <c r="B491" s="128" t="str">
        <f>'ĐẤT PNN'!B491</f>
        <v>VT3</v>
      </c>
      <c r="C491" s="32" t="str">
        <f t="shared" si="834"/>
        <v>TB14NT2_D2</v>
      </c>
      <c r="D491" s="51" t="s">
        <v>356</v>
      </c>
      <c r="E491" s="51" t="s">
        <v>265</v>
      </c>
      <c r="F491" s="51" t="s">
        <v>371</v>
      </c>
      <c r="G491" s="51" t="s">
        <v>32</v>
      </c>
      <c r="H491" s="128" t="str">
        <f t="shared" si="738"/>
        <v>Xã Trảng BomCác đường còn lạiVị trí 1200</v>
      </c>
      <c r="I491" s="128"/>
      <c r="J491" s="128"/>
      <c r="K491" s="187" t="str">
        <f>'ĐẤT PNN'!D491</f>
        <v>Các tuyến đường giao thông đấu nối trực tiếp ra Đường Bình Minh - Giang Điền đoạn từ Đường sắt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L491" s="187"/>
      <c r="M491" s="187"/>
      <c r="N491" s="130">
        <f t="shared" si="835"/>
        <v>160</v>
      </c>
      <c r="O491" s="130">
        <f t="shared" si="836"/>
        <v>145</v>
      </c>
      <c r="P491" s="130">
        <v>350</v>
      </c>
      <c r="Q491" s="130">
        <v>320</v>
      </c>
      <c r="R491" s="119">
        <v>1.1000000000000001</v>
      </c>
      <c r="S491" s="136">
        <f t="shared" si="837"/>
        <v>200</v>
      </c>
      <c r="T491" s="136">
        <f t="shared" si="838"/>
        <v>180</v>
      </c>
      <c r="U491" s="136">
        <f t="shared" si="839"/>
        <v>160</v>
      </c>
      <c r="V491" s="136">
        <f t="shared" si="840"/>
        <v>130</v>
      </c>
      <c r="W491" s="132">
        <f t="shared" si="778"/>
        <v>670</v>
      </c>
      <c r="X491" s="132">
        <f t="shared" si="779"/>
        <v>450</v>
      </c>
      <c r="Y491" s="132">
        <f t="shared" si="780"/>
        <v>350</v>
      </c>
      <c r="Z491" s="132">
        <f t="shared" si="781"/>
        <v>230</v>
      </c>
      <c r="AA491" s="133">
        <f>'ĐẤT PNN'!U491</f>
        <v>1</v>
      </c>
      <c r="AB491" s="137">
        <f t="shared" si="841"/>
        <v>180</v>
      </c>
      <c r="AC491" s="137">
        <f t="shared" si="842"/>
        <v>160</v>
      </c>
      <c r="AD491" s="137">
        <f t="shared" si="843"/>
        <v>145</v>
      </c>
      <c r="AE491" s="137">
        <f t="shared" si="844"/>
        <v>115</v>
      </c>
      <c r="AF491" s="132">
        <f t="shared" si="786"/>
        <v>600</v>
      </c>
      <c r="AG491" s="132">
        <f t="shared" si="787"/>
        <v>400</v>
      </c>
      <c r="AH491" s="132">
        <f t="shared" si="788"/>
        <v>320</v>
      </c>
      <c r="AI491" s="132">
        <f t="shared" si="789"/>
        <v>210</v>
      </c>
      <c r="AJ491" s="135">
        <f>'ĐẤT PNN'!I491-'ĐẤT NN'!P491</f>
        <v>1050</v>
      </c>
    </row>
    <row r="492" spans="1:36" ht="96" customHeight="1" x14ac:dyDescent="0.25">
      <c r="A492" s="128">
        <f>'ĐẤT PNN'!A492</f>
        <v>487</v>
      </c>
      <c r="B492" s="128" t="str">
        <f>'ĐẤT PNN'!B492</f>
        <v>VT4</v>
      </c>
      <c r="C492" s="32" t="str">
        <f t="shared" si="834"/>
        <v>TB14NT2_D2</v>
      </c>
      <c r="D492" s="51" t="s">
        <v>358</v>
      </c>
      <c r="E492" s="51" t="s">
        <v>265</v>
      </c>
      <c r="F492" s="51" t="s">
        <v>372</v>
      </c>
      <c r="G492" s="51" t="s">
        <v>32</v>
      </c>
      <c r="H492" s="128" t="str">
        <f t="shared" si="738"/>
        <v>Xã Trảng BomCác đường còn lạiVị trí 1200</v>
      </c>
      <c r="I492" s="128"/>
      <c r="J492" s="128"/>
      <c r="K492" s="187" t="str">
        <f>'ĐẤT PNN'!D492</f>
        <v>Các tuyến đường giao thông đấu nối trực tiếp ra Đường Bình Minh - Giang Điền đoạn từ Đường sắt đến Cầu Sông Buông có hiện trạng là đường nhựa, bê tông xi măng:
- Có bề rộng từ ≥3m đến &lt;5m, cách đường giao thông &gt;1.000m.
- Có bề rộng &lt;3m, cách đường giao thông &gt;200m.</v>
      </c>
      <c r="L492" s="187"/>
      <c r="M492" s="187"/>
      <c r="N492" s="130">
        <f t="shared" si="835"/>
        <v>130</v>
      </c>
      <c r="O492" s="130">
        <f t="shared" si="836"/>
        <v>115</v>
      </c>
      <c r="P492" s="130">
        <v>230</v>
      </c>
      <c r="Q492" s="130">
        <v>210</v>
      </c>
      <c r="R492" s="119">
        <v>1.1000000000000001</v>
      </c>
      <c r="S492" s="136">
        <f t="shared" si="837"/>
        <v>200</v>
      </c>
      <c r="T492" s="136">
        <f t="shared" si="838"/>
        <v>180</v>
      </c>
      <c r="U492" s="136">
        <f t="shared" si="839"/>
        <v>160</v>
      </c>
      <c r="V492" s="136">
        <f t="shared" si="840"/>
        <v>130</v>
      </c>
      <c r="W492" s="132">
        <f t="shared" si="778"/>
        <v>670</v>
      </c>
      <c r="X492" s="132">
        <f t="shared" si="779"/>
        <v>450</v>
      </c>
      <c r="Y492" s="132">
        <f t="shared" si="780"/>
        <v>350</v>
      </c>
      <c r="Z492" s="132">
        <f t="shared" si="781"/>
        <v>230</v>
      </c>
      <c r="AA492" s="133">
        <f>'ĐẤT PNN'!U492</f>
        <v>1</v>
      </c>
      <c r="AB492" s="137">
        <f t="shared" si="841"/>
        <v>180</v>
      </c>
      <c r="AC492" s="137">
        <f t="shared" si="842"/>
        <v>160</v>
      </c>
      <c r="AD492" s="137">
        <f t="shared" si="843"/>
        <v>145</v>
      </c>
      <c r="AE492" s="137">
        <f t="shared" si="844"/>
        <v>115</v>
      </c>
      <c r="AF492" s="132">
        <f t="shared" si="786"/>
        <v>600</v>
      </c>
      <c r="AG492" s="132">
        <f t="shared" si="787"/>
        <v>400</v>
      </c>
      <c r="AH492" s="132">
        <f t="shared" si="788"/>
        <v>320</v>
      </c>
      <c r="AI492" s="132">
        <f t="shared" si="789"/>
        <v>210</v>
      </c>
      <c r="AJ492" s="135">
        <f>'ĐẤT PNN'!I492-'ĐẤT NN'!P492</f>
        <v>730</v>
      </c>
    </row>
    <row r="493" spans="1:36" ht="96" customHeight="1" x14ac:dyDescent="0.25">
      <c r="A493" s="128">
        <f>'ĐẤT PNN'!A493</f>
        <v>488</v>
      </c>
      <c r="B493" s="128" t="str">
        <f>'ĐẤT PNN'!B493</f>
        <v>VT2*0,8</v>
      </c>
      <c r="C493" s="32" t="str">
        <f t="shared" si="834"/>
        <v>TB14NT2_D2</v>
      </c>
      <c r="D493" s="51" t="s">
        <v>354</v>
      </c>
      <c r="E493" s="51" t="s">
        <v>265</v>
      </c>
      <c r="F493" s="51" t="s">
        <v>370</v>
      </c>
      <c r="G493" s="51" t="s">
        <v>32</v>
      </c>
      <c r="H493" s="128" t="str">
        <f t="shared" si="738"/>
        <v>Xã Trảng BomCác đường còn lạiVị trí 1200</v>
      </c>
      <c r="I493" s="128"/>
      <c r="J493" s="128"/>
      <c r="K493" s="187" t="str">
        <f>'ĐẤT PNN'!D493</f>
        <v>Các tuyến đường giao thông không đấu nối trực tiếp và thông ra Đường Bình Minh - Giang Điền đoạn từ Đường sắt đến Cầu Sông Buông có hiện trạng là đường nhựa, bê tông xi măng:
- Có bề rộng ≥5m, cách đường giao thông ≤1.000m.
- Có bề rộng từ ≥3m đến &lt;5m, cách đường giao thông ≤500m.</v>
      </c>
      <c r="L493" s="187"/>
      <c r="M493" s="187"/>
      <c r="N493" s="130">
        <f t="shared" si="835"/>
        <v>180</v>
      </c>
      <c r="O493" s="130">
        <f t="shared" si="836"/>
        <v>160</v>
      </c>
      <c r="P493" s="130">
        <v>450</v>
      </c>
      <c r="Q493" s="130">
        <v>400</v>
      </c>
      <c r="R493" s="119">
        <v>1.1000000000000001</v>
      </c>
      <c r="S493" s="136">
        <f t="shared" si="837"/>
        <v>200</v>
      </c>
      <c r="T493" s="136">
        <f t="shared" si="838"/>
        <v>180</v>
      </c>
      <c r="U493" s="136">
        <f t="shared" si="839"/>
        <v>160</v>
      </c>
      <c r="V493" s="136">
        <f t="shared" si="840"/>
        <v>130</v>
      </c>
      <c r="W493" s="132">
        <f t="shared" si="778"/>
        <v>670</v>
      </c>
      <c r="X493" s="132">
        <f t="shared" si="779"/>
        <v>450</v>
      </c>
      <c r="Y493" s="132">
        <f t="shared" si="780"/>
        <v>350</v>
      </c>
      <c r="Z493" s="132">
        <f t="shared" si="781"/>
        <v>230</v>
      </c>
      <c r="AA493" s="133">
        <f>'ĐẤT PNN'!U493</f>
        <v>1</v>
      </c>
      <c r="AB493" s="137">
        <f t="shared" si="841"/>
        <v>180</v>
      </c>
      <c r="AC493" s="137">
        <f t="shared" si="842"/>
        <v>160</v>
      </c>
      <c r="AD493" s="137">
        <f t="shared" si="843"/>
        <v>145</v>
      </c>
      <c r="AE493" s="137">
        <f t="shared" si="844"/>
        <v>115</v>
      </c>
      <c r="AF493" s="132">
        <f t="shared" si="786"/>
        <v>600</v>
      </c>
      <c r="AG493" s="132">
        <f t="shared" si="787"/>
        <v>400</v>
      </c>
      <c r="AH493" s="132">
        <f t="shared" si="788"/>
        <v>320</v>
      </c>
      <c r="AI493" s="132">
        <f t="shared" si="789"/>
        <v>210</v>
      </c>
      <c r="AJ493" s="135">
        <f>'ĐẤT PNN'!I493-'ĐẤT NN'!P493</f>
        <v>1350</v>
      </c>
    </row>
    <row r="494" spans="1:36" ht="96" customHeight="1" x14ac:dyDescent="0.25">
      <c r="A494" s="128">
        <f>'ĐẤT PNN'!A494</f>
        <v>489</v>
      </c>
      <c r="B494" s="128" t="str">
        <f>'ĐẤT PNN'!B494</f>
        <v>VT3*0,8</v>
      </c>
      <c r="C494" s="32" t="str">
        <f t="shared" si="834"/>
        <v>TB14NT2_D2</v>
      </c>
      <c r="D494" s="51" t="s">
        <v>356</v>
      </c>
      <c r="E494" s="51" t="s">
        <v>265</v>
      </c>
      <c r="F494" s="51" t="s">
        <v>371</v>
      </c>
      <c r="G494" s="51" t="s">
        <v>32</v>
      </c>
      <c r="H494" s="128" t="str">
        <f t="shared" si="738"/>
        <v>Xã Trảng BomCác đường còn lạiVị trí 1200</v>
      </c>
      <c r="I494" s="128"/>
      <c r="J494" s="128"/>
      <c r="K494" s="187" t="str">
        <f>'ĐẤT PNN'!D494</f>
        <v>Các tuyến đường giao thông không đấu nối trực tiếp và thông ra Đường Bình Minh - Giang Điền đoạn từ Đường sắt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L494" s="187"/>
      <c r="M494" s="187"/>
      <c r="N494" s="130">
        <f t="shared" si="835"/>
        <v>160</v>
      </c>
      <c r="O494" s="130">
        <f t="shared" si="836"/>
        <v>145</v>
      </c>
      <c r="P494" s="130">
        <v>350</v>
      </c>
      <c r="Q494" s="130">
        <v>320</v>
      </c>
      <c r="R494" s="119">
        <v>1.1000000000000001</v>
      </c>
      <c r="S494" s="136">
        <f t="shared" si="837"/>
        <v>200</v>
      </c>
      <c r="T494" s="136">
        <f t="shared" si="838"/>
        <v>180</v>
      </c>
      <c r="U494" s="136">
        <f t="shared" si="839"/>
        <v>160</v>
      </c>
      <c r="V494" s="136">
        <f t="shared" si="840"/>
        <v>130</v>
      </c>
      <c r="W494" s="132">
        <f t="shared" si="778"/>
        <v>670</v>
      </c>
      <c r="X494" s="132">
        <f t="shared" si="779"/>
        <v>450</v>
      </c>
      <c r="Y494" s="132">
        <f t="shared" si="780"/>
        <v>350</v>
      </c>
      <c r="Z494" s="132">
        <f t="shared" si="781"/>
        <v>230</v>
      </c>
      <c r="AA494" s="133">
        <f>'ĐẤT PNN'!U494</f>
        <v>1</v>
      </c>
      <c r="AB494" s="137">
        <f t="shared" si="841"/>
        <v>180</v>
      </c>
      <c r="AC494" s="137">
        <f t="shared" si="842"/>
        <v>160</v>
      </c>
      <c r="AD494" s="137">
        <f t="shared" si="843"/>
        <v>145</v>
      </c>
      <c r="AE494" s="137">
        <f t="shared" si="844"/>
        <v>115</v>
      </c>
      <c r="AF494" s="132">
        <f t="shared" si="786"/>
        <v>600</v>
      </c>
      <c r="AG494" s="132">
        <f t="shared" si="787"/>
        <v>400</v>
      </c>
      <c r="AH494" s="132">
        <f t="shared" si="788"/>
        <v>320</v>
      </c>
      <c r="AI494" s="132">
        <f t="shared" si="789"/>
        <v>210</v>
      </c>
      <c r="AJ494" s="135">
        <f>'ĐẤT PNN'!I494-'ĐẤT NN'!P494</f>
        <v>950</v>
      </c>
    </row>
    <row r="495" spans="1:36" ht="96" customHeight="1" x14ac:dyDescent="0.25">
      <c r="A495" s="128">
        <f>'ĐẤT PNN'!A495</f>
        <v>490</v>
      </c>
      <c r="B495" s="128" t="str">
        <f>'ĐẤT PNN'!B495</f>
        <v>VT4*0,8</v>
      </c>
      <c r="C495" s="32" t="str">
        <f t="shared" si="834"/>
        <v>TB14NT2_D2</v>
      </c>
      <c r="D495" s="51" t="s">
        <v>358</v>
      </c>
      <c r="E495" s="51" t="s">
        <v>265</v>
      </c>
      <c r="F495" s="51" t="s">
        <v>372</v>
      </c>
      <c r="G495" s="51" t="s">
        <v>32</v>
      </c>
      <c r="H495" s="128" t="str">
        <f t="shared" si="738"/>
        <v>Xã Trảng BomCác đường còn lạiVị trí 1200</v>
      </c>
      <c r="I495" s="128"/>
      <c r="J495" s="128"/>
      <c r="K495" s="187" t="str">
        <f>'ĐẤT PNN'!D495</f>
        <v>Các tuyến đường giao thông không đấu nối trực tiếp và thông ra Đường Bình Minh - Giang Điền đoạn từ Đường sắt đến Cầu Sông Buông có hiện trạng là đường nhựa, bê tông xi măng:
- Có bề rộng từ ≥3m đến &lt;5m, cách đường giao thông &gt;1.000m.
- Có bề rộng &lt;3m, cách đường giao thông &gt;200m.</v>
      </c>
      <c r="L495" s="187"/>
      <c r="M495" s="187"/>
      <c r="N495" s="130">
        <f t="shared" si="835"/>
        <v>130</v>
      </c>
      <c r="O495" s="130">
        <f t="shared" si="836"/>
        <v>115</v>
      </c>
      <c r="P495" s="130">
        <v>230</v>
      </c>
      <c r="Q495" s="130">
        <v>210</v>
      </c>
      <c r="R495" s="119">
        <v>1.1000000000000001</v>
      </c>
      <c r="S495" s="136">
        <f t="shared" si="837"/>
        <v>200</v>
      </c>
      <c r="T495" s="136">
        <f t="shared" si="838"/>
        <v>180</v>
      </c>
      <c r="U495" s="136">
        <f t="shared" si="839"/>
        <v>160</v>
      </c>
      <c r="V495" s="136">
        <f t="shared" si="840"/>
        <v>130</v>
      </c>
      <c r="W495" s="132">
        <f t="shared" si="778"/>
        <v>670</v>
      </c>
      <c r="X495" s="132">
        <f t="shared" si="779"/>
        <v>450</v>
      </c>
      <c r="Y495" s="132">
        <f t="shared" si="780"/>
        <v>350</v>
      </c>
      <c r="Z495" s="132">
        <f t="shared" si="781"/>
        <v>230</v>
      </c>
      <c r="AA495" s="133">
        <f>'ĐẤT PNN'!U495</f>
        <v>1</v>
      </c>
      <c r="AB495" s="137">
        <f t="shared" si="841"/>
        <v>180</v>
      </c>
      <c r="AC495" s="137">
        <f t="shared" si="842"/>
        <v>160</v>
      </c>
      <c r="AD495" s="137">
        <f t="shared" si="843"/>
        <v>145</v>
      </c>
      <c r="AE495" s="137">
        <f t="shared" si="844"/>
        <v>115</v>
      </c>
      <c r="AF495" s="132">
        <f t="shared" si="786"/>
        <v>600</v>
      </c>
      <c r="AG495" s="132">
        <f t="shared" si="787"/>
        <v>400</v>
      </c>
      <c r="AH495" s="132">
        <f t="shared" si="788"/>
        <v>320</v>
      </c>
      <c r="AI495" s="132">
        <f t="shared" si="789"/>
        <v>210</v>
      </c>
      <c r="AJ495" s="135">
        <f>'ĐẤT PNN'!I495-'ĐẤT NN'!P495</f>
        <v>610</v>
      </c>
    </row>
    <row r="496" spans="1:36" ht="63" x14ac:dyDescent="0.25">
      <c r="A496" s="128">
        <f>'ĐẤT PNN'!A496</f>
        <v>491</v>
      </c>
      <c r="B496" s="128" t="str">
        <f>'ĐẤT PNN'!B496</f>
        <v>TB14NT2_D3</v>
      </c>
      <c r="C496" s="32" t="str">
        <f>$B$496</f>
        <v>TB14NT2_D3</v>
      </c>
      <c r="D496" s="51" t="s">
        <v>351</v>
      </c>
      <c r="E496" s="51" t="s">
        <v>265</v>
      </c>
      <c r="F496" s="51" t="s">
        <v>369</v>
      </c>
      <c r="G496" s="51" t="s">
        <v>32</v>
      </c>
      <c r="H496" s="128" t="str">
        <f t="shared" si="738"/>
        <v>Xã Trảng BomCác đường còn lạiVị trí 1200</v>
      </c>
      <c r="I496" s="118" t="s">
        <v>345</v>
      </c>
      <c r="J496" s="118" t="s">
        <v>346</v>
      </c>
      <c r="K496" s="129" t="str">
        <f>'ĐẤT PNN'!D496</f>
        <v>Đường Bình Minh - Giang Điền</v>
      </c>
      <c r="L496" s="129" t="str">
        <f>'ĐẤT PNN'!E496</f>
        <v>Ranh giới xã Giang Điền (cũ)</v>
      </c>
      <c r="M496" s="129" t="str">
        <f>'ĐẤT PNN'!F496</f>
        <v>Cầu Sông Buông</v>
      </c>
      <c r="N496" s="130">
        <f>S496</f>
        <v>200</v>
      </c>
      <c r="O496" s="130">
        <f>AB496</f>
        <v>180</v>
      </c>
      <c r="P496" s="130">
        <v>670</v>
      </c>
      <c r="Q496" s="130">
        <v>600</v>
      </c>
      <c r="R496" s="119">
        <v>1.1000000000000001</v>
      </c>
      <c r="S496" s="131">
        <v>200</v>
      </c>
      <c r="T496" s="131">
        <v>180</v>
      </c>
      <c r="U496" s="131">
        <v>160</v>
      </c>
      <c r="V496" s="131">
        <v>130</v>
      </c>
      <c r="W496" s="132">
        <f t="shared" si="778"/>
        <v>670</v>
      </c>
      <c r="X496" s="132">
        <f t="shared" si="779"/>
        <v>450</v>
      </c>
      <c r="Y496" s="132">
        <f t="shared" si="780"/>
        <v>350</v>
      </c>
      <c r="Z496" s="132">
        <f t="shared" si="781"/>
        <v>230</v>
      </c>
      <c r="AA496" s="133">
        <v>3</v>
      </c>
      <c r="AB496" s="134">
        <v>180</v>
      </c>
      <c r="AC496" s="134">
        <v>160</v>
      </c>
      <c r="AD496" s="134">
        <v>145</v>
      </c>
      <c r="AE496" s="134">
        <v>115</v>
      </c>
      <c r="AF496" s="132">
        <f t="shared" si="786"/>
        <v>600</v>
      </c>
      <c r="AG496" s="132">
        <f t="shared" si="787"/>
        <v>400</v>
      </c>
      <c r="AH496" s="132">
        <f t="shared" si="788"/>
        <v>320</v>
      </c>
      <c r="AI496" s="132">
        <f t="shared" si="789"/>
        <v>210</v>
      </c>
      <c r="AJ496" s="135">
        <f>'ĐẤT PNN'!I496-'ĐẤT NN'!P496</f>
        <v>4530</v>
      </c>
    </row>
    <row r="497" spans="1:36" ht="96" customHeight="1" x14ac:dyDescent="0.25">
      <c r="A497" s="128">
        <f>'ĐẤT PNN'!A497</f>
        <v>492</v>
      </c>
      <c r="B497" s="128" t="str">
        <f>'ĐẤT PNN'!B497</f>
        <v>VT2</v>
      </c>
      <c r="C497" s="32" t="str">
        <f t="shared" ref="C497:C502" si="845">$B$496</f>
        <v>TB14NT2_D3</v>
      </c>
      <c r="D497" s="51" t="s">
        <v>354</v>
      </c>
      <c r="E497" s="51" t="s">
        <v>265</v>
      </c>
      <c r="F497" s="51" t="s">
        <v>370</v>
      </c>
      <c r="G497" s="51" t="s">
        <v>32</v>
      </c>
      <c r="H497" s="128" t="str">
        <f t="shared" si="738"/>
        <v>Xã Trảng BomCác đường còn lạiVị trí 1200</v>
      </c>
      <c r="I497" s="128"/>
      <c r="J497" s="128"/>
      <c r="K497" s="187" t="str">
        <f>'ĐẤT PNN'!D497</f>
        <v>Các tuyến đường giao thông đấu nối trực tiếp ra Đường Bình Minh - Giang Điền đoạn từ Ranh giới xã Giang Điền (cũ) đến Cầu Sông Buông có hiện trạng là đường nhựa, bê tông xi măng:
- Có bề rộng ≥5m, cách đường giao thông ≤1.000m.
- Có bề rộng từ ≥3m đến &lt;5m, cách đường giao thông ≤500m.</v>
      </c>
      <c r="L497" s="187"/>
      <c r="M497" s="187"/>
      <c r="N497" s="130">
        <f t="shared" ref="N497:N502" si="846">IF(B497="VT2",T497,IF(B497="VT3",U497,IF(B497="VT2*0,8",T497,IF(B497="VT3*0,8",U497,V497))))</f>
        <v>180</v>
      </c>
      <c r="O497" s="130">
        <f t="shared" ref="O497:O502" si="847">IF(B497="VT2",AC497,IF(B497="VT3",AD497,IF(B497="VT2*0,8",AC497,IF(B497="VT3*0,8",AD497,AE497))))</f>
        <v>160</v>
      </c>
      <c r="P497" s="130">
        <v>450</v>
      </c>
      <c r="Q497" s="130">
        <v>400</v>
      </c>
      <c r="R497" s="119">
        <v>1.1000000000000001</v>
      </c>
      <c r="S497" s="136">
        <f t="shared" ref="S497:S502" si="848">S496</f>
        <v>200</v>
      </c>
      <c r="T497" s="136">
        <f t="shared" ref="T497:T502" si="849">T496</f>
        <v>180</v>
      </c>
      <c r="U497" s="136">
        <f t="shared" ref="U497:U502" si="850">U496</f>
        <v>160</v>
      </c>
      <c r="V497" s="136">
        <f t="shared" ref="V497:V502" si="851">V496</f>
        <v>130</v>
      </c>
      <c r="W497" s="132">
        <f t="shared" si="778"/>
        <v>670</v>
      </c>
      <c r="X497" s="132">
        <f t="shared" si="779"/>
        <v>450</v>
      </c>
      <c r="Y497" s="132">
        <f t="shared" si="780"/>
        <v>350</v>
      </c>
      <c r="Z497" s="132">
        <f t="shared" si="781"/>
        <v>230</v>
      </c>
      <c r="AA497" s="133">
        <f>'ĐẤT PNN'!U497</f>
        <v>1</v>
      </c>
      <c r="AB497" s="137">
        <f t="shared" ref="AB497:AB502" si="852">AB496</f>
        <v>180</v>
      </c>
      <c r="AC497" s="137">
        <f t="shared" ref="AC497:AC502" si="853">AC496</f>
        <v>160</v>
      </c>
      <c r="AD497" s="137">
        <f t="shared" ref="AD497:AD502" si="854">AD496</f>
        <v>145</v>
      </c>
      <c r="AE497" s="137">
        <f t="shared" ref="AE497:AE502" si="855">AE496</f>
        <v>115</v>
      </c>
      <c r="AF497" s="132">
        <f t="shared" si="786"/>
        <v>600</v>
      </c>
      <c r="AG497" s="132">
        <f t="shared" si="787"/>
        <v>400</v>
      </c>
      <c r="AH497" s="132">
        <f t="shared" si="788"/>
        <v>320</v>
      </c>
      <c r="AI497" s="132">
        <f t="shared" si="789"/>
        <v>210</v>
      </c>
      <c r="AJ497" s="135">
        <f>'ĐẤT PNN'!I497-'ĐẤT NN'!P497</f>
        <v>1750</v>
      </c>
    </row>
    <row r="498" spans="1:36" ht="96" customHeight="1" x14ac:dyDescent="0.25">
      <c r="A498" s="128">
        <f>'ĐẤT PNN'!A498</f>
        <v>493</v>
      </c>
      <c r="B498" s="128" t="str">
        <f>'ĐẤT PNN'!B498</f>
        <v>VT3</v>
      </c>
      <c r="C498" s="32" t="str">
        <f t="shared" si="845"/>
        <v>TB14NT2_D3</v>
      </c>
      <c r="D498" s="51" t="s">
        <v>356</v>
      </c>
      <c r="E498" s="51" t="s">
        <v>265</v>
      </c>
      <c r="F498" s="51" t="s">
        <v>371</v>
      </c>
      <c r="G498" s="51" t="s">
        <v>32</v>
      </c>
      <c r="H498" s="128" t="str">
        <f t="shared" ref="H498:H544" si="856">E498&amp;G498&amp;D$6&amp;$N$433</f>
        <v>Xã Trảng BomCác đường còn lạiVị trí 1200</v>
      </c>
      <c r="I498" s="128"/>
      <c r="J498" s="128"/>
      <c r="K498" s="187" t="str">
        <f>'ĐẤT PNN'!D498</f>
        <v>Các tuyến đường giao thông đấu nối trực tiếp ra Đường Bình Minh - Giang Điền đoạn từ Ranh giới xã Giang Điền (cũ)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L498" s="187"/>
      <c r="M498" s="187"/>
      <c r="N498" s="130">
        <f t="shared" si="846"/>
        <v>160</v>
      </c>
      <c r="O498" s="130">
        <f t="shared" si="847"/>
        <v>145</v>
      </c>
      <c r="P498" s="130">
        <v>350</v>
      </c>
      <c r="Q498" s="130">
        <v>320</v>
      </c>
      <c r="R498" s="119">
        <v>1.1000000000000001</v>
      </c>
      <c r="S498" s="136">
        <f t="shared" si="848"/>
        <v>200</v>
      </c>
      <c r="T498" s="136">
        <f t="shared" si="849"/>
        <v>180</v>
      </c>
      <c r="U498" s="136">
        <f t="shared" si="850"/>
        <v>160</v>
      </c>
      <c r="V498" s="136">
        <f t="shared" si="851"/>
        <v>130</v>
      </c>
      <c r="W498" s="132">
        <f t="shared" si="778"/>
        <v>670</v>
      </c>
      <c r="X498" s="132">
        <f t="shared" si="779"/>
        <v>450</v>
      </c>
      <c r="Y498" s="132">
        <f t="shared" si="780"/>
        <v>350</v>
      </c>
      <c r="Z498" s="132">
        <f t="shared" si="781"/>
        <v>230</v>
      </c>
      <c r="AA498" s="133">
        <f>'ĐẤT PNN'!U498</f>
        <v>1</v>
      </c>
      <c r="AB498" s="137">
        <f t="shared" si="852"/>
        <v>180</v>
      </c>
      <c r="AC498" s="137">
        <f t="shared" si="853"/>
        <v>160</v>
      </c>
      <c r="AD498" s="137">
        <f t="shared" si="854"/>
        <v>145</v>
      </c>
      <c r="AE498" s="137">
        <f t="shared" si="855"/>
        <v>115</v>
      </c>
      <c r="AF498" s="132">
        <f t="shared" si="786"/>
        <v>600</v>
      </c>
      <c r="AG498" s="132">
        <f t="shared" si="787"/>
        <v>400</v>
      </c>
      <c r="AH498" s="132">
        <f t="shared" si="788"/>
        <v>320</v>
      </c>
      <c r="AI498" s="132">
        <f t="shared" si="789"/>
        <v>210</v>
      </c>
      <c r="AJ498" s="135">
        <f>'ĐẤT PNN'!I498-'ĐẤT NN'!P498</f>
        <v>1050</v>
      </c>
    </row>
    <row r="499" spans="1:36" ht="96" customHeight="1" x14ac:dyDescent="0.25">
      <c r="A499" s="128">
        <f>'ĐẤT PNN'!A499</f>
        <v>494</v>
      </c>
      <c r="B499" s="128" t="str">
        <f>'ĐẤT PNN'!B499</f>
        <v>VT4</v>
      </c>
      <c r="C499" s="32" t="str">
        <f t="shared" si="845"/>
        <v>TB14NT2_D3</v>
      </c>
      <c r="D499" s="51" t="s">
        <v>358</v>
      </c>
      <c r="E499" s="51" t="s">
        <v>265</v>
      </c>
      <c r="F499" s="51" t="s">
        <v>372</v>
      </c>
      <c r="G499" s="51" t="s">
        <v>32</v>
      </c>
      <c r="H499" s="128" t="str">
        <f t="shared" si="856"/>
        <v>Xã Trảng BomCác đường còn lạiVị trí 1200</v>
      </c>
      <c r="I499" s="128"/>
      <c r="J499" s="128"/>
      <c r="K499" s="187" t="str">
        <f>'ĐẤT PNN'!D499</f>
        <v>Các tuyến đường giao thông đấu nối trực tiếp ra Đường Bình Minh - Giang Điền đoạn từ Ranh giới xã Giang Điền (cũ) đến Cầu Sông Buông có hiện trạng là đường nhựa, bê tông xi măng:
- Có bề rộng từ ≥3m đến &lt;5m, cách đường giao thông &gt;1.000m.
- Có bề rộng &lt;3m, cách đường giao thông &gt;200m.</v>
      </c>
      <c r="L499" s="187"/>
      <c r="M499" s="187"/>
      <c r="N499" s="130">
        <f t="shared" si="846"/>
        <v>130</v>
      </c>
      <c r="O499" s="130">
        <f t="shared" si="847"/>
        <v>115</v>
      </c>
      <c r="P499" s="130">
        <v>230</v>
      </c>
      <c r="Q499" s="130">
        <v>210</v>
      </c>
      <c r="R499" s="119">
        <v>1.1000000000000001</v>
      </c>
      <c r="S499" s="136">
        <f t="shared" si="848"/>
        <v>200</v>
      </c>
      <c r="T499" s="136">
        <f t="shared" si="849"/>
        <v>180</v>
      </c>
      <c r="U499" s="136">
        <f t="shared" si="850"/>
        <v>160</v>
      </c>
      <c r="V499" s="136">
        <f t="shared" si="851"/>
        <v>130</v>
      </c>
      <c r="W499" s="132">
        <f t="shared" si="778"/>
        <v>670</v>
      </c>
      <c r="X499" s="132">
        <f t="shared" si="779"/>
        <v>450</v>
      </c>
      <c r="Y499" s="132">
        <f t="shared" si="780"/>
        <v>350</v>
      </c>
      <c r="Z499" s="132">
        <f t="shared" si="781"/>
        <v>230</v>
      </c>
      <c r="AA499" s="133">
        <f>'ĐẤT PNN'!U499</f>
        <v>1</v>
      </c>
      <c r="AB499" s="137">
        <f t="shared" si="852"/>
        <v>180</v>
      </c>
      <c r="AC499" s="137">
        <f t="shared" si="853"/>
        <v>160</v>
      </c>
      <c r="AD499" s="137">
        <f t="shared" si="854"/>
        <v>145</v>
      </c>
      <c r="AE499" s="137">
        <f t="shared" si="855"/>
        <v>115</v>
      </c>
      <c r="AF499" s="132">
        <f t="shared" si="786"/>
        <v>600</v>
      </c>
      <c r="AG499" s="132">
        <f t="shared" si="787"/>
        <v>400</v>
      </c>
      <c r="AH499" s="132">
        <f t="shared" si="788"/>
        <v>320</v>
      </c>
      <c r="AI499" s="132">
        <f t="shared" si="789"/>
        <v>210</v>
      </c>
      <c r="AJ499" s="135">
        <f>'ĐẤT PNN'!I499-'ĐẤT NN'!P499</f>
        <v>730</v>
      </c>
    </row>
    <row r="500" spans="1:36" ht="96" customHeight="1" x14ac:dyDescent="0.25">
      <c r="A500" s="128">
        <f>'ĐẤT PNN'!A500</f>
        <v>495</v>
      </c>
      <c r="B500" s="128" t="str">
        <f>'ĐẤT PNN'!B500</f>
        <v>VT2*0,8</v>
      </c>
      <c r="C500" s="32" t="str">
        <f t="shared" si="845"/>
        <v>TB14NT2_D3</v>
      </c>
      <c r="D500" s="51" t="s">
        <v>354</v>
      </c>
      <c r="E500" s="51" t="s">
        <v>265</v>
      </c>
      <c r="F500" s="51" t="s">
        <v>370</v>
      </c>
      <c r="G500" s="51" t="s">
        <v>32</v>
      </c>
      <c r="H500" s="128" t="str">
        <f t="shared" si="856"/>
        <v>Xã Trảng BomCác đường còn lạiVị trí 1200</v>
      </c>
      <c r="I500" s="128"/>
      <c r="J500" s="128"/>
      <c r="K500" s="187" t="str">
        <f>'ĐẤT PNN'!D500</f>
        <v>Các tuyến đường giao thông không đấu nối trực tiếp và thông ra Đường Bình Minh - Giang Điền đoạn từ Ranh giới xã Giang Điền (cũ) đến Cầu Sông Buông có hiện trạng là đường nhựa, bê tông xi măng:
- Có bề rộng ≥5m, cách đường giao thông ≤1.000m.
- Có bề rộng từ ≥3m đến &lt;5m, cách đường giao thông ≤500m.</v>
      </c>
      <c r="L500" s="187"/>
      <c r="M500" s="187"/>
      <c r="N500" s="130">
        <f t="shared" si="846"/>
        <v>180</v>
      </c>
      <c r="O500" s="130">
        <f t="shared" si="847"/>
        <v>160</v>
      </c>
      <c r="P500" s="130">
        <v>450</v>
      </c>
      <c r="Q500" s="130">
        <v>400</v>
      </c>
      <c r="R500" s="119">
        <v>1.1000000000000001</v>
      </c>
      <c r="S500" s="136">
        <f t="shared" si="848"/>
        <v>200</v>
      </c>
      <c r="T500" s="136">
        <f t="shared" si="849"/>
        <v>180</v>
      </c>
      <c r="U500" s="136">
        <f t="shared" si="850"/>
        <v>160</v>
      </c>
      <c r="V500" s="136">
        <f t="shared" si="851"/>
        <v>130</v>
      </c>
      <c r="W500" s="132">
        <f t="shared" si="778"/>
        <v>670</v>
      </c>
      <c r="X500" s="132">
        <f t="shared" si="779"/>
        <v>450</v>
      </c>
      <c r="Y500" s="132">
        <f t="shared" si="780"/>
        <v>350</v>
      </c>
      <c r="Z500" s="132">
        <f t="shared" si="781"/>
        <v>230</v>
      </c>
      <c r="AA500" s="133">
        <f>'ĐẤT PNN'!U500</f>
        <v>1</v>
      </c>
      <c r="AB500" s="137">
        <f t="shared" si="852"/>
        <v>180</v>
      </c>
      <c r="AC500" s="137">
        <f t="shared" si="853"/>
        <v>160</v>
      </c>
      <c r="AD500" s="137">
        <f t="shared" si="854"/>
        <v>145</v>
      </c>
      <c r="AE500" s="137">
        <f t="shared" si="855"/>
        <v>115</v>
      </c>
      <c r="AF500" s="132">
        <f t="shared" si="786"/>
        <v>600</v>
      </c>
      <c r="AG500" s="132">
        <f t="shared" si="787"/>
        <v>400</v>
      </c>
      <c r="AH500" s="132">
        <f t="shared" si="788"/>
        <v>320</v>
      </c>
      <c r="AI500" s="132">
        <f t="shared" si="789"/>
        <v>210</v>
      </c>
      <c r="AJ500" s="135">
        <f>'ĐẤT PNN'!I500-'ĐẤT NN'!P500</f>
        <v>1550</v>
      </c>
    </row>
    <row r="501" spans="1:36" ht="96" customHeight="1" x14ac:dyDescent="0.25">
      <c r="A501" s="128">
        <f>'ĐẤT PNN'!A501</f>
        <v>496</v>
      </c>
      <c r="B501" s="128" t="str">
        <f>'ĐẤT PNN'!B501</f>
        <v>VT3*0,8</v>
      </c>
      <c r="C501" s="32" t="str">
        <f t="shared" si="845"/>
        <v>TB14NT2_D3</v>
      </c>
      <c r="D501" s="51" t="s">
        <v>356</v>
      </c>
      <c r="E501" s="51" t="s">
        <v>265</v>
      </c>
      <c r="F501" s="51" t="s">
        <v>371</v>
      </c>
      <c r="G501" s="51" t="s">
        <v>32</v>
      </c>
      <c r="H501" s="128" t="str">
        <f t="shared" si="856"/>
        <v>Xã Trảng BomCác đường còn lạiVị trí 1200</v>
      </c>
      <c r="I501" s="128"/>
      <c r="J501" s="128"/>
      <c r="K501" s="187" t="str">
        <f>'ĐẤT PNN'!D501</f>
        <v>Các tuyến đường giao thông không đấu nối trực tiếp và thông ra Đường Bình Minh - Giang Điền đoạn từ Ranh giới xã Giang Điền (cũ) đến Cầu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L501" s="187"/>
      <c r="M501" s="187"/>
      <c r="N501" s="130">
        <f t="shared" si="846"/>
        <v>160</v>
      </c>
      <c r="O501" s="130">
        <f t="shared" si="847"/>
        <v>145</v>
      </c>
      <c r="P501" s="130">
        <v>350</v>
      </c>
      <c r="Q501" s="130">
        <v>320</v>
      </c>
      <c r="R501" s="119">
        <v>1.1000000000000001</v>
      </c>
      <c r="S501" s="136">
        <f t="shared" si="848"/>
        <v>200</v>
      </c>
      <c r="T501" s="136">
        <f t="shared" si="849"/>
        <v>180</v>
      </c>
      <c r="U501" s="136">
        <f t="shared" si="850"/>
        <v>160</v>
      </c>
      <c r="V501" s="136">
        <f t="shared" si="851"/>
        <v>130</v>
      </c>
      <c r="W501" s="132">
        <f t="shared" si="778"/>
        <v>670</v>
      </c>
      <c r="X501" s="132">
        <f t="shared" si="779"/>
        <v>450</v>
      </c>
      <c r="Y501" s="132">
        <f t="shared" si="780"/>
        <v>350</v>
      </c>
      <c r="Z501" s="132">
        <f t="shared" si="781"/>
        <v>230</v>
      </c>
      <c r="AA501" s="133">
        <f>'ĐẤT PNN'!U501</f>
        <v>1</v>
      </c>
      <c r="AB501" s="137">
        <f t="shared" si="852"/>
        <v>180</v>
      </c>
      <c r="AC501" s="137">
        <f t="shared" si="853"/>
        <v>160</v>
      </c>
      <c r="AD501" s="137">
        <f t="shared" si="854"/>
        <v>145</v>
      </c>
      <c r="AE501" s="137">
        <f t="shared" si="855"/>
        <v>115</v>
      </c>
      <c r="AF501" s="132">
        <f t="shared" si="786"/>
        <v>600</v>
      </c>
      <c r="AG501" s="132">
        <f t="shared" si="787"/>
        <v>400</v>
      </c>
      <c r="AH501" s="132">
        <f t="shared" si="788"/>
        <v>320</v>
      </c>
      <c r="AI501" s="132">
        <f t="shared" si="789"/>
        <v>210</v>
      </c>
      <c r="AJ501" s="135">
        <f>'ĐẤT PNN'!I501-'ĐẤT NN'!P501</f>
        <v>950</v>
      </c>
    </row>
    <row r="502" spans="1:36" ht="96" customHeight="1" x14ac:dyDescent="0.25">
      <c r="A502" s="128">
        <f>'ĐẤT PNN'!A502</f>
        <v>497</v>
      </c>
      <c r="B502" s="128" t="str">
        <f>'ĐẤT PNN'!B502</f>
        <v>VT4*0,8</v>
      </c>
      <c r="C502" s="32" t="str">
        <f t="shared" si="845"/>
        <v>TB14NT2_D3</v>
      </c>
      <c r="D502" s="51" t="s">
        <v>358</v>
      </c>
      <c r="E502" s="51" t="s">
        <v>265</v>
      </c>
      <c r="F502" s="51" t="s">
        <v>372</v>
      </c>
      <c r="G502" s="51" t="s">
        <v>32</v>
      </c>
      <c r="H502" s="128" t="str">
        <f t="shared" si="856"/>
        <v>Xã Trảng BomCác đường còn lạiVị trí 1200</v>
      </c>
      <c r="I502" s="128"/>
      <c r="J502" s="128"/>
      <c r="K502" s="187" t="str">
        <f>'ĐẤT PNN'!D502</f>
        <v>Các tuyến đường giao thông không đấu nối trực tiếp và thông ra Đường Bình Minh - Giang Điền đoạn từ Ranh giới xã Giang Điền (cũ) đến Cầu Sông Buông có hiện trạng là đường nhựa, bê tông xi măng:
- Có bề rộng từ ≥3m đến &lt;5m, cách đường giao thông &gt;1.000m.
- Có bề rộng &lt;3m, cách đường giao thông &gt;200m.</v>
      </c>
      <c r="L502" s="187"/>
      <c r="M502" s="187"/>
      <c r="N502" s="130">
        <f t="shared" si="846"/>
        <v>130</v>
      </c>
      <c r="O502" s="130">
        <f t="shared" si="847"/>
        <v>115</v>
      </c>
      <c r="P502" s="130">
        <v>230</v>
      </c>
      <c r="Q502" s="130">
        <v>210</v>
      </c>
      <c r="R502" s="119">
        <v>1.1000000000000001</v>
      </c>
      <c r="S502" s="136">
        <f t="shared" si="848"/>
        <v>200</v>
      </c>
      <c r="T502" s="136">
        <f t="shared" si="849"/>
        <v>180</v>
      </c>
      <c r="U502" s="136">
        <f t="shared" si="850"/>
        <v>160</v>
      </c>
      <c r="V502" s="136">
        <f t="shared" si="851"/>
        <v>130</v>
      </c>
      <c r="W502" s="132">
        <f t="shared" si="778"/>
        <v>670</v>
      </c>
      <c r="X502" s="132">
        <f t="shared" si="779"/>
        <v>450</v>
      </c>
      <c r="Y502" s="132">
        <f t="shared" si="780"/>
        <v>350</v>
      </c>
      <c r="Z502" s="132">
        <f t="shared" si="781"/>
        <v>230</v>
      </c>
      <c r="AA502" s="133">
        <f>'ĐẤT PNN'!U502</f>
        <v>1</v>
      </c>
      <c r="AB502" s="137">
        <f t="shared" si="852"/>
        <v>180</v>
      </c>
      <c r="AC502" s="137">
        <f t="shared" si="853"/>
        <v>160</v>
      </c>
      <c r="AD502" s="137">
        <f t="shared" si="854"/>
        <v>145</v>
      </c>
      <c r="AE502" s="137">
        <f t="shared" si="855"/>
        <v>115</v>
      </c>
      <c r="AF502" s="132">
        <f t="shared" si="786"/>
        <v>600</v>
      </c>
      <c r="AG502" s="132">
        <f t="shared" si="787"/>
        <v>400</v>
      </c>
      <c r="AH502" s="132">
        <f t="shared" si="788"/>
        <v>320</v>
      </c>
      <c r="AI502" s="132">
        <f t="shared" si="789"/>
        <v>210</v>
      </c>
      <c r="AJ502" s="135">
        <f>'ĐẤT PNN'!I502-'ĐẤT NN'!P502</f>
        <v>610</v>
      </c>
    </row>
    <row r="503" spans="1:36" ht="63" x14ac:dyDescent="0.25">
      <c r="A503" s="128">
        <f>'ĐẤT PNN'!A503</f>
        <v>498</v>
      </c>
      <c r="B503" s="128" t="str">
        <f>'ĐẤT PNN'!B503</f>
        <v>TB14NT2_D4</v>
      </c>
      <c r="C503" s="32" t="str">
        <f>$B$503</f>
        <v>TB14NT2_D4</v>
      </c>
      <c r="D503" s="51" t="s">
        <v>351</v>
      </c>
      <c r="E503" s="51" t="s">
        <v>265</v>
      </c>
      <c r="F503" s="51" t="s">
        <v>369</v>
      </c>
      <c r="G503" s="51" t="s">
        <v>32</v>
      </c>
      <c r="H503" s="128" t="str">
        <f t="shared" si="856"/>
        <v>Xã Trảng BomCác đường còn lạiVị trí 1200</v>
      </c>
      <c r="I503" s="118" t="s">
        <v>345</v>
      </c>
      <c r="J503" s="118" t="s">
        <v>346</v>
      </c>
      <c r="K503" s="129" t="str">
        <f>'ĐẤT PNN'!D503</f>
        <v>Đường Bình Minh - Giang Điền</v>
      </c>
      <c r="L503" s="129" t="str">
        <f>'ĐẤT PNN'!E503</f>
        <v>Cầu Sông Buông</v>
      </c>
      <c r="M503" s="129" t="str">
        <f>'ĐẤT PNN'!F503</f>
        <v>Ranh giới xã An Viễn</v>
      </c>
      <c r="N503" s="130">
        <f>S503</f>
        <v>200</v>
      </c>
      <c r="O503" s="130">
        <f>AB503</f>
        <v>180</v>
      </c>
      <c r="P503" s="130">
        <v>670</v>
      </c>
      <c r="Q503" s="130">
        <v>600</v>
      </c>
      <c r="R503" s="119">
        <v>1.1000000000000001</v>
      </c>
      <c r="S503" s="131">
        <v>200</v>
      </c>
      <c r="T503" s="131">
        <v>180</v>
      </c>
      <c r="U503" s="131">
        <v>160</v>
      </c>
      <c r="V503" s="131">
        <v>130</v>
      </c>
      <c r="W503" s="132">
        <f t="shared" si="778"/>
        <v>670</v>
      </c>
      <c r="X503" s="132">
        <f t="shared" si="779"/>
        <v>450</v>
      </c>
      <c r="Y503" s="132">
        <f t="shared" si="780"/>
        <v>350</v>
      </c>
      <c r="Z503" s="132">
        <f t="shared" si="781"/>
        <v>230</v>
      </c>
      <c r="AA503" s="133">
        <v>3</v>
      </c>
      <c r="AB503" s="134">
        <v>180</v>
      </c>
      <c r="AC503" s="134">
        <v>160</v>
      </c>
      <c r="AD503" s="134">
        <v>145</v>
      </c>
      <c r="AE503" s="134">
        <v>115</v>
      </c>
      <c r="AF503" s="132">
        <f t="shared" si="786"/>
        <v>600</v>
      </c>
      <c r="AG503" s="132">
        <f t="shared" si="787"/>
        <v>400</v>
      </c>
      <c r="AH503" s="132">
        <f t="shared" si="788"/>
        <v>320</v>
      </c>
      <c r="AI503" s="132">
        <f t="shared" si="789"/>
        <v>210</v>
      </c>
      <c r="AJ503" s="135">
        <f>'ĐẤT PNN'!I503-'ĐẤT NN'!P503</f>
        <v>3630</v>
      </c>
    </row>
    <row r="504" spans="1:36" ht="96" customHeight="1" x14ac:dyDescent="0.25">
      <c r="A504" s="128">
        <f>'ĐẤT PNN'!A504</f>
        <v>499</v>
      </c>
      <c r="B504" s="128" t="str">
        <f>'ĐẤT PNN'!B504</f>
        <v>VT2</v>
      </c>
      <c r="C504" s="32" t="str">
        <f t="shared" ref="C504:C509" si="857">$B$503</f>
        <v>TB14NT2_D4</v>
      </c>
      <c r="D504" s="51" t="s">
        <v>354</v>
      </c>
      <c r="E504" s="51" t="s">
        <v>265</v>
      </c>
      <c r="F504" s="51" t="s">
        <v>370</v>
      </c>
      <c r="G504" s="51" t="s">
        <v>32</v>
      </c>
      <c r="H504" s="128" t="str">
        <f t="shared" si="856"/>
        <v>Xã Trảng BomCác đường còn lạiVị trí 1200</v>
      </c>
      <c r="I504" s="128"/>
      <c r="J504" s="128"/>
      <c r="K504" s="187" t="str">
        <f>'ĐẤT PNN'!D504</f>
        <v>Các tuyến đường giao thông đấu nối trực tiếp ra Đường Bình Minh - Giang Điền đoạn từ Cầu Sông Buông đến Ranh giới xã An Viễn có hiện trạng là đường nhựa, bê tông xi măng:
- Có bề rộng ≥5m, cách đường giao thông ≤1.000m.
- Có bề rộng từ ≥3m đến &lt;5m, cách đường giao thông ≤500m.</v>
      </c>
      <c r="L504" s="187"/>
      <c r="M504" s="187"/>
      <c r="N504" s="130">
        <f t="shared" ref="N504:N509" si="858">IF(B504="VT2",T504,IF(B504="VT3",U504,IF(B504="VT2*0,8",T504,IF(B504="VT3*0,8",U504,V504))))</f>
        <v>180</v>
      </c>
      <c r="O504" s="130">
        <f t="shared" ref="O504:O509" si="859">IF(B504="VT2",AC504,IF(B504="VT3",AD504,IF(B504="VT2*0,8",AC504,IF(B504="VT3*0,8",AD504,AE504))))</f>
        <v>160</v>
      </c>
      <c r="P504" s="130">
        <v>450</v>
      </c>
      <c r="Q504" s="130">
        <v>400</v>
      </c>
      <c r="R504" s="119">
        <v>1.1000000000000001</v>
      </c>
      <c r="S504" s="136">
        <f t="shared" ref="S504:S509" si="860">S503</f>
        <v>200</v>
      </c>
      <c r="T504" s="136">
        <f t="shared" ref="T504:T509" si="861">T503</f>
        <v>180</v>
      </c>
      <c r="U504" s="136">
        <f t="shared" ref="U504:U509" si="862">U503</f>
        <v>160</v>
      </c>
      <c r="V504" s="136">
        <f t="shared" ref="V504:V509" si="863">V503</f>
        <v>130</v>
      </c>
      <c r="W504" s="132">
        <f t="shared" si="778"/>
        <v>670</v>
      </c>
      <c r="X504" s="132">
        <f t="shared" si="779"/>
        <v>450</v>
      </c>
      <c r="Y504" s="132">
        <f t="shared" si="780"/>
        <v>350</v>
      </c>
      <c r="Z504" s="132">
        <f t="shared" si="781"/>
        <v>230</v>
      </c>
      <c r="AA504" s="133">
        <f>'ĐẤT PNN'!U504</f>
        <v>2</v>
      </c>
      <c r="AB504" s="137">
        <f t="shared" ref="AB504:AB509" si="864">AB503</f>
        <v>180</v>
      </c>
      <c r="AC504" s="137">
        <f t="shared" ref="AC504:AC509" si="865">AC503</f>
        <v>160</v>
      </c>
      <c r="AD504" s="137">
        <f t="shared" ref="AD504:AD509" si="866">AD503</f>
        <v>145</v>
      </c>
      <c r="AE504" s="137">
        <f t="shared" ref="AE504:AE509" si="867">AE503</f>
        <v>115</v>
      </c>
      <c r="AF504" s="132">
        <f t="shared" si="786"/>
        <v>600</v>
      </c>
      <c r="AG504" s="132">
        <f t="shared" si="787"/>
        <v>400</v>
      </c>
      <c r="AH504" s="132">
        <f t="shared" si="788"/>
        <v>320</v>
      </c>
      <c r="AI504" s="132">
        <f t="shared" si="789"/>
        <v>210</v>
      </c>
      <c r="AJ504" s="135">
        <f>'ĐẤT PNN'!I504-'ĐẤT NN'!P504</f>
        <v>1350</v>
      </c>
    </row>
    <row r="505" spans="1:36" ht="96" customHeight="1" x14ac:dyDescent="0.25">
      <c r="A505" s="128">
        <f>'ĐẤT PNN'!A505</f>
        <v>500</v>
      </c>
      <c r="B505" s="128" t="str">
        <f>'ĐẤT PNN'!B505</f>
        <v>VT3</v>
      </c>
      <c r="C505" s="32" t="str">
        <f t="shared" si="857"/>
        <v>TB14NT2_D4</v>
      </c>
      <c r="D505" s="51" t="s">
        <v>356</v>
      </c>
      <c r="E505" s="51" t="s">
        <v>265</v>
      </c>
      <c r="F505" s="51" t="s">
        <v>371</v>
      </c>
      <c r="G505" s="51" t="s">
        <v>32</v>
      </c>
      <c r="H505" s="128" t="str">
        <f t="shared" si="856"/>
        <v>Xã Trảng BomCác đường còn lạiVị trí 1200</v>
      </c>
      <c r="I505" s="128"/>
      <c r="J505" s="128"/>
      <c r="K505" s="187" t="str">
        <f>'ĐẤT PNN'!D505</f>
        <v>Các tuyến đường giao thông đấu nối trực tiếp ra Đường Bình Minh - Giang Điền đoạn từ Cầu Sông Buông đến Ranh giới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505" s="187"/>
      <c r="M505" s="187"/>
      <c r="N505" s="130">
        <f t="shared" si="858"/>
        <v>160</v>
      </c>
      <c r="O505" s="130">
        <f t="shared" si="859"/>
        <v>145</v>
      </c>
      <c r="P505" s="130">
        <v>350</v>
      </c>
      <c r="Q505" s="130">
        <v>320</v>
      </c>
      <c r="R505" s="119">
        <v>1.1000000000000001</v>
      </c>
      <c r="S505" s="136">
        <f t="shared" si="860"/>
        <v>200</v>
      </c>
      <c r="T505" s="136">
        <f t="shared" si="861"/>
        <v>180</v>
      </c>
      <c r="U505" s="136">
        <f t="shared" si="862"/>
        <v>160</v>
      </c>
      <c r="V505" s="136">
        <f t="shared" si="863"/>
        <v>130</v>
      </c>
      <c r="W505" s="132">
        <f t="shared" si="778"/>
        <v>670</v>
      </c>
      <c r="X505" s="132">
        <f t="shared" si="779"/>
        <v>450</v>
      </c>
      <c r="Y505" s="132">
        <f t="shared" si="780"/>
        <v>350</v>
      </c>
      <c r="Z505" s="132">
        <f t="shared" si="781"/>
        <v>230</v>
      </c>
      <c r="AA505" s="133">
        <f>'ĐẤT PNN'!U505</f>
        <v>2</v>
      </c>
      <c r="AB505" s="137">
        <f t="shared" si="864"/>
        <v>180</v>
      </c>
      <c r="AC505" s="137">
        <f t="shared" si="865"/>
        <v>160</v>
      </c>
      <c r="AD505" s="137">
        <f t="shared" si="866"/>
        <v>145</v>
      </c>
      <c r="AE505" s="137">
        <f t="shared" si="867"/>
        <v>115</v>
      </c>
      <c r="AF505" s="132">
        <f t="shared" si="786"/>
        <v>600</v>
      </c>
      <c r="AG505" s="132">
        <f t="shared" si="787"/>
        <v>400</v>
      </c>
      <c r="AH505" s="132">
        <f t="shared" si="788"/>
        <v>320</v>
      </c>
      <c r="AI505" s="132">
        <f t="shared" si="789"/>
        <v>210</v>
      </c>
      <c r="AJ505" s="135">
        <f>'ĐẤT PNN'!I505-'ĐẤT NN'!P505</f>
        <v>750</v>
      </c>
    </row>
    <row r="506" spans="1:36" ht="96" customHeight="1" x14ac:dyDescent="0.25">
      <c r="A506" s="128">
        <f>'ĐẤT PNN'!A506</f>
        <v>501</v>
      </c>
      <c r="B506" s="128" t="str">
        <f>'ĐẤT PNN'!B506</f>
        <v>VT4</v>
      </c>
      <c r="C506" s="32" t="str">
        <f t="shared" si="857"/>
        <v>TB14NT2_D4</v>
      </c>
      <c r="D506" s="51" t="s">
        <v>358</v>
      </c>
      <c r="E506" s="51" t="s">
        <v>265</v>
      </c>
      <c r="F506" s="51" t="s">
        <v>372</v>
      </c>
      <c r="G506" s="51" t="s">
        <v>32</v>
      </c>
      <c r="H506" s="128" t="str">
        <f t="shared" si="856"/>
        <v>Xã Trảng BomCác đường còn lạiVị trí 1200</v>
      </c>
      <c r="I506" s="128"/>
      <c r="J506" s="128"/>
      <c r="K506" s="187" t="str">
        <f>'ĐẤT PNN'!D506</f>
        <v>Các tuyến đường giao thông đấu nối trực tiếp ra Đường Bình Minh - Giang Điền đoạn từ Cầu Sông Buông đến Ranh giới xã An Viễn có hiện trạng là đường nhựa, bê tông xi măng:
- Có bề rộng từ ≥3m đến &lt;5m, cách đường giao thông &gt;1.000m.
- Có bề rộng &lt;3m, cách đường giao thông &gt;200m.</v>
      </c>
      <c r="L506" s="187"/>
      <c r="M506" s="187"/>
      <c r="N506" s="130">
        <f t="shared" si="858"/>
        <v>130</v>
      </c>
      <c r="O506" s="130">
        <f t="shared" si="859"/>
        <v>115</v>
      </c>
      <c r="P506" s="130">
        <v>230</v>
      </c>
      <c r="Q506" s="130">
        <v>210</v>
      </c>
      <c r="R506" s="119">
        <v>1.1000000000000001</v>
      </c>
      <c r="S506" s="136">
        <f t="shared" si="860"/>
        <v>200</v>
      </c>
      <c r="T506" s="136">
        <f t="shared" si="861"/>
        <v>180</v>
      </c>
      <c r="U506" s="136">
        <f t="shared" si="862"/>
        <v>160</v>
      </c>
      <c r="V506" s="136">
        <f t="shared" si="863"/>
        <v>130</v>
      </c>
      <c r="W506" s="132">
        <f t="shared" si="778"/>
        <v>670</v>
      </c>
      <c r="X506" s="132">
        <f t="shared" si="779"/>
        <v>450</v>
      </c>
      <c r="Y506" s="132">
        <f t="shared" si="780"/>
        <v>350</v>
      </c>
      <c r="Z506" s="132">
        <f t="shared" si="781"/>
        <v>230</v>
      </c>
      <c r="AA506" s="133">
        <f>'ĐẤT PNN'!U506</f>
        <v>2</v>
      </c>
      <c r="AB506" s="137">
        <f t="shared" si="864"/>
        <v>180</v>
      </c>
      <c r="AC506" s="137">
        <f t="shared" si="865"/>
        <v>160</v>
      </c>
      <c r="AD506" s="137">
        <f t="shared" si="866"/>
        <v>145</v>
      </c>
      <c r="AE506" s="137">
        <f t="shared" si="867"/>
        <v>115</v>
      </c>
      <c r="AF506" s="132">
        <f t="shared" si="786"/>
        <v>600</v>
      </c>
      <c r="AG506" s="132">
        <f t="shared" si="787"/>
        <v>400</v>
      </c>
      <c r="AH506" s="132">
        <f t="shared" si="788"/>
        <v>320</v>
      </c>
      <c r="AI506" s="132">
        <f t="shared" si="789"/>
        <v>210</v>
      </c>
      <c r="AJ506" s="135">
        <f>'ĐẤT PNN'!I506-'ĐẤT NN'!P506</f>
        <v>550</v>
      </c>
    </row>
    <row r="507" spans="1:36" ht="96" customHeight="1" x14ac:dyDescent="0.25">
      <c r="A507" s="128">
        <f>'ĐẤT PNN'!A507</f>
        <v>502</v>
      </c>
      <c r="B507" s="128" t="str">
        <f>'ĐẤT PNN'!B507</f>
        <v>VT2*0,8</v>
      </c>
      <c r="C507" s="32" t="str">
        <f t="shared" si="857"/>
        <v>TB14NT2_D4</v>
      </c>
      <c r="D507" s="51" t="s">
        <v>354</v>
      </c>
      <c r="E507" s="51" t="s">
        <v>265</v>
      </c>
      <c r="F507" s="51" t="s">
        <v>370</v>
      </c>
      <c r="G507" s="51" t="s">
        <v>32</v>
      </c>
      <c r="H507" s="128" t="str">
        <f t="shared" si="856"/>
        <v>Xã Trảng BomCác đường còn lạiVị trí 1200</v>
      </c>
      <c r="I507" s="128"/>
      <c r="J507" s="128"/>
      <c r="K507" s="187" t="str">
        <f>'ĐẤT PNN'!D507</f>
        <v>Các tuyến đường giao thông không đấu nối trực tiếp và thông ra Đường Bình Minh - Giang Điền đoạn từ Cầu Sông Buông đến Ranh giới xã An Viễn có hiện trạng là đường nhựa, bê tông xi măng:
- Có bề rộng ≥5m, cách đường giao thông ≤1.000m.
- Có bề rộng từ ≥3m đến &lt;5m, cách đường giao thông ≤500m.</v>
      </c>
      <c r="L507" s="187"/>
      <c r="M507" s="187"/>
      <c r="N507" s="130">
        <f t="shared" si="858"/>
        <v>180</v>
      </c>
      <c r="O507" s="130">
        <f t="shared" si="859"/>
        <v>160</v>
      </c>
      <c r="P507" s="130">
        <v>450</v>
      </c>
      <c r="Q507" s="130">
        <v>400</v>
      </c>
      <c r="R507" s="119">
        <v>1.1000000000000001</v>
      </c>
      <c r="S507" s="136">
        <f t="shared" si="860"/>
        <v>200</v>
      </c>
      <c r="T507" s="136">
        <f t="shared" si="861"/>
        <v>180</v>
      </c>
      <c r="U507" s="136">
        <f t="shared" si="862"/>
        <v>160</v>
      </c>
      <c r="V507" s="136">
        <f t="shared" si="863"/>
        <v>130</v>
      </c>
      <c r="W507" s="132">
        <f t="shared" si="778"/>
        <v>670</v>
      </c>
      <c r="X507" s="132">
        <f t="shared" si="779"/>
        <v>450</v>
      </c>
      <c r="Y507" s="132">
        <f t="shared" si="780"/>
        <v>350</v>
      </c>
      <c r="Z507" s="132">
        <f t="shared" si="781"/>
        <v>230</v>
      </c>
      <c r="AA507" s="133">
        <f>'ĐẤT PNN'!U507</f>
        <v>2</v>
      </c>
      <c r="AB507" s="137">
        <f t="shared" si="864"/>
        <v>180</v>
      </c>
      <c r="AC507" s="137">
        <f t="shared" si="865"/>
        <v>160</v>
      </c>
      <c r="AD507" s="137">
        <f t="shared" si="866"/>
        <v>145</v>
      </c>
      <c r="AE507" s="137">
        <f t="shared" si="867"/>
        <v>115</v>
      </c>
      <c r="AF507" s="132">
        <f t="shared" si="786"/>
        <v>600</v>
      </c>
      <c r="AG507" s="132">
        <f t="shared" si="787"/>
        <v>400</v>
      </c>
      <c r="AH507" s="132">
        <f t="shared" si="788"/>
        <v>320</v>
      </c>
      <c r="AI507" s="132">
        <f t="shared" si="789"/>
        <v>210</v>
      </c>
      <c r="AJ507" s="135">
        <f>'ĐẤT PNN'!I507-'ĐẤT NN'!P507</f>
        <v>1150</v>
      </c>
    </row>
    <row r="508" spans="1:36" ht="96" customHeight="1" x14ac:dyDescent="0.25">
      <c r="A508" s="128">
        <f>'ĐẤT PNN'!A508</f>
        <v>503</v>
      </c>
      <c r="B508" s="128" t="str">
        <f>'ĐẤT PNN'!B508</f>
        <v>VT3*0,8</v>
      </c>
      <c r="C508" s="32" t="str">
        <f t="shared" si="857"/>
        <v>TB14NT2_D4</v>
      </c>
      <c r="D508" s="51" t="s">
        <v>356</v>
      </c>
      <c r="E508" s="51" t="s">
        <v>265</v>
      </c>
      <c r="F508" s="51" t="s">
        <v>371</v>
      </c>
      <c r="G508" s="51" t="s">
        <v>32</v>
      </c>
      <c r="H508" s="128" t="str">
        <f t="shared" si="856"/>
        <v>Xã Trảng BomCác đường còn lạiVị trí 1200</v>
      </c>
      <c r="I508" s="128"/>
      <c r="J508" s="128"/>
      <c r="K508" s="187" t="str">
        <f>'ĐẤT PNN'!D508</f>
        <v>Các tuyến đường giao thông không đấu nối trực tiếp và thông ra Đường Bình Minh - Giang Điền đoạn từ Cầu Sông Buông đến Ranh giới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508" s="187"/>
      <c r="M508" s="187"/>
      <c r="N508" s="130">
        <f t="shared" si="858"/>
        <v>160</v>
      </c>
      <c r="O508" s="130">
        <f t="shared" si="859"/>
        <v>145</v>
      </c>
      <c r="P508" s="130">
        <v>350</v>
      </c>
      <c r="Q508" s="130">
        <v>320</v>
      </c>
      <c r="R508" s="119">
        <v>1.1000000000000001</v>
      </c>
      <c r="S508" s="136">
        <f t="shared" si="860"/>
        <v>200</v>
      </c>
      <c r="T508" s="136">
        <f t="shared" si="861"/>
        <v>180</v>
      </c>
      <c r="U508" s="136">
        <f t="shared" si="862"/>
        <v>160</v>
      </c>
      <c r="V508" s="136">
        <f t="shared" si="863"/>
        <v>130</v>
      </c>
      <c r="W508" s="132">
        <f t="shared" si="778"/>
        <v>670</v>
      </c>
      <c r="X508" s="132">
        <f t="shared" si="779"/>
        <v>450</v>
      </c>
      <c r="Y508" s="132">
        <f t="shared" si="780"/>
        <v>350</v>
      </c>
      <c r="Z508" s="132">
        <f t="shared" si="781"/>
        <v>230</v>
      </c>
      <c r="AA508" s="133">
        <f>'ĐẤT PNN'!U508</f>
        <v>2</v>
      </c>
      <c r="AB508" s="137">
        <f t="shared" si="864"/>
        <v>180</v>
      </c>
      <c r="AC508" s="137">
        <f t="shared" si="865"/>
        <v>160</v>
      </c>
      <c r="AD508" s="137">
        <f t="shared" si="866"/>
        <v>145</v>
      </c>
      <c r="AE508" s="137">
        <f t="shared" si="867"/>
        <v>115</v>
      </c>
      <c r="AF508" s="132">
        <f t="shared" si="786"/>
        <v>600</v>
      </c>
      <c r="AG508" s="132">
        <f t="shared" si="787"/>
        <v>400</v>
      </c>
      <c r="AH508" s="132">
        <f t="shared" si="788"/>
        <v>320</v>
      </c>
      <c r="AI508" s="132">
        <f t="shared" si="789"/>
        <v>210</v>
      </c>
      <c r="AJ508" s="135">
        <f>'ĐẤT PNN'!I508-'ĐẤT NN'!P508</f>
        <v>610</v>
      </c>
    </row>
    <row r="509" spans="1:36" ht="96" customHeight="1" x14ac:dyDescent="0.25">
      <c r="A509" s="128">
        <f>'ĐẤT PNN'!A509</f>
        <v>504</v>
      </c>
      <c r="B509" s="128" t="str">
        <f>'ĐẤT PNN'!B509</f>
        <v>VT4*0,8</v>
      </c>
      <c r="C509" s="32" t="str">
        <f t="shared" si="857"/>
        <v>TB14NT2_D4</v>
      </c>
      <c r="D509" s="51" t="s">
        <v>358</v>
      </c>
      <c r="E509" s="51" t="s">
        <v>265</v>
      </c>
      <c r="F509" s="51" t="s">
        <v>372</v>
      </c>
      <c r="G509" s="51" t="s">
        <v>32</v>
      </c>
      <c r="H509" s="128" t="str">
        <f t="shared" si="856"/>
        <v>Xã Trảng BomCác đường còn lạiVị trí 1200</v>
      </c>
      <c r="I509" s="128"/>
      <c r="J509" s="128"/>
      <c r="K509" s="187" t="str">
        <f>'ĐẤT PNN'!D509</f>
        <v>Các tuyến đường giao thông không đấu nối trực tiếp và thông ra Đường Bình Minh - Giang Điền đoạn từ Cầu Sông Buông đến Ranh giới xã An Viễn có hiện trạng là đường nhựa, bê tông xi măng:
- Có bề rộng từ ≥3m đến &lt;5m, cách đường giao thông &gt;1.000m.
- Có bề rộng &lt;3m, cách đường giao thông &gt;200m.</v>
      </c>
      <c r="L509" s="187"/>
      <c r="M509" s="187"/>
      <c r="N509" s="130">
        <f t="shared" si="858"/>
        <v>130</v>
      </c>
      <c r="O509" s="130">
        <f t="shared" si="859"/>
        <v>115</v>
      </c>
      <c r="P509" s="130">
        <v>230</v>
      </c>
      <c r="Q509" s="130">
        <v>210</v>
      </c>
      <c r="R509" s="119">
        <v>1.1000000000000001</v>
      </c>
      <c r="S509" s="136">
        <f t="shared" si="860"/>
        <v>200</v>
      </c>
      <c r="T509" s="136">
        <f t="shared" si="861"/>
        <v>180</v>
      </c>
      <c r="U509" s="136">
        <f t="shared" si="862"/>
        <v>160</v>
      </c>
      <c r="V509" s="136">
        <f t="shared" si="863"/>
        <v>130</v>
      </c>
      <c r="W509" s="132">
        <f t="shared" si="778"/>
        <v>670</v>
      </c>
      <c r="X509" s="132">
        <f t="shared" si="779"/>
        <v>450</v>
      </c>
      <c r="Y509" s="132">
        <f t="shared" si="780"/>
        <v>350</v>
      </c>
      <c r="Z509" s="132">
        <f t="shared" si="781"/>
        <v>230</v>
      </c>
      <c r="AA509" s="133">
        <f>'ĐẤT PNN'!U509</f>
        <v>2</v>
      </c>
      <c r="AB509" s="137">
        <f t="shared" si="864"/>
        <v>180</v>
      </c>
      <c r="AC509" s="137">
        <f t="shared" si="865"/>
        <v>160</v>
      </c>
      <c r="AD509" s="137">
        <f t="shared" si="866"/>
        <v>145</v>
      </c>
      <c r="AE509" s="137">
        <f t="shared" si="867"/>
        <v>115</v>
      </c>
      <c r="AF509" s="132">
        <f t="shared" si="786"/>
        <v>600</v>
      </c>
      <c r="AG509" s="132">
        <f t="shared" si="787"/>
        <v>400</v>
      </c>
      <c r="AH509" s="132">
        <f t="shared" si="788"/>
        <v>320</v>
      </c>
      <c r="AI509" s="132">
        <f t="shared" si="789"/>
        <v>210</v>
      </c>
      <c r="AJ509" s="135">
        <f>'ĐẤT PNN'!I509-'ĐẤT NN'!P509</f>
        <v>490</v>
      </c>
    </row>
    <row r="510" spans="1:36" ht="63" x14ac:dyDescent="0.25">
      <c r="A510" s="128">
        <f>'ĐẤT PNN'!A510</f>
        <v>505</v>
      </c>
      <c r="B510" s="128" t="str">
        <f>'ĐẤT PNN'!B510</f>
        <v>TB52NT</v>
      </c>
      <c r="C510" s="32" t="str">
        <f>$B$510</f>
        <v>TB52NT</v>
      </c>
      <c r="D510" s="51" t="s">
        <v>351</v>
      </c>
      <c r="E510" s="51" t="s">
        <v>265</v>
      </c>
      <c r="F510" s="51" t="s">
        <v>369</v>
      </c>
      <c r="G510" s="51" t="s">
        <v>32</v>
      </c>
      <c r="H510" s="128" t="str">
        <f t="shared" si="856"/>
        <v>Xã Trảng BomCác đường còn lạiVị trí 1200</v>
      </c>
      <c r="I510" s="118" t="s">
        <v>345</v>
      </c>
      <c r="J510" s="118" t="s">
        <v>346</v>
      </c>
      <c r="K510" s="129" t="str">
        <f>'ĐẤT PNN'!D510</f>
        <v>Đường kết nối khu công nghiệp Giang Điền Đường Võ Nguyên Giáp</v>
      </c>
      <c r="L510" s="129" t="str">
        <f>'ĐẤT PNN'!E510</f>
        <v>Đường Bình Minh- Giang Điền</v>
      </c>
      <c r="M510" s="129" t="str">
        <f>'ĐẤT PNN'!F510</f>
        <v>Giáp ranh phường Tam Phước</v>
      </c>
      <c r="N510" s="130">
        <f>S510</f>
        <v>200</v>
      </c>
      <c r="O510" s="130">
        <f>AB510</f>
        <v>180</v>
      </c>
      <c r="P510" s="130">
        <v>670</v>
      </c>
      <c r="Q510" s="130">
        <v>600</v>
      </c>
      <c r="R510" s="119">
        <v>1.1299999999999999</v>
      </c>
      <c r="S510" s="131">
        <v>200</v>
      </c>
      <c r="T510" s="131">
        <v>180</v>
      </c>
      <c r="U510" s="131">
        <v>160</v>
      </c>
      <c r="V510" s="131">
        <v>130</v>
      </c>
      <c r="W510" s="132">
        <f t="shared" si="778"/>
        <v>670</v>
      </c>
      <c r="X510" s="132">
        <f t="shared" si="779"/>
        <v>450</v>
      </c>
      <c r="Y510" s="132">
        <f t="shared" si="780"/>
        <v>350</v>
      </c>
      <c r="Z510" s="132">
        <f t="shared" si="781"/>
        <v>230</v>
      </c>
      <c r="AA510" s="133">
        <v>3</v>
      </c>
      <c r="AB510" s="134">
        <v>180</v>
      </c>
      <c r="AC510" s="134">
        <v>160</v>
      </c>
      <c r="AD510" s="134">
        <v>145</v>
      </c>
      <c r="AE510" s="134">
        <v>115</v>
      </c>
      <c r="AF510" s="132">
        <f t="shared" si="786"/>
        <v>600</v>
      </c>
      <c r="AG510" s="132">
        <f t="shared" si="787"/>
        <v>400</v>
      </c>
      <c r="AH510" s="132">
        <f t="shared" si="788"/>
        <v>320</v>
      </c>
      <c r="AI510" s="132">
        <f t="shared" si="789"/>
        <v>210</v>
      </c>
      <c r="AJ510" s="135">
        <f>'ĐẤT PNN'!I510-'ĐẤT NN'!P510</f>
        <v>3330</v>
      </c>
    </row>
    <row r="511" spans="1:36" ht="96" customHeight="1" x14ac:dyDescent="0.25">
      <c r="A511" s="128">
        <f>'ĐẤT PNN'!A511</f>
        <v>506</v>
      </c>
      <c r="B511" s="128" t="str">
        <f>'ĐẤT PNN'!B511</f>
        <v>VT2</v>
      </c>
      <c r="C511" s="32" t="str">
        <f t="shared" ref="C511:C516" si="868">$B$510</f>
        <v>TB52NT</v>
      </c>
      <c r="D511" s="51" t="s">
        <v>354</v>
      </c>
      <c r="E511" s="51" t="s">
        <v>265</v>
      </c>
      <c r="F511" s="51" t="s">
        <v>370</v>
      </c>
      <c r="G511" s="51" t="s">
        <v>32</v>
      </c>
      <c r="H511" s="128" t="str">
        <f t="shared" si="856"/>
        <v>Xã Trảng BomCác đường còn lạiVị trí 1200</v>
      </c>
      <c r="I511" s="128"/>
      <c r="J511" s="128"/>
      <c r="K511" s="187" t="str">
        <f>'ĐẤT PNN'!D511</f>
        <v>Các tuyến đường giao thông đấu nối trực tiếp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≤1.000m.
- Có bề rộng từ ≥3m đến &lt;5m, cách đường giao thông ≤500m.</v>
      </c>
      <c r="L511" s="187"/>
      <c r="M511" s="187"/>
      <c r="N511" s="130">
        <f t="shared" ref="N511:N516" si="869">IF(B511="VT2",T511,IF(B511="VT3",U511,IF(B511="VT2*0,8",T511,IF(B511="VT3*0,8",U511,V511))))</f>
        <v>180</v>
      </c>
      <c r="O511" s="130">
        <f t="shared" ref="O511:O516" si="870">IF(B511="VT2",AC511,IF(B511="VT3",AD511,IF(B511="VT2*0,8",AC511,IF(B511="VT3*0,8",AD511,AE511))))</f>
        <v>160</v>
      </c>
      <c r="P511" s="130">
        <v>450</v>
      </c>
      <c r="Q511" s="130">
        <v>400</v>
      </c>
      <c r="R511" s="119">
        <v>1.1299999999999999</v>
      </c>
      <c r="S511" s="136">
        <f t="shared" ref="S511:S516" si="871">S510</f>
        <v>200</v>
      </c>
      <c r="T511" s="136">
        <f t="shared" ref="T511:T516" si="872">T510</f>
        <v>180</v>
      </c>
      <c r="U511" s="136">
        <f t="shared" ref="U511:U516" si="873">U510</f>
        <v>160</v>
      </c>
      <c r="V511" s="136">
        <f t="shared" ref="V511:V516" si="874">V510</f>
        <v>130</v>
      </c>
      <c r="W511" s="132">
        <f t="shared" si="778"/>
        <v>670</v>
      </c>
      <c r="X511" s="132">
        <f t="shared" si="779"/>
        <v>450</v>
      </c>
      <c r="Y511" s="132">
        <f t="shared" si="780"/>
        <v>350</v>
      </c>
      <c r="Z511" s="132">
        <f t="shared" si="781"/>
        <v>230</v>
      </c>
      <c r="AA511" s="133">
        <f>'ĐẤT PNN'!U511</f>
        <v>2</v>
      </c>
      <c r="AB511" s="137">
        <f t="shared" ref="AB511:AB516" si="875">AB510</f>
        <v>180</v>
      </c>
      <c r="AC511" s="137">
        <f t="shared" ref="AC511:AC516" si="876">AC510</f>
        <v>160</v>
      </c>
      <c r="AD511" s="137">
        <f t="shared" ref="AD511:AD516" si="877">AD510</f>
        <v>145</v>
      </c>
      <c r="AE511" s="137">
        <f t="shared" ref="AE511:AE516" si="878">AE510</f>
        <v>115</v>
      </c>
      <c r="AF511" s="132">
        <f t="shared" si="786"/>
        <v>600</v>
      </c>
      <c r="AG511" s="132">
        <f t="shared" si="787"/>
        <v>400</v>
      </c>
      <c r="AH511" s="132">
        <f t="shared" si="788"/>
        <v>320</v>
      </c>
      <c r="AI511" s="132">
        <f t="shared" si="789"/>
        <v>210</v>
      </c>
      <c r="AJ511" s="135">
        <f>'ĐẤT PNN'!I511-'ĐẤT NN'!P511</f>
        <v>1550</v>
      </c>
    </row>
    <row r="512" spans="1:36" ht="96" customHeight="1" x14ac:dyDescent="0.25">
      <c r="A512" s="128">
        <f>'ĐẤT PNN'!A512</f>
        <v>507</v>
      </c>
      <c r="B512" s="128" t="str">
        <f>'ĐẤT PNN'!B512</f>
        <v>VT3</v>
      </c>
      <c r="C512" s="32" t="str">
        <f t="shared" si="868"/>
        <v>TB52NT</v>
      </c>
      <c r="D512" s="51" t="s">
        <v>356</v>
      </c>
      <c r="E512" s="51" t="s">
        <v>265</v>
      </c>
      <c r="F512" s="51" t="s">
        <v>371</v>
      </c>
      <c r="G512" s="51" t="s">
        <v>32</v>
      </c>
      <c r="H512" s="128" t="str">
        <f t="shared" si="856"/>
        <v>Xã Trảng BomCác đường còn lạiVị trí 1200</v>
      </c>
      <c r="I512" s="128"/>
      <c r="J512" s="128"/>
      <c r="K512" s="187" t="str">
        <f>'ĐẤT PNN'!D512</f>
        <v>Các tuyến đường giao thông đấu nối trực tiếp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L512" s="187"/>
      <c r="M512" s="187"/>
      <c r="N512" s="130">
        <f t="shared" si="869"/>
        <v>160</v>
      </c>
      <c r="O512" s="130">
        <f t="shared" si="870"/>
        <v>145</v>
      </c>
      <c r="P512" s="130">
        <v>350</v>
      </c>
      <c r="Q512" s="130">
        <v>320</v>
      </c>
      <c r="R512" s="119">
        <v>1.1299999999999999</v>
      </c>
      <c r="S512" s="136">
        <f t="shared" si="871"/>
        <v>200</v>
      </c>
      <c r="T512" s="136">
        <f t="shared" si="872"/>
        <v>180</v>
      </c>
      <c r="U512" s="136">
        <f t="shared" si="873"/>
        <v>160</v>
      </c>
      <c r="V512" s="136">
        <f t="shared" si="874"/>
        <v>130</v>
      </c>
      <c r="W512" s="132">
        <f t="shared" si="778"/>
        <v>670</v>
      </c>
      <c r="X512" s="132">
        <f t="shared" si="779"/>
        <v>450</v>
      </c>
      <c r="Y512" s="132">
        <f t="shared" si="780"/>
        <v>350</v>
      </c>
      <c r="Z512" s="132">
        <f t="shared" si="781"/>
        <v>230</v>
      </c>
      <c r="AA512" s="133">
        <f>'ĐẤT PNN'!U512</f>
        <v>2</v>
      </c>
      <c r="AB512" s="137">
        <f t="shared" si="875"/>
        <v>180</v>
      </c>
      <c r="AC512" s="137">
        <f t="shared" si="876"/>
        <v>160</v>
      </c>
      <c r="AD512" s="137">
        <f t="shared" si="877"/>
        <v>145</v>
      </c>
      <c r="AE512" s="137">
        <f t="shared" si="878"/>
        <v>115</v>
      </c>
      <c r="AF512" s="132">
        <f t="shared" si="786"/>
        <v>600</v>
      </c>
      <c r="AG512" s="132">
        <f t="shared" si="787"/>
        <v>400</v>
      </c>
      <c r="AH512" s="132">
        <f t="shared" si="788"/>
        <v>320</v>
      </c>
      <c r="AI512" s="132">
        <f t="shared" si="789"/>
        <v>210</v>
      </c>
      <c r="AJ512" s="135">
        <f>'ĐẤT PNN'!I512-'ĐẤT NN'!P512</f>
        <v>950</v>
      </c>
    </row>
    <row r="513" spans="1:36" ht="96" customHeight="1" x14ac:dyDescent="0.25">
      <c r="A513" s="128">
        <f>'ĐẤT PNN'!A513</f>
        <v>508</v>
      </c>
      <c r="B513" s="128" t="str">
        <f>'ĐẤT PNN'!B513</f>
        <v>VT4</v>
      </c>
      <c r="C513" s="32" t="str">
        <f t="shared" si="868"/>
        <v>TB52NT</v>
      </c>
      <c r="D513" s="51" t="s">
        <v>358</v>
      </c>
      <c r="E513" s="51" t="s">
        <v>265</v>
      </c>
      <c r="F513" s="51" t="s">
        <v>372</v>
      </c>
      <c r="G513" s="51" t="s">
        <v>32</v>
      </c>
      <c r="H513" s="128" t="str">
        <f t="shared" si="856"/>
        <v>Xã Trảng BomCác đường còn lạiVị trí 1200</v>
      </c>
      <c r="I513" s="128"/>
      <c r="J513" s="128"/>
      <c r="K513" s="187" t="str">
        <f>'ĐẤT PNN'!D513</f>
        <v>Các tuyến đường giao thông đấu nối trực tiếp ra Đường kết nối khu công nghiệp Giang Điền Đường Võ Nguyên Giáp đoạn từ Đường Bình Minh- Giang Điền đến Giáp ranh phường Tam Phước có hiện trạng là đường nhựa, bê tông xi măng:
- Có bề rộng từ ≥3m đến &lt;5m, cách đường giao thông &gt;1.000m.
- Có bề rộng &lt;3m, cách đường giao thông &gt;200m.</v>
      </c>
      <c r="L513" s="187"/>
      <c r="M513" s="187"/>
      <c r="N513" s="130">
        <f t="shared" si="869"/>
        <v>130</v>
      </c>
      <c r="O513" s="130">
        <f t="shared" si="870"/>
        <v>115</v>
      </c>
      <c r="P513" s="130">
        <v>230</v>
      </c>
      <c r="Q513" s="130">
        <v>210</v>
      </c>
      <c r="R513" s="119">
        <v>1.1299999999999999</v>
      </c>
      <c r="S513" s="136">
        <f t="shared" si="871"/>
        <v>200</v>
      </c>
      <c r="T513" s="136">
        <f t="shared" si="872"/>
        <v>180</v>
      </c>
      <c r="U513" s="136">
        <f t="shared" si="873"/>
        <v>160</v>
      </c>
      <c r="V513" s="136">
        <f t="shared" si="874"/>
        <v>130</v>
      </c>
      <c r="W513" s="132">
        <f t="shared" si="778"/>
        <v>670</v>
      </c>
      <c r="X513" s="132">
        <f t="shared" si="779"/>
        <v>450</v>
      </c>
      <c r="Y513" s="132">
        <f t="shared" si="780"/>
        <v>350</v>
      </c>
      <c r="Z513" s="132">
        <f t="shared" si="781"/>
        <v>230</v>
      </c>
      <c r="AA513" s="133">
        <f>'ĐẤT PNN'!U513</f>
        <v>2</v>
      </c>
      <c r="AB513" s="137">
        <f t="shared" si="875"/>
        <v>180</v>
      </c>
      <c r="AC513" s="137">
        <f t="shared" si="876"/>
        <v>160</v>
      </c>
      <c r="AD513" s="137">
        <f t="shared" si="877"/>
        <v>145</v>
      </c>
      <c r="AE513" s="137">
        <f t="shared" si="878"/>
        <v>115</v>
      </c>
      <c r="AF513" s="132">
        <f t="shared" si="786"/>
        <v>600</v>
      </c>
      <c r="AG513" s="132">
        <f t="shared" si="787"/>
        <v>400</v>
      </c>
      <c r="AH513" s="132">
        <f t="shared" si="788"/>
        <v>320</v>
      </c>
      <c r="AI513" s="132">
        <f t="shared" si="789"/>
        <v>210</v>
      </c>
      <c r="AJ513" s="135">
        <f>'ĐẤT PNN'!I513-'ĐẤT NN'!P513</f>
        <v>610</v>
      </c>
    </row>
    <row r="514" spans="1:36" ht="96" customHeight="1" x14ac:dyDescent="0.25">
      <c r="A514" s="128">
        <f>'ĐẤT PNN'!A514</f>
        <v>509</v>
      </c>
      <c r="B514" s="128" t="str">
        <f>'ĐẤT PNN'!B514</f>
        <v>VT2*0,8</v>
      </c>
      <c r="C514" s="32" t="str">
        <f t="shared" si="868"/>
        <v>TB52NT</v>
      </c>
      <c r="D514" s="51" t="s">
        <v>354</v>
      </c>
      <c r="E514" s="51" t="s">
        <v>265</v>
      </c>
      <c r="F514" s="51" t="s">
        <v>370</v>
      </c>
      <c r="G514" s="51" t="s">
        <v>32</v>
      </c>
      <c r="H514" s="128" t="str">
        <f t="shared" si="856"/>
        <v>Xã Trảng BomCác đường còn lạiVị trí 1200</v>
      </c>
      <c r="I514" s="128"/>
      <c r="J514" s="128"/>
      <c r="K514" s="187" t="str">
        <f>'ĐẤT PNN'!D514</f>
        <v>Các tuyến đường giao thông không đấu nối trực tiếp và thông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≤1.000m.
- Có bề rộng từ ≥3m đến &lt;5m, cách đường giao thông ≤500m.</v>
      </c>
      <c r="L514" s="187"/>
      <c r="M514" s="187"/>
      <c r="N514" s="130">
        <f t="shared" si="869"/>
        <v>180</v>
      </c>
      <c r="O514" s="130">
        <f t="shared" si="870"/>
        <v>160</v>
      </c>
      <c r="P514" s="130">
        <v>450</v>
      </c>
      <c r="Q514" s="130">
        <v>400</v>
      </c>
      <c r="R514" s="119">
        <v>1.1299999999999999</v>
      </c>
      <c r="S514" s="136">
        <f t="shared" si="871"/>
        <v>200</v>
      </c>
      <c r="T514" s="136">
        <f t="shared" si="872"/>
        <v>180</v>
      </c>
      <c r="U514" s="136">
        <f t="shared" si="873"/>
        <v>160</v>
      </c>
      <c r="V514" s="136">
        <f t="shared" si="874"/>
        <v>130</v>
      </c>
      <c r="W514" s="132">
        <f t="shared" si="778"/>
        <v>670</v>
      </c>
      <c r="X514" s="132">
        <f t="shared" si="779"/>
        <v>450</v>
      </c>
      <c r="Y514" s="132">
        <f t="shared" si="780"/>
        <v>350</v>
      </c>
      <c r="Z514" s="132">
        <f t="shared" si="781"/>
        <v>230</v>
      </c>
      <c r="AA514" s="133">
        <f>'ĐẤT PNN'!U514</f>
        <v>2</v>
      </c>
      <c r="AB514" s="137">
        <f t="shared" si="875"/>
        <v>180</v>
      </c>
      <c r="AC514" s="137">
        <f t="shared" si="876"/>
        <v>160</v>
      </c>
      <c r="AD514" s="137">
        <f t="shared" si="877"/>
        <v>145</v>
      </c>
      <c r="AE514" s="137">
        <f t="shared" si="878"/>
        <v>115</v>
      </c>
      <c r="AF514" s="132">
        <f t="shared" si="786"/>
        <v>600</v>
      </c>
      <c r="AG514" s="132">
        <f t="shared" si="787"/>
        <v>400</v>
      </c>
      <c r="AH514" s="132">
        <f t="shared" si="788"/>
        <v>320</v>
      </c>
      <c r="AI514" s="132">
        <f t="shared" si="789"/>
        <v>210</v>
      </c>
      <c r="AJ514" s="135">
        <f>'ĐẤT PNN'!I514-'ĐẤT NN'!P514</f>
        <v>1350</v>
      </c>
    </row>
    <row r="515" spans="1:36" ht="96" customHeight="1" x14ac:dyDescent="0.25">
      <c r="A515" s="128">
        <f>'ĐẤT PNN'!A515</f>
        <v>510</v>
      </c>
      <c r="B515" s="128" t="str">
        <f>'ĐẤT PNN'!B515</f>
        <v>VT3*0,8</v>
      </c>
      <c r="C515" s="32" t="str">
        <f t="shared" si="868"/>
        <v>TB52NT</v>
      </c>
      <c r="D515" s="51" t="s">
        <v>356</v>
      </c>
      <c r="E515" s="51" t="s">
        <v>265</v>
      </c>
      <c r="F515" s="51" t="s">
        <v>371</v>
      </c>
      <c r="G515" s="51" t="s">
        <v>32</v>
      </c>
      <c r="H515" s="128" t="str">
        <f t="shared" si="856"/>
        <v>Xã Trảng BomCác đường còn lạiVị trí 1200</v>
      </c>
      <c r="I515" s="128"/>
      <c r="J515" s="128"/>
      <c r="K515" s="187" t="str">
        <f>'ĐẤT PNN'!D515</f>
        <v>Các tuyến đường giao thông không đấu nối trực tiếp và thông ra Đường kết nối khu công nghiệp Giang Điền Đường Võ Nguyên Giáp đoạn từ Đường Bình Minh- Giang Điền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L515" s="187"/>
      <c r="M515" s="187"/>
      <c r="N515" s="130">
        <f t="shared" si="869"/>
        <v>160</v>
      </c>
      <c r="O515" s="130">
        <f t="shared" si="870"/>
        <v>145</v>
      </c>
      <c r="P515" s="130">
        <v>350</v>
      </c>
      <c r="Q515" s="130">
        <v>320</v>
      </c>
      <c r="R515" s="119">
        <v>1.1299999999999999</v>
      </c>
      <c r="S515" s="136">
        <f t="shared" si="871"/>
        <v>200</v>
      </c>
      <c r="T515" s="136">
        <f t="shared" si="872"/>
        <v>180</v>
      </c>
      <c r="U515" s="136">
        <f t="shared" si="873"/>
        <v>160</v>
      </c>
      <c r="V515" s="136">
        <f t="shared" si="874"/>
        <v>130</v>
      </c>
      <c r="W515" s="132">
        <f t="shared" si="778"/>
        <v>670</v>
      </c>
      <c r="X515" s="132">
        <f t="shared" si="779"/>
        <v>450</v>
      </c>
      <c r="Y515" s="132">
        <f t="shared" si="780"/>
        <v>350</v>
      </c>
      <c r="Z515" s="132">
        <f t="shared" si="781"/>
        <v>230</v>
      </c>
      <c r="AA515" s="133">
        <f>'ĐẤT PNN'!U515</f>
        <v>2</v>
      </c>
      <c r="AB515" s="137">
        <f t="shared" si="875"/>
        <v>180</v>
      </c>
      <c r="AC515" s="137">
        <f t="shared" si="876"/>
        <v>160</v>
      </c>
      <c r="AD515" s="137">
        <f t="shared" si="877"/>
        <v>145</v>
      </c>
      <c r="AE515" s="137">
        <f t="shared" si="878"/>
        <v>115</v>
      </c>
      <c r="AF515" s="132">
        <f t="shared" si="786"/>
        <v>600</v>
      </c>
      <c r="AG515" s="132">
        <f t="shared" si="787"/>
        <v>400</v>
      </c>
      <c r="AH515" s="132">
        <f t="shared" si="788"/>
        <v>320</v>
      </c>
      <c r="AI515" s="132">
        <f t="shared" si="789"/>
        <v>210</v>
      </c>
      <c r="AJ515" s="135">
        <f>'ĐẤT PNN'!I515-'ĐẤT NN'!P515</f>
        <v>750</v>
      </c>
    </row>
    <row r="516" spans="1:36" ht="96" customHeight="1" x14ac:dyDescent="0.25">
      <c r="A516" s="128">
        <f>'ĐẤT PNN'!A516</f>
        <v>511</v>
      </c>
      <c r="B516" s="128" t="str">
        <f>'ĐẤT PNN'!B516</f>
        <v>VT4*0,8</v>
      </c>
      <c r="C516" s="32" t="str">
        <f t="shared" si="868"/>
        <v>TB52NT</v>
      </c>
      <c r="D516" s="51" t="s">
        <v>358</v>
      </c>
      <c r="E516" s="51" t="s">
        <v>265</v>
      </c>
      <c r="F516" s="51" t="s">
        <v>372</v>
      </c>
      <c r="G516" s="51" t="s">
        <v>32</v>
      </c>
      <c r="H516" s="128" t="str">
        <f t="shared" si="856"/>
        <v>Xã Trảng BomCác đường còn lạiVị trí 1200</v>
      </c>
      <c r="I516" s="128"/>
      <c r="J516" s="128"/>
      <c r="K516" s="187" t="str">
        <f>'ĐẤT PNN'!D516</f>
        <v>Các tuyến đường giao thông không đấu nối trực tiếp và thông ra Đường kết nối khu công nghiệp Giang Điền Đường Võ Nguyên Giáp đoạn từ Đường Bình Minh- Giang Điền đến Giáp ranh phường Tam Phước có hiện trạng là đường nhựa, bê tông xi măng:
- Có bề rộng từ ≥3m đến &lt;5m, cách đường giao thông &gt;1.000m.
- Có bề rộng &lt;3m, cách đường giao thông &gt;200m.</v>
      </c>
      <c r="L516" s="187"/>
      <c r="M516" s="187"/>
      <c r="N516" s="130">
        <f t="shared" si="869"/>
        <v>130</v>
      </c>
      <c r="O516" s="130">
        <f t="shared" si="870"/>
        <v>115</v>
      </c>
      <c r="P516" s="130">
        <v>230</v>
      </c>
      <c r="Q516" s="130">
        <v>210</v>
      </c>
      <c r="R516" s="119">
        <v>1.1299999999999999</v>
      </c>
      <c r="S516" s="136">
        <f t="shared" si="871"/>
        <v>200</v>
      </c>
      <c r="T516" s="136">
        <f t="shared" si="872"/>
        <v>180</v>
      </c>
      <c r="U516" s="136">
        <f t="shared" si="873"/>
        <v>160</v>
      </c>
      <c r="V516" s="136">
        <f t="shared" si="874"/>
        <v>130</v>
      </c>
      <c r="W516" s="132">
        <f t="shared" si="778"/>
        <v>670</v>
      </c>
      <c r="X516" s="132">
        <f t="shared" si="779"/>
        <v>450</v>
      </c>
      <c r="Y516" s="132">
        <f t="shared" si="780"/>
        <v>350</v>
      </c>
      <c r="Z516" s="132">
        <f t="shared" si="781"/>
        <v>230</v>
      </c>
      <c r="AA516" s="133">
        <f>'ĐẤT PNN'!U516</f>
        <v>2</v>
      </c>
      <c r="AB516" s="137">
        <f t="shared" si="875"/>
        <v>180</v>
      </c>
      <c r="AC516" s="137">
        <f t="shared" si="876"/>
        <v>160</v>
      </c>
      <c r="AD516" s="137">
        <f t="shared" si="877"/>
        <v>145</v>
      </c>
      <c r="AE516" s="137">
        <f t="shared" si="878"/>
        <v>115</v>
      </c>
      <c r="AF516" s="132">
        <f t="shared" si="786"/>
        <v>600</v>
      </c>
      <c r="AG516" s="132">
        <f t="shared" si="787"/>
        <v>400</v>
      </c>
      <c r="AH516" s="132">
        <f t="shared" si="788"/>
        <v>320</v>
      </c>
      <c r="AI516" s="132">
        <f t="shared" si="789"/>
        <v>210</v>
      </c>
      <c r="AJ516" s="135">
        <f>'ĐẤT PNN'!I516-'ĐẤT NN'!P516</f>
        <v>550</v>
      </c>
    </row>
    <row r="517" spans="1:36" ht="63" x14ac:dyDescent="0.25">
      <c r="A517" s="128">
        <f>'ĐẤT PNN'!A517</f>
        <v>512</v>
      </c>
      <c r="B517" s="128" t="str">
        <f>'ĐẤT PNN'!B517</f>
        <v>TB46NT</v>
      </c>
      <c r="C517" s="32" t="str">
        <f>$B$517</f>
        <v>TB46NT</v>
      </c>
      <c r="D517" s="51" t="s">
        <v>351</v>
      </c>
      <c r="E517" s="51" t="s">
        <v>265</v>
      </c>
      <c r="F517" s="51" t="s">
        <v>369</v>
      </c>
      <c r="G517" s="51" t="s">
        <v>32</v>
      </c>
      <c r="H517" s="128" t="str">
        <f t="shared" si="856"/>
        <v>Xã Trảng BomCác đường còn lạiVị trí 1200</v>
      </c>
      <c r="I517" s="118" t="s">
        <v>345</v>
      </c>
      <c r="J517" s="118" t="s">
        <v>346</v>
      </c>
      <c r="K517" s="129" t="str">
        <f>'ĐẤT PNN'!D517</f>
        <v>Đường Phước Tân - Giang Điền</v>
      </c>
      <c r="L517" s="129" t="str">
        <f>'ĐẤT PNN'!E517</f>
        <v>Đường Bình Minh- Giang Điền</v>
      </c>
      <c r="M517" s="129" t="str">
        <f>'ĐẤT PNN'!F517</f>
        <v>Giáp ranh phường Phước Tân và xã Bình Minh</v>
      </c>
      <c r="N517" s="130">
        <f>S517</f>
        <v>200</v>
      </c>
      <c r="O517" s="130">
        <f>AB517</f>
        <v>180</v>
      </c>
      <c r="P517" s="130">
        <v>670</v>
      </c>
      <c r="Q517" s="130">
        <v>600</v>
      </c>
      <c r="R517" s="119">
        <v>1.1299999999999999</v>
      </c>
      <c r="S517" s="131">
        <v>200</v>
      </c>
      <c r="T517" s="131">
        <v>180</v>
      </c>
      <c r="U517" s="131">
        <v>160</v>
      </c>
      <c r="V517" s="131">
        <v>130</v>
      </c>
      <c r="W517" s="132">
        <f t="shared" si="778"/>
        <v>670</v>
      </c>
      <c r="X517" s="132">
        <f t="shared" si="779"/>
        <v>450</v>
      </c>
      <c r="Y517" s="132">
        <f t="shared" si="780"/>
        <v>350</v>
      </c>
      <c r="Z517" s="132">
        <f t="shared" si="781"/>
        <v>230</v>
      </c>
      <c r="AA517" s="133">
        <f>'ĐẤT PNN'!U517</f>
        <v>3</v>
      </c>
      <c r="AB517" s="134">
        <v>180</v>
      </c>
      <c r="AC517" s="134">
        <v>160</v>
      </c>
      <c r="AD517" s="134">
        <v>145</v>
      </c>
      <c r="AE517" s="134">
        <v>115</v>
      </c>
      <c r="AF517" s="132">
        <f t="shared" si="786"/>
        <v>600</v>
      </c>
      <c r="AG517" s="132">
        <f t="shared" si="787"/>
        <v>400</v>
      </c>
      <c r="AH517" s="132">
        <f t="shared" si="788"/>
        <v>320</v>
      </c>
      <c r="AI517" s="132">
        <f t="shared" si="789"/>
        <v>210</v>
      </c>
      <c r="AJ517" s="135">
        <f>'ĐẤT PNN'!I517-'ĐẤT NN'!P517</f>
        <v>2530</v>
      </c>
    </row>
    <row r="518" spans="1:36" ht="96" customHeight="1" x14ac:dyDescent="0.25">
      <c r="A518" s="128">
        <f>'ĐẤT PNN'!A518</f>
        <v>513</v>
      </c>
      <c r="B518" s="128" t="str">
        <f>'ĐẤT PNN'!B518</f>
        <v>VT2</v>
      </c>
      <c r="C518" s="32" t="str">
        <f t="shared" ref="C518:C523" si="879">$B$517</f>
        <v>TB46NT</v>
      </c>
      <c r="D518" s="51" t="s">
        <v>354</v>
      </c>
      <c r="E518" s="51" t="s">
        <v>265</v>
      </c>
      <c r="F518" s="51" t="s">
        <v>370</v>
      </c>
      <c r="G518" s="51" t="s">
        <v>32</v>
      </c>
      <c r="H518" s="128" t="str">
        <f t="shared" si="856"/>
        <v>Xã Trảng BomCác đường còn lạiVị trí 1200</v>
      </c>
      <c r="I518" s="128"/>
      <c r="J518" s="128"/>
      <c r="K518" s="187" t="str">
        <f>'ĐẤT PNN'!D518</f>
        <v>Các tuyến đường giao thông đấu nối trực tiếp ra Đường Phước Tân - Giang Điền đoạn từ Đường Bình Minh- Giang Điền đến Giáp ranh phường Phước Tân và xã Bình Minh có hiện trạng là đường nhựa, bê tông xi măng:
- Có bề rộng ≥5m, cách đường giao thông ≤1.000m.
- Có bề rộng từ ≥3m đến &lt;5m, cách đường giao thông ≤500m.</v>
      </c>
      <c r="L518" s="187"/>
      <c r="M518" s="187"/>
      <c r="N518" s="130">
        <f t="shared" ref="N518:N523" si="880">IF(B518="VT2",T518,IF(B518="VT3",U518,IF(B518="VT2*0,8",T518,IF(B518="VT3*0,8",U518,V518))))</f>
        <v>180</v>
      </c>
      <c r="O518" s="130">
        <f t="shared" ref="O518:O523" si="881">IF(B518="VT2",AC518,IF(B518="VT3",AD518,IF(B518="VT2*0,8",AC518,IF(B518="VT3*0,8",AD518,AE518))))</f>
        <v>160</v>
      </c>
      <c r="P518" s="130">
        <v>450</v>
      </c>
      <c r="Q518" s="130">
        <v>400</v>
      </c>
      <c r="R518" s="119">
        <v>1.1299999999999999</v>
      </c>
      <c r="S518" s="136">
        <f t="shared" ref="S518:S523" si="882">S517</f>
        <v>200</v>
      </c>
      <c r="T518" s="136">
        <f t="shared" ref="T518:T523" si="883">T517</f>
        <v>180</v>
      </c>
      <c r="U518" s="136">
        <f t="shared" ref="U518:U523" si="884">U517</f>
        <v>160</v>
      </c>
      <c r="V518" s="136">
        <f t="shared" ref="V518:V523" si="885">V517</f>
        <v>130</v>
      </c>
      <c r="W518" s="132">
        <f t="shared" si="778"/>
        <v>670</v>
      </c>
      <c r="X518" s="132">
        <f t="shared" si="779"/>
        <v>450</v>
      </c>
      <c r="Y518" s="132">
        <f t="shared" si="780"/>
        <v>350</v>
      </c>
      <c r="Z518" s="132">
        <f t="shared" si="781"/>
        <v>230</v>
      </c>
      <c r="AA518" s="133">
        <f>'ĐẤT PNN'!U518</f>
        <v>3</v>
      </c>
      <c r="AB518" s="137">
        <f t="shared" ref="AB518:AB523" si="886">AB517</f>
        <v>180</v>
      </c>
      <c r="AC518" s="137">
        <f t="shared" ref="AC518:AC523" si="887">AC517</f>
        <v>160</v>
      </c>
      <c r="AD518" s="137">
        <f t="shared" ref="AD518:AD523" si="888">AD517</f>
        <v>145</v>
      </c>
      <c r="AE518" s="137">
        <f t="shared" ref="AE518:AE523" si="889">AE517</f>
        <v>115</v>
      </c>
      <c r="AF518" s="132">
        <f t="shared" si="786"/>
        <v>600</v>
      </c>
      <c r="AG518" s="132">
        <f t="shared" si="787"/>
        <v>400</v>
      </c>
      <c r="AH518" s="132">
        <f t="shared" si="788"/>
        <v>320</v>
      </c>
      <c r="AI518" s="132">
        <f t="shared" si="789"/>
        <v>210</v>
      </c>
      <c r="AJ518" s="135">
        <f>'ĐẤT PNN'!I518-'ĐẤT NN'!P518</f>
        <v>1250</v>
      </c>
    </row>
    <row r="519" spans="1:36" ht="96" customHeight="1" x14ac:dyDescent="0.25">
      <c r="A519" s="128">
        <f>'ĐẤT PNN'!A519</f>
        <v>514</v>
      </c>
      <c r="B519" s="128" t="str">
        <f>'ĐẤT PNN'!B519</f>
        <v>VT3</v>
      </c>
      <c r="C519" s="32" t="str">
        <f t="shared" si="879"/>
        <v>TB46NT</v>
      </c>
      <c r="D519" s="51" t="s">
        <v>356</v>
      </c>
      <c r="E519" s="51" t="s">
        <v>265</v>
      </c>
      <c r="F519" s="51" t="s">
        <v>371</v>
      </c>
      <c r="G519" s="51" t="s">
        <v>32</v>
      </c>
      <c r="H519" s="128" t="str">
        <f t="shared" si="856"/>
        <v>Xã Trảng BomCác đường còn lạiVị trí 1200</v>
      </c>
      <c r="I519" s="128"/>
      <c r="J519" s="128"/>
      <c r="K519" s="187" t="str">
        <f>'ĐẤT PNN'!D519</f>
        <v>Các tuyến đường giao thông đấu nối trực tiếp ra Đường Phước Tân - Giang Điền đoạn từ Đường Bình Minh- Giang Điền đến Giáp ranh phường Phước Tân và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519" s="187"/>
      <c r="M519" s="187"/>
      <c r="N519" s="130">
        <f t="shared" si="880"/>
        <v>160</v>
      </c>
      <c r="O519" s="130">
        <f t="shared" si="881"/>
        <v>145</v>
      </c>
      <c r="P519" s="130">
        <v>350</v>
      </c>
      <c r="Q519" s="130">
        <v>320</v>
      </c>
      <c r="R519" s="119">
        <v>1.1299999999999999</v>
      </c>
      <c r="S519" s="136">
        <f t="shared" si="882"/>
        <v>200</v>
      </c>
      <c r="T519" s="136">
        <f t="shared" si="883"/>
        <v>180</v>
      </c>
      <c r="U519" s="136">
        <f t="shared" si="884"/>
        <v>160</v>
      </c>
      <c r="V519" s="136">
        <f t="shared" si="885"/>
        <v>130</v>
      </c>
      <c r="W519" s="132">
        <f t="shared" ref="W519:W582" si="890">ROUND(S519*10/3,-1)</f>
        <v>670</v>
      </c>
      <c r="X519" s="132">
        <f t="shared" ref="X519:X582" si="891">ROUND(T519*2.5,-1)</f>
        <v>450</v>
      </c>
      <c r="Y519" s="132">
        <f t="shared" ref="Y519:Y582" si="892">ROUND(U519*2.2,-1)</f>
        <v>350</v>
      </c>
      <c r="Z519" s="132">
        <f t="shared" ref="Z519:Z582" si="893">ROUND(V519*1.8,-1)</f>
        <v>230</v>
      </c>
      <c r="AA519" s="133">
        <f>'ĐẤT PNN'!U519</f>
        <v>3</v>
      </c>
      <c r="AB519" s="137">
        <f t="shared" si="886"/>
        <v>180</v>
      </c>
      <c r="AC519" s="137">
        <f t="shared" si="887"/>
        <v>160</v>
      </c>
      <c r="AD519" s="137">
        <f t="shared" si="888"/>
        <v>145</v>
      </c>
      <c r="AE519" s="137">
        <f t="shared" si="889"/>
        <v>115</v>
      </c>
      <c r="AF519" s="132">
        <f t="shared" ref="AF519:AF582" si="894">ROUND(AB519*10/3,-1)</f>
        <v>600</v>
      </c>
      <c r="AG519" s="132">
        <f t="shared" ref="AG519:AG582" si="895">ROUND(AC519*2.5,-1)</f>
        <v>400</v>
      </c>
      <c r="AH519" s="132">
        <f t="shared" ref="AH519:AH582" si="896">ROUND(AD519*2.2,-1)</f>
        <v>320</v>
      </c>
      <c r="AI519" s="132">
        <f t="shared" ref="AI519:AI582" si="897">ROUND(AE519*1.8,-1)</f>
        <v>210</v>
      </c>
      <c r="AJ519" s="135">
        <f>'ĐẤT PNN'!I519-'ĐẤT NN'!P519</f>
        <v>750</v>
      </c>
    </row>
    <row r="520" spans="1:36" ht="96" customHeight="1" x14ac:dyDescent="0.25">
      <c r="A520" s="128">
        <f>'ĐẤT PNN'!A520</f>
        <v>515</v>
      </c>
      <c r="B520" s="128" t="str">
        <f>'ĐẤT PNN'!B520</f>
        <v>VT4</v>
      </c>
      <c r="C520" s="32" t="str">
        <f t="shared" si="879"/>
        <v>TB46NT</v>
      </c>
      <c r="D520" s="51" t="s">
        <v>358</v>
      </c>
      <c r="E520" s="51" t="s">
        <v>265</v>
      </c>
      <c r="F520" s="51" t="s">
        <v>372</v>
      </c>
      <c r="G520" s="51" t="s">
        <v>32</v>
      </c>
      <c r="H520" s="128" t="str">
        <f t="shared" si="856"/>
        <v>Xã Trảng BomCác đường còn lạiVị trí 1200</v>
      </c>
      <c r="I520" s="128"/>
      <c r="J520" s="128"/>
      <c r="K520" s="187" t="str">
        <f>'ĐẤT PNN'!D520</f>
        <v>Các tuyến đường giao thông đấu nối trực tiếp ra Đường Phước Tân - Giang Điền đoạn từ Đường Bình Minh- Giang Điền đến Giáp ranh phường Phước Tân và xã Bình Minh có hiện trạng là đường nhựa, bê tông xi măng:
- Có bề rộng từ ≥3m đến &lt;5m, cách đường giao thông &gt;1.000m.
- Có bề rộng &lt;3m, cách đường giao thông &gt;200m.</v>
      </c>
      <c r="L520" s="187"/>
      <c r="M520" s="187"/>
      <c r="N520" s="130">
        <f t="shared" si="880"/>
        <v>130</v>
      </c>
      <c r="O520" s="130">
        <f t="shared" si="881"/>
        <v>115</v>
      </c>
      <c r="P520" s="130">
        <v>230</v>
      </c>
      <c r="Q520" s="130">
        <v>210</v>
      </c>
      <c r="R520" s="119">
        <v>1.1299999999999999</v>
      </c>
      <c r="S520" s="136">
        <f t="shared" si="882"/>
        <v>200</v>
      </c>
      <c r="T520" s="136">
        <f t="shared" si="883"/>
        <v>180</v>
      </c>
      <c r="U520" s="136">
        <f t="shared" si="884"/>
        <v>160</v>
      </c>
      <c r="V520" s="136">
        <f t="shared" si="885"/>
        <v>130</v>
      </c>
      <c r="W520" s="132">
        <f t="shared" si="890"/>
        <v>670</v>
      </c>
      <c r="X520" s="132">
        <f t="shared" si="891"/>
        <v>450</v>
      </c>
      <c r="Y520" s="132">
        <f t="shared" si="892"/>
        <v>350</v>
      </c>
      <c r="Z520" s="132">
        <f t="shared" si="893"/>
        <v>230</v>
      </c>
      <c r="AA520" s="133">
        <f>'ĐẤT PNN'!U520</f>
        <v>3</v>
      </c>
      <c r="AB520" s="137">
        <f t="shared" si="886"/>
        <v>180</v>
      </c>
      <c r="AC520" s="137">
        <f t="shared" si="887"/>
        <v>160</v>
      </c>
      <c r="AD520" s="137">
        <f t="shared" si="888"/>
        <v>145</v>
      </c>
      <c r="AE520" s="137">
        <f t="shared" si="889"/>
        <v>115</v>
      </c>
      <c r="AF520" s="132">
        <f t="shared" si="894"/>
        <v>600</v>
      </c>
      <c r="AG520" s="132">
        <f t="shared" si="895"/>
        <v>400</v>
      </c>
      <c r="AH520" s="132">
        <f t="shared" si="896"/>
        <v>320</v>
      </c>
      <c r="AI520" s="132">
        <f t="shared" si="897"/>
        <v>210</v>
      </c>
      <c r="AJ520" s="135">
        <f>'ĐẤT PNN'!I520-'ĐẤT NN'!P520</f>
        <v>550</v>
      </c>
    </row>
    <row r="521" spans="1:36" ht="96" customHeight="1" x14ac:dyDescent="0.25">
      <c r="A521" s="128">
        <f>'ĐẤT PNN'!A521</f>
        <v>516</v>
      </c>
      <c r="B521" s="128" t="str">
        <f>'ĐẤT PNN'!B521</f>
        <v>VT2*0,8</v>
      </c>
      <c r="C521" s="32" t="str">
        <f t="shared" si="879"/>
        <v>TB46NT</v>
      </c>
      <c r="D521" s="51" t="s">
        <v>354</v>
      </c>
      <c r="E521" s="51" t="s">
        <v>265</v>
      </c>
      <c r="F521" s="51" t="s">
        <v>370</v>
      </c>
      <c r="G521" s="51" t="s">
        <v>32</v>
      </c>
      <c r="H521" s="128" t="str">
        <f t="shared" si="856"/>
        <v>Xã Trảng BomCác đường còn lạiVị trí 1200</v>
      </c>
      <c r="I521" s="128"/>
      <c r="J521" s="128"/>
      <c r="K521" s="187" t="str">
        <f>'ĐẤT PNN'!D521</f>
        <v>Các tuyến đường giao thông không đấu nối trực tiếp và thông ra Đường Phước Tân - Giang Điền đoạn từ Đường Bình Minh- Giang Điền đến Giáp ranh phường Phước Tân và xã Bình Minh có hiện trạng là đường nhựa, bê tông xi măng:
- Có bề rộng ≥5m, cách đường giao thông ≤1.000m.
- Có bề rộng từ ≥3m đến &lt;5m, cách đường giao thông ≤500m.</v>
      </c>
      <c r="L521" s="187"/>
      <c r="M521" s="187"/>
      <c r="N521" s="130">
        <f t="shared" si="880"/>
        <v>180</v>
      </c>
      <c r="O521" s="130">
        <f t="shared" si="881"/>
        <v>160</v>
      </c>
      <c r="P521" s="130">
        <v>450</v>
      </c>
      <c r="Q521" s="130">
        <v>400</v>
      </c>
      <c r="R521" s="119">
        <v>1.1299999999999999</v>
      </c>
      <c r="S521" s="136">
        <f t="shared" si="882"/>
        <v>200</v>
      </c>
      <c r="T521" s="136">
        <f t="shared" si="883"/>
        <v>180</v>
      </c>
      <c r="U521" s="136">
        <f t="shared" si="884"/>
        <v>160</v>
      </c>
      <c r="V521" s="136">
        <f t="shared" si="885"/>
        <v>130</v>
      </c>
      <c r="W521" s="132">
        <f t="shared" si="890"/>
        <v>670</v>
      </c>
      <c r="X521" s="132">
        <f t="shared" si="891"/>
        <v>450</v>
      </c>
      <c r="Y521" s="132">
        <f t="shared" si="892"/>
        <v>350</v>
      </c>
      <c r="Z521" s="132">
        <f t="shared" si="893"/>
        <v>230</v>
      </c>
      <c r="AA521" s="133">
        <f>'ĐẤT PNN'!U521</f>
        <v>3</v>
      </c>
      <c r="AB521" s="137">
        <f t="shared" si="886"/>
        <v>180</v>
      </c>
      <c r="AC521" s="137">
        <f t="shared" si="887"/>
        <v>160</v>
      </c>
      <c r="AD521" s="137">
        <f t="shared" si="888"/>
        <v>145</v>
      </c>
      <c r="AE521" s="137">
        <f t="shared" si="889"/>
        <v>115</v>
      </c>
      <c r="AF521" s="132">
        <f t="shared" si="894"/>
        <v>600</v>
      </c>
      <c r="AG521" s="132">
        <f t="shared" si="895"/>
        <v>400</v>
      </c>
      <c r="AH521" s="132">
        <f t="shared" si="896"/>
        <v>320</v>
      </c>
      <c r="AI521" s="132">
        <f t="shared" si="897"/>
        <v>210</v>
      </c>
      <c r="AJ521" s="135">
        <f>'ĐẤT PNN'!I521-'ĐẤT NN'!P521</f>
        <v>1050</v>
      </c>
    </row>
    <row r="522" spans="1:36" ht="96" customHeight="1" x14ac:dyDescent="0.25">
      <c r="A522" s="128">
        <f>'ĐẤT PNN'!A522</f>
        <v>517</v>
      </c>
      <c r="B522" s="128" t="str">
        <f>'ĐẤT PNN'!B522</f>
        <v>VT3*0,8</v>
      </c>
      <c r="C522" s="32" t="str">
        <f t="shared" si="879"/>
        <v>TB46NT</v>
      </c>
      <c r="D522" s="51" t="s">
        <v>356</v>
      </c>
      <c r="E522" s="51" t="s">
        <v>265</v>
      </c>
      <c r="F522" s="51" t="s">
        <v>371</v>
      </c>
      <c r="G522" s="51" t="s">
        <v>32</v>
      </c>
      <c r="H522" s="128" t="str">
        <f t="shared" si="856"/>
        <v>Xã Trảng BomCác đường còn lạiVị trí 1200</v>
      </c>
      <c r="I522" s="128"/>
      <c r="J522" s="128"/>
      <c r="K522" s="187" t="str">
        <f>'ĐẤT PNN'!D522</f>
        <v>Các tuyến đường giao thông không đấu nối trực tiếp và thông ra Đường Phước Tân - Giang Điền đoạn từ Đường Bình Minh- Giang Điền đến Giáp ranh phường Phước Tân và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522" s="187"/>
      <c r="M522" s="187"/>
      <c r="N522" s="130">
        <f t="shared" si="880"/>
        <v>160</v>
      </c>
      <c r="O522" s="130">
        <f t="shared" si="881"/>
        <v>145</v>
      </c>
      <c r="P522" s="130">
        <v>350</v>
      </c>
      <c r="Q522" s="130">
        <v>320</v>
      </c>
      <c r="R522" s="119">
        <v>1.1299999999999999</v>
      </c>
      <c r="S522" s="136">
        <f t="shared" si="882"/>
        <v>200</v>
      </c>
      <c r="T522" s="136">
        <f t="shared" si="883"/>
        <v>180</v>
      </c>
      <c r="U522" s="136">
        <f t="shared" si="884"/>
        <v>160</v>
      </c>
      <c r="V522" s="136">
        <f t="shared" si="885"/>
        <v>130</v>
      </c>
      <c r="W522" s="132">
        <f t="shared" si="890"/>
        <v>670</v>
      </c>
      <c r="X522" s="132">
        <f t="shared" si="891"/>
        <v>450</v>
      </c>
      <c r="Y522" s="132">
        <f t="shared" si="892"/>
        <v>350</v>
      </c>
      <c r="Z522" s="132">
        <f t="shared" si="893"/>
        <v>230</v>
      </c>
      <c r="AA522" s="133">
        <f>'ĐẤT PNN'!U522</f>
        <v>3</v>
      </c>
      <c r="AB522" s="137">
        <f t="shared" si="886"/>
        <v>180</v>
      </c>
      <c r="AC522" s="137">
        <f t="shared" si="887"/>
        <v>160</v>
      </c>
      <c r="AD522" s="137">
        <f t="shared" si="888"/>
        <v>145</v>
      </c>
      <c r="AE522" s="137">
        <f t="shared" si="889"/>
        <v>115</v>
      </c>
      <c r="AF522" s="132">
        <f t="shared" si="894"/>
        <v>600</v>
      </c>
      <c r="AG522" s="132">
        <f t="shared" si="895"/>
        <v>400</v>
      </c>
      <c r="AH522" s="132">
        <f t="shared" si="896"/>
        <v>320</v>
      </c>
      <c r="AI522" s="132">
        <f t="shared" si="897"/>
        <v>210</v>
      </c>
      <c r="AJ522" s="135">
        <f>'ĐẤT PNN'!I522-'ĐẤT NN'!P522</f>
        <v>610</v>
      </c>
    </row>
    <row r="523" spans="1:36" ht="96" customHeight="1" x14ac:dyDescent="0.25">
      <c r="A523" s="128">
        <f>'ĐẤT PNN'!A523</f>
        <v>518</v>
      </c>
      <c r="B523" s="128" t="str">
        <f>'ĐẤT PNN'!B523</f>
        <v>VT4*0,8</v>
      </c>
      <c r="C523" s="32" t="str">
        <f t="shared" si="879"/>
        <v>TB46NT</v>
      </c>
      <c r="D523" s="51" t="s">
        <v>358</v>
      </c>
      <c r="E523" s="51" t="s">
        <v>265</v>
      </c>
      <c r="F523" s="51" t="s">
        <v>372</v>
      </c>
      <c r="G523" s="51" t="s">
        <v>32</v>
      </c>
      <c r="H523" s="128" t="str">
        <f t="shared" si="856"/>
        <v>Xã Trảng BomCác đường còn lạiVị trí 1200</v>
      </c>
      <c r="I523" s="128"/>
      <c r="J523" s="128"/>
      <c r="K523" s="187" t="str">
        <f>'ĐẤT PNN'!D523</f>
        <v>Các tuyến đường giao thông không đấu nối trực tiếp và thông ra Đường Phước Tân - Giang Điền đoạn từ Đường Bình Minh- Giang Điền đến Giáp ranh phường Phước Tân và xã Bình Minh có hiện trạng là đường nhựa, bê tông xi măng:
- Có bề rộng từ ≥3m đến &lt;5m, cách đường giao thông &gt;1.000m.
- Có bề rộng &lt;3m, cách đường giao thông &gt;200m.</v>
      </c>
      <c r="L523" s="187"/>
      <c r="M523" s="187"/>
      <c r="N523" s="130">
        <f t="shared" si="880"/>
        <v>130</v>
      </c>
      <c r="O523" s="130">
        <f t="shared" si="881"/>
        <v>115</v>
      </c>
      <c r="P523" s="130">
        <v>230</v>
      </c>
      <c r="Q523" s="130">
        <v>210</v>
      </c>
      <c r="R523" s="119">
        <v>1.1299999999999999</v>
      </c>
      <c r="S523" s="136">
        <f t="shared" si="882"/>
        <v>200</v>
      </c>
      <c r="T523" s="136">
        <f t="shared" si="883"/>
        <v>180</v>
      </c>
      <c r="U523" s="136">
        <f t="shared" si="884"/>
        <v>160</v>
      </c>
      <c r="V523" s="136">
        <f t="shared" si="885"/>
        <v>130</v>
      </c>
      <c r="W523" s="132">
        <f t="shared" si="890"/>
        <v>670</v>
      </c>
      <c r="X523" s="132">
        <f t="shared" si="891"/>
        <v>450</v>
      </c>
      <c r="Y523" s="132">
        <f t="shared" si="892"/>
        <v>350</v>
      </c>
      <c r="Z523" s="132">
        <f t="shared" si="893"/>
        <v>230</v>
      </c>
      <c r="AA523" s="133">
        <f>'ĐẤT PNN'!U523</f>
        <v>3</v>
      </c>
      <c r="AB523" s="137">
        <f t="shared" si="886"/>
        <v>180</v>
      </c>
      <c r="AC523" s="137">
        <f t="shared" si="887"/>
        <v>160</v>
      </c>
      <c r="AD523" s="137">
        <f t="shared" si="888"/>
        <v>145</v>
      </c>
      <c r="AE523" s="137">
        <f t="shared" si="889"/>
        <v>115</v>
      </c>
      <c r="AF523" s="132">
        <f t="shared" si="894"/>
        <v>600</v>
      </c>
      <c r="AG523" s="132">
        <f t="shared" si="895"/>
        <v>400</v>
      </c>
      <c r="AH523" s="132">
        <f t="shared" si="896"/>
        <v>320</v>
      </c>
      <c r="AI523" s="132">
        <f t="shared" si="897"/>
        <v>210</v>
      </c>
      <c r="AJ523" s="135">
        <f>'ĐẤT PNN'!I523-'ĐẤT NN'!P523</f>
        <v>490</v>
      </c>
    </row>
    <row r="524" spans="1:36" ht="63" x14ac:dyDescent="0.25">
      <c r="A524" s="128">
        <f>'ĐẤT PNN'!A524</f>
        <v>519</v>
      </c>
      <c r="B524" s="128" t="str">
        <f>'ĐẤT PNN'!B524</f>
        <v>TB58NT</v>
      </c>
      <c r="C524" s="32" t="str">
        <f>$B$524</f>
        <v>TB58NT</v>
      </c>
      <c r="D524" s="51" t="s">
        <v>351</v>
      </c>
      <c r="E524" s="51" t="s">
        <v>265</v>
      </c>
      <c r="F524" s="51" t="s">
        <v>369</v>
      </c>
      <c r="G524" s="51" t="s">
        <v>32</v>
      </c>
      <c r="H524" s="128" t="str">
        <f t="shared" si="856"/>
        <v>Xã Trảng BomCác đường còn lạiVị trí 1200</v>
      </c>
      <c r="I524" s="118" t="s">
        <v>345</v>
      </c>
      <c r="J524" s="118" t="s">
        <v>346</v>
      </c>
      <c r="K524" s="129" t="str">
        <f>'ĐẤT PNN'!D524</f>
        <v>Đường Vĩnh Tân - Cây Điệp</v>
      </c>
      <c r="L524" s="129" t="str">
        <f>'ĐẤT PNN'!E524</f>
        <v>Đường Trảng Bom - Thanh Bình</v>
      </c>
      <c r="M524" s="129" t="str">
        <f>'ĐẤT PNN'!F524</f>
        <v>Ngã ba Đường tại thửa đất số 15, tờ BĐĐC số 8, xã Bàu Hàm (giáp ranh với xã Tân An)</v>
      </c>
      <c r="N524" s="130">
        <f>S524</f>
        <v>200</v>
      </c>
      <c r="O524" s="130">
        <f>AB524</f>
        <v>180</v>
      </c>
      <c r="P524" s="130">
        <v>670</v>
      </c>
      <c r="Q524" s="130">
        <v>600</v>
      </c>
      <c r="R524" s="119">
        <v>1.1299999999999999</v>
      </c>
      <c r="S524" s="131">
        <v>200</v>
      </c>
      <c r="T524" s="131">
        <v>180</v>
      </c>
      <c r="U524" s="131">
        <v>160</v>
      </c>
      <c r="V524" s="131">
        <v>130</v>
      </c>
      <c r="W524" s="132">
        <f t="shared" si="890"/>
        <v>670</v>
      </c>
      <c r="X524" s="132">
        <f t="shared" si="891"/>
        <v>450</v>
      </c>
      <c r="Y524" s="132">
        <f t="shared" si="892"/>
        <v>350</v>
      </c>
      <c r="Z524" s="132">
        <f t="shared" si="893"/>
        <v>230</v>
      </c>
      <c r="AA524" s="133">
        <v>3</v>
      </c>
      <c r="AB524" s="134">
        <v>180</v>
      </c>
      <c r="AC524" s="134">
        <v>160</v>
      </c>
      <c r="AD524" s="134">
        <v>145</v>
      </c>
      <c r="AE524" s="134">
        <v>115</v>
      </c>
      <c r="AF524" s="132">
        <f t="shared" si="894"/>
        <v>600</v>
      </c>
      <c r="AG524" s="132">
        <f t="shared" si="895"/>
        <v>400</v>
      </c>
      <c r="AH524" s="132">
        <f t="shared" si="896"/>
        <v>320</v>
      </c>
      <c r="AI524" s="132">
        <f t="shared" si="897"/>
        <v>210</v>
      </c>
      <c r="AJ524" s="135">
        <f>'ĐẤT PNN'!I524-'ĐẤT NN'!P524</f>
        <v>630</v>
      </c>
    </row>
    <row r="525" spans="1:36" ht="96" customHeight="1" x14ac:dyDescent="0.25">
      <c r="A525" s="128">
        <f>'ĐẤT PNN'!A525</f>
        <v>520</v>
      </c>
      <c r="B525" s="128" t="str">
        <f>'ĐẤT PNN'!B525</f>
        <v>VT2</v>
      </c>
      <c r="C525" s="32" t="str">
        <f t="shared" ref="C525:C530" si="898">$B$524</f>
        <v>TB58NT</v>
      </c>
      <c r="D525" s="51" t="s">
        <v>354</v>
      </c>
      <c r="E525" s="51" t="s">
        <v>265</v>
      </c>
      <c r="F525" s="51" t="s">
        <v>370</v>
      </c>
      <c r="G525" s="51" t="s">
        <v>32</v>
      </c>
      <c r="H525" s="128" t="str">
        <f t="shared" si="856"/>
        <v>Xã Trảng BomCác đường còn lạiVị trí 1200</v>
      </c>
      <c r="I525" s="128"/>
      <c r="J525" s="128"/>
      <c r="K525" s="187" t="str">
        <f>'ĐẤT PNN'!D525</f>
        <v>Các tuyến đường giao thông đấu nối trực tiếp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≤1.000m.
- Có bề rộng từ ≥3m đến &lt;5m, cách đường giao thông ≤500m.</v>
      </c>
      <c r="L525" s="187"/>
      <c r="M525" s="187"/>
      <c r="N525" s="130">
        <f t="shared" ref="N525:N530" si="899">IF(B525="VT2",T525,IF(B525="VT3",U525,IF(B525="VT2*0,8",T525,IF(B525="VT3*0,8",U525,V525))))</f>
        <v>180</v>
      </c>
      <c r="O525" s="130">
        <f t="shared" ref="O525:O530" si="900">IF(B525="VT2",AC525,IF(B525="VT3",AD525,IF(B525="VT2*0,8",AC525,IF(B525="VT3*0,8",AD525,AE525))))</f>
        <v>160</v>
      </c>
      <c r="P525" s="130">
        <v>450</v>
      </c>
      <c r="Q525" s="130">
        <v>400</v>
      </c>
      <c r="R525" s="119">
        <v>1.1299999999999999</v>
      </c>
      <c r="S525" s="136">
        <f t="shared" ref="S525:S530" si="901">S524</f>
        <v>200</v>
      </c>
      <c r="T525" s="136">
        <f t="shared" ref="T525:T530" si="902">T524</f>
        <v>180</v>
      </c>
      <c r="U525" s="136">
        <f t="shared" ref="U525:U530" si="903">U524</f>
        <v>160</v>
      </c>
      <c r="V525" s="136">
        <f t="shared" ref="V525:V530" si="904">V524</f>
        <v>130</v>
      </c>
      <c r="W525" s="132">
        <f t="shared" si="890"/>
        <v>670</v>
      </c>
      <c r="X525" s="132">
        <f t="shared" si="891"/>
        <v>450</v>
      </c>
      <c r="Y525" s="132">
        <f t="shared" si="892"/>
        <v>350</v>
      </c>
      <c r="Z525" s="132">
        <f t="shared" si="893"/>
        <v>230</v>
      </c>
      <c r="AA525" s="133">
        <f>'ĐẤT PNN'!U525</f>
        <v>4</v>
      </c>
      <c r="AB525" s="137">
        <f t="shared" ref="AB525:AB530" si="905">AB524</f>
        <v>180</v>
      </c>
      <c r="AC525" s="137">
        <f t="shared" ref="AC525:AC530" si="906">AC524</f>
        <v>160</v>
      </c>
      <c r="AD525" s="137">
        <f t="shared" ref="AD525:AD530" si="907">AD524</f>
        <v>145</v>
      </c>
      <c r="AE525" s="137">
        <f t="shared" ref="AE525:AE530" si="908">AE524</f>
        <v>115</v>
      </c>
      <c r="AF525" s="132">
        <f t="shared" si="894"/>
        <v>600</v>
      </c>
      <c r="AG525" s="132">
        <f t="shared" si="895"/>
        <v>400</v>
      </c>
      <c r="AH525" s="132">
        <f t="shared" si="896"/>
        <v>320</v>
      </c>
      <c r="AI525" s="132">
        <f t="shared" si="897"/>
        <v>210</v>
      </c>
      <c r="AJ525" s="135">
        <f>'ĐẤT PNN'!I525-'ĐẤT NN'!P525</f>
        <v>210</v>
      </c>
    </row>
    <row r="526" spans="1:36" ht="96" customHeight="1" x14ac:dyDescent="0.25">
      <c r="A526" s="128">
        <f>'ĐẤT PNN'!A526</f>
        <v>521</v>
      </c>
      <c r="B526" s="128" t="str">
        <f>'ĐẤT PNN'!B526</f>
        <v>VT3</v>
      </c>
      <c r="C526" s="32" t="str">
        <f t="shared" si="898"/>
        <v>TB58NT</v>
      </c>
      <c r="D526" s="51" t="s">
        <v>356</v>
      </c>
      <c r="E526" s="51" t="s">
        <v>265</v>
      </c>
      <c r="F526" s="51" t="s">
        <v>371</v>
      </c>
      <c r="G526" s="51" t="s">
        <v>32</v>
      </c>
      <c r="H526" s="128" t="str">
        <f t="shared" si="856"/>
        <v>Xã Trảng BomCác đường còn lạiVị trí 1200</v>
      </c>
      <c r="I526" s="128"/>
      <c r="J526" s="128"/>
      <c r="K526" s="187" t="str">
        <f>'ĐẤT PNN'!D526</f>
        <v>Các tuyến đường giao thông đấu nối trực tiếp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L526" s="187"/>
      <c r="M526" s="187"/>
      <c r="N526" s="130">
        <f t="shared" si="899"/>
        <v>160</v>
      </c>
      <c r="O526" s="130">
        <f t="shared" si="900"/>
        <v>145</v>
      </c>
      <c r="P526" s="130">
        <v>350</v>
      </c>
      <c r="Q526" s="130">
        <v>320</v>
      </c>
      <c r="R526" s="119">
        <v>1.1299999999999999</v>
      </c>
      <c r="S526" s="136">
        <f t="shared" si="901"/>
        <v>200</v>
      </c>
      <c r="T526" s="136">
        <f t="shared" si="902"/>
        <v>180</v>
      </c>
      <c r="U526" s="136">
        <f t="shared" si="903"/>
        <v>160</v>
      </c>
      <c r="V526" s="136">
        <f t="shared" si="904"/>
        <v>130</v>
      </c>
      <c r="W526" s="132">
        <f t="shared" si="890"/>
        <v>670</v>
      </c>
      <c r="X526" s="132">
        <f t="shared" si="891"/>
        <v>450</v>
      </c>
      <c r="Y526" s="132">
        <f t="shared" si="892"/>
        <v>350</v>
      </c>
      <c r="Z526" s="132">
        <f t="shared" si="893"/>
        <v>230</v>
      </c>
      <c r="AA526" s="133">
        <f>'ĐẤT PNN'!U526</f>
        <v>4</v>
      </c>
      <c r="AB526" s="137">
        <f t="shared" si="905"/>
        <v>180</v>
      </c>
      <c r="AC526" s="137">
        <f t="shared" si="906"/>
        <v>160</v>
      </c>
      <c r="AD526" s="137">
        <f t="shared" si="907"/>
        <v>145</v>
      </c>
      <c r="AE526" s="137">
        <f t="shared" si="908"/>
        <v>115</v>
      </c>
      <c r="AF526" s="132">
        <f t="shared" si="894"/>
        <v>600</v>
      </c>
      <c r="AG526" s="132">
        <f t="shared" si="895"/>
        <v>400</v>
      </c>
      <c r="AH526" s="132">
        <f t="shared" si="896"/>
        <v>320</v>
      </c>
      <c r="AI526" s="132">
        <f t="shared" si="897"/>
        <v>210</v>
      </c>
      <c r="AJ526" s="135">
        <f>'ĐẤT PNN'!I526-'ĐẤT NN'!P526</f>
        <v>180</v>
      </c>
    </row>
    <row r="527" spans="1:36" ht="96" customHeight="1" x14ac:dyDescent="0.25">
      <c r="A527" s="128">
        <f>'ĐẤT PNN'!A527</f>
        <v>522</v>
      </c>
      <c r="B527" s="128" t="str">
        <f>'ĐẤT PNN'!B527</f>
        <v>VT4</v>
      </c>
      <c r="C527" s="32" t="str">
        <f t="shared" si="898"/>
        <v>TB58NT</v>
      </c>
      <c r="D527" s="51" t="s">
        <v>358</v>
      </c>
      <c r="E527" s="51" t="s">
        <v>265</v>
      </c>
      <c r="F527" s="51" t="s">
        <v>372</v>
      </c>
      <c r="G527" s="51" t="s">
        <v>32</v>
      </c>
      <c r="H527" s="128" t="str">
        <f t="shared" si="856"/>
        <v>Xã Trảng BomCác đường còn lạiVị trí 1200</v>
      </c>
      <c r="I527" s="128"/>
      <c r="J527" s="128"/>
      <c r="K527" s="187" t="str">
        <f>'ĐẤT PNN'!D527</f>
        <v>Các tuyến đường giao thông đấu nối trực tiếp ra Đường Vĩnh Tân - Cây Điệp đoạn từ Đường Trảng Bom - Thanh Bình đến Ngã ba Đường tại thửa đất số 15, tờ BĐĐC số 8, xã Bàu Hàm (giáp ranh với xã Tân An) có hiện trạng là đường nhựa, bê tông xi măng:
- Có bề rộng từ ≥3m đến &lt;5m, cách đường giao thông &gt;1.000m.
- Có bề rộng &lt;3m, cách đường giao thông &gt;200m.</v>
      </c>
      <c r="L527" s="187"/>
      <c r="M527" s="187"/>
      <c r="N527" s="130">
        <f t="shared" si="899"/>
        <v>130</v>
      </c>
      <c r="O527" s="130">
        <f t="shared" si="900"/>
        <v>115</v>
      </c>
      <c r="P527" s="130">
        <v>230</v>
      </c>
      <c r="Q527" s="130">
        <v>210</v>
      </c>
      <c r="R527" s="119">
        <v>1.1299999999999999</v>
      </c>
      <c r="S527" s="136">
        <f t="shared" si="901"/>
        <v>200</v>
      </c>
      <c r="T527" s="136">
        <f t="shared" si="902"/>
        <v>180</v>
      </c>
      <c r="U527" s="136">
        <f t="shared" si="903"/>
        <v>160</v>
      </c>
      <c r="V527" s="136">
        <f t="shared" si="904"/>
        <v>130</v>
      </c>
      <c r="W527" s="132">
        <f t="shared" si="890"/>
        <v>670</v>
      </c>
      <c r="X527" s="132">
        <f t="shared" si="891"/>
        <v>450</v>
      </c>
      <c r="Y527" s="132">
        <f t="shared" si="892"/>
        <v>350</v>
      </c>
      <c r="Z527" s="132">
        <f t="shared" si="893"/>
        <v>230</v>
      </c>
      <c r="AA527" s="133">
        <f>'ĐẤT PNN'!U527</f>
        <v>4</v>
      </c>
      <c r="AB527" s="137">
        <f t="shared" si="905"/>
        <v>180</v>
      </c>
      <c r="AC527" s="137">
        <f t="shared" si="906"/>
        <v>160</v>
      </c>
      <c r="AD527" s="137">
        <f t="shared" si="907"/>
        <v>145</v>
      </c>
      <c r="AE527" s="137">
        <f t="shared" si="908"/>
        <v>115</v>
      </c>
      <c r="AF527" s="132">
        <f t="shared" si="894"/>
        <v>600</v>
      </c>
      <c r="AG527" s="132">
        <f t="shared" si="895"/>
        <v>400</v>
      </c>
      <c r="AH527" s="132">
        <f t="shared" si="896"/>
        <v>320</v>
      </c>
      <c r="AI527" s="132">
        <f t="shared" si="897"/>
        <v>210</v>
      </c>
      <c r="AJ527" s="135">
        <f>'ĐẤT PNN'!I527-'ĐẤT NN'!P527</f>
        <v>140</v>
      </c>
    </row>
    <row r="528" spans="1:36" ht="96" customHeight="1" x14ac:dyDescent="0.25">
      <c r="A528" s="128">
        <f>'ĐẤT PNN'!A528</f>
        <v>523</v>
      </c>
      <c r="B528" s="128" t="str">
        <f>'ĐẤT PNN'!B528</f>
        <v>VT2*0,8</v>
      </c>
      <c r="C528" s="32" t="str">
        <f t="shared" si="898"/>
        <v>TB58NT</v>
      </c>
      <c r="D528" s="51" t="s">
        <v>354</v>
      </c>
      <c r="E528" s="51" t="s">
        <v>265</v>
      </c>
      <c r="F528" s="51" t="s">
        <v>370</v>
      </c>
      <c r="G528" s="51" t="s">
        <v>32</v>
      </c>
      <c r="H528" s="128" t="str">
        <f t="shared" si="856"/>
        <v>Xã Trảng BomCác đường còn lạiVị trí 1200</v>
      </c>
      <c r="I528" s="128"/>
      <c r="J528" s="128"/>
      <c r="K528" s="187" t="str">
        <f>'ĐẤT PNN'!D528</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≤1.000m.
- Có bề rộng từ ≥3m đến &lt;5m, cách đường giao thông ≤500m.</v>
      </c>
      <c r="L528" s="187"/>
      <c r="M528" s="187"/>
      <c r="N528" s="130">
        <f t="shared" si="899"/>
        <v>180</v>
      </c>
      <c r="O528" s="130">
        <f t="shared" si="900"/>
        <v>160</v>
      </c>
      <c r="P528" s="130">
        <v>450</v>
      </c>
      <c r="Q528" s="130">
        <v>400</v>
      </c>
      <c r="R528" s="119">
        <v>1.1299999999999999</v>
      </c>
      <c r="S528" s="136">
        <f t="shared" si="901"/>
        <v>200</v>
      </c>
      <c r="T528" s="136">
        <f t="shared" si="902"/>
        <v>180</v>
      </c>
      <c r="U528" s="136">
        <f t="shared" si="903"/>
        <v>160</v>
      </c>
      <c r="V528" s="136">
        <f t="shared" si="904"/>
        <v>130</v>
      </c>
      <c r="W528" s="132">
        <f t="shared" si="890"/>
        <v>670</v>
      </c>
      <c r="X528" s="132">
        <f t="shared" si="891"/>
        <v>450</v>
      </c>
      <c r="Y528" s="132">
        <f t="shared" si="892"/>
        <v>350</v>
      </c>
      <c r="Z528" s="132">
        <f t="shared" si="893"/>
        <v>230</v>
      </c>
      <c r="AA528" s="133">
        <f>'ĐẤT PNN'!U528</f>
        <v>4</v>
      </c>
      <c r="AB528" s="137">
        <f t="shared" si="905"/>
        <v>180</v>
      </c>
      <c r="AC528" s="137">
        <f t="shared" si="906"/>
        <v>160</v>
      </c>
      <c r="AD528" s="137">
        <f t="shared" si="907"/>
        <v>145</v>
      </c>
      <c r="AE528" s="137">
        <f t="shared" si="908"/>
        <v>115</v>
      </c>
      <c r="AF528" s="132">
        <f t="shared" si="894"/>
        <v>600</v>
      </c>
      <c r="AG528" s="132">
        <f t="shared" si="895"/>
        <v>400</v>
      </c>
      <c r="AH528" s="132">
        <f t="shared" si="896"/>
        <v>320</v>
      </c>
      <c r="AI528" s="132">
        <f t="shared" si="897"/>
        <v>210</v>
      </c>
      <c r="AJ528" s="135">
        <f>'ĐẤT PNN'!I528-'ĐẤT NN'!P528</f>
        <v>140</v>
      </c>
    </row>
    <row r="529" spans="1:36" ht="96" customHeight="1" x14ac:dyDescent="0.25">
      <c r="A529" s="128">
        <f>'ĐẤT PNN'!A529</f>
        <v>524</v>
      </c>
      <c r="B529" s="128" t="str">
        <f>'ĐẤT PNN'!B529</f>
        <v>VT3*0,8</v>
      </c>
      <c r="C529" s="32" t="str">
        <f t="shared" si="898"/>
        <v>TB58NT</v>
      </c>
      <c r="D529" s="51" t="s">
        <v>356</v>
      </c>
      <c r="E529" s="51" t="s">
        <v>265</v>
      </c>
      <c r="F529" s="51" t="s">
        <v>371</v>
      </c>
      <c r="G529" s="51" t="s">
        <v>32</v>
      </c>
      <c r="H529" s="128" t="str">
        <f t="shared" si="856"/>
        <v>Xã Trảng BomCác đường còn lạiVị trí 1200</v>
      </c>
      <c r="I529" s="128"/>
      <c r="J529" s="128"/>
      <c r="K529" s="187" t="str">
        <f>'ĐẤT PNN'!D529</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có hiện trạng là đường nhựa, bê tông xi măng:
- Có bề rộng ≥5m, cách đường giao thông &gt;1.000m.
- Có bề rộng từ ≥3m đến &lt;5m, cách đường giao thông từ &gt;500m đến ≤1.000m.
- Có bề rộng &lt;3m, cách đường giao thông ≤200m.</v>
      </c>
      <c r="L529" s="187"/>
      <c r="M529" s="187"/>
      <c r="N529" s="130">
        <f t="shared" si="899"/>
        <v>160</v>
      </c>
      <c r="O529" s="130">
        <f t="shared" si="900"/>
        <v>145</v>
      </c>
      <c r="P529" s="130">
        <v>350</v>
      </c>
      <c r="Q529" s="130">
        <v>320</v>
      </c>
      <c r="R529" s="119">
        <v>1.1299999999999999</v>
      </c>
      <c r="S529" s="136">
        <f t="shared" si="901"/>
        <v>200</v>
      </c>
      <c r="T529" s="136">
        <f t="shared" si="902"/>
        <v>180</v>
      </c>
      <c r="U529" s="136">
        <f t="shared" si="903"/>
        <v>160</v>
      </c>
      <c r="V529" s="136">
        <f t="shared" si="904"/>
        <v>130</v>
      </c>
      <c r="W529" s="132">
        <f t="shared" si="890"/>
        <v>670</v>
      </c>
      <c r="X529" s="132">
        <f t="shared" si="891"/>
        <v>450</v>
      </c>
      <c r="Y529" s="132">
        <f t="shared" si="892"/>
        <v>350</v>
      </c>
      <c r="Z529" s="132">
        <f t="shared" si="893"/>
        <v>230</v>
      </c>
      <c r="AA529" s="133">
        <f>'ĐẤT PNN'!U529</f>
        <v>4</v>
      </c>
      <c r="AB529" s="137">
        <f t="shared" si="905"/>
        <v>180</v>
      </c>
      <c r="AC529" s="137">
        <f t="shared" si="906"/>
        <v>160</v>
      </c>
      <c r="AD529" s="137">
        <f t="shared" si="907"/>
        <v>145</v>
      </c>
      <c r="AE529" s="137">
        <f t="shared" si="908"/>
        <v>115</v>
      </c>
      <c r="AF529" s="132">
        <f t="shared" si="894"/>
        <v>600</v>
      </c>
      <c r="AG529" s="132">
        <f t="shared" si="895"/>
        <v>400</v>
      </c>
      <c r="AH529" s="132">
        <f t="shared" si="896"/>
        <v>320</v>
      </c>
      <c r="AI529" s="132">
        <f t="shared" si="897"/>
        <v>210</v>
      </c>
      <c r="AJ529" s="135">
        <f>'ĐẤT PNN'!I529-'ĐẤT NN'!P529</f>
        <v>130</v>
      </c>
    </row>
    <row r="530" spans="1:36" ht="96" customHeight="1" x14ac:dyDescent="0.25">
      <c r="A530" s="128">
        <f>'ĐẤT PNN'!A530</f>
        <v>525</v>
      </c>
      <c r="B530" s="128" t="str">
        <f>'ĐẤT PNN'!B530</f>
        <v>VT4*0,8</v>
      </c>
      <c r="C530" s="32" t="str">
        <f t="shared" si="898"/>
        <v>TB58NT</v>
      </c>
      <c r="D530" s="51" t="s">
        <v>358</v>
      </c>
      <c r="E530" s="51" t="s">
        <v>265</v>
      </c>
      <c r="F530" s="51" t="s">
        <v>372</v>
      </c>
      <c r="G530" s="51" t="s">
        <v>32</v>
      </c>
      <c r="H530" s="128" t="str">
        <f t="shared" si="856"/>
        <v>Xã Trảng BomCác đường còn lạiVị trí 1200</v>
      </c>
      <c r="I530" s="128"/>
      <c r="J530" s="128"/>
      <c r="K530" s="187" t="str">
        <f>'ĐẤT PNN'!D530</f>
        <v>Các tuyến đường giao thông không đấu nối trực tiếp và thông ra Đường Vĩnh Tân - Cây Điệp đoạn từ Đường Trảng Bom - Thanh Bình đến Ngã ba Đường tại thửa đất số 15, tờ BĐĐC số 8, xã Bàu Hàm (giáp ranh với xã Tân An) có hiện trạng là đường nhựa, bê tông xi măng:
- Có bề rộng từ ≥3m đến &lt;5m, cách đường giao thông &gt;1.000m.
- Có bề rộng &lt;3m, cách đường giao thông &gt;200m.</v>
      </c>
      <c r="L530" s="187"/>
      <c r="M530" s="187"/>
      <c r="N530" s="130">
        <f t="shared" si="899"/>
        <v>130</v>
      </c>
      <c r="O530" s="130">
        <f t="shared" si="900"/>
        <v>115</v>
      </c>
      <c r="P530" s="130">
        <v>230</v>
      </c>
      <c r="Q530" s="130">
        <v>210</v>
      </c>
      <c r="R530" s="119">
        <v>1.1299999999999999</v>
      </c>
      <c r="S530" s="136">
        <f t="shared" si="901"/>
        <v>200</v>
      </c>
      <c r="T530" s="136">
        <f t="shared" si="902"/>
        <v>180</v>
      </c>
      <c r="U530" s="136">
        <f t="shared" si="903"/>
        <v>160</v>
      </c>
      <c r="V530" s="136">
        <f t="shared" si="904"/>
        <v>130</v>
      </c>
      <c r="W530" s="132">
        <f t="shared" si="890"/>
        <v>670</v>
      </c>
      <c r="X530" s="132">
        <f t="shared" si="891"/>
        <v>450</v>
      </c>
      <c r="Y530" s="132">
        <f t="shared" si="892"/>
        <v>350</v>
      </c>
      <c r="Z530" s="132">
        <f t="shared" si="893"/>
        <v>230</v>
      </c>
      <c r="AA530" s="133">
        <f>'ĐẤT PNN'!U530</f>
        <v>4</v>
      </c>
      <c r="AB530" s="137">
        <f t="shared" si="905"/>
        <v>180</v>
      </c>
      <c r="AC530" s="137">
        <f t="shared" si="906"/>
        <v>160</v>
      </c>
      <c r="AD530" s="137">
        <f t="shared" si="907"/>
        <v>145</v>
      </c>
      <c r="AE530" s="137">
        <f t="shared" si="908"/>
        <v>115</v>
      </c>
      <c r="AF530" s="132">
        <f t="shared" si="894"/>
        <v>600</v>
      </c>
      <c r="AG530" s="132">
        <f t="shared" si="895"/>
        <v>400</v>
      </c>
      <c r="AH530" s="132">
        <f t="shared" si="896"/>
        <v>320</v>
      </c>
      <c r="AI530" s="132">
        <f t="shared" si="897"/>
        <v>210</v>
      </c>
      <c r="AJ530" s="135">
        <f>'ĐẤT PNN'!I530-'ĐẤT NN'!P530</f>
        <v>110</v>
      </c>
    </row>
    <row r="531" spans="1:36" ht="63" x14ac:dyDescent="0.25">
      <c r="A531" s="128">
        <f>'ĐẤT PNN'!A531</f>
        <v>526</v>
      </c>
      <c r="B531" s="128" t="str">
        <f>'ĐẤT PNN'!B531</f>
        <v>TB57NT_D1</v>
      </c>
      <c r="C531" s="32" t="str">
        <f>$B$531</f>
        <v>TB57NT_D1</v>
      </c>
      <c r="D531" s="51" t="s">
        <v>351</v>
      </c>
      <c r="E531" s="51" t="s">
        <v>265</v>
      </c>
      <c r="F531" s="51" t="s">
        <v>369</v>
      </c>
      <c r="G531" s="51" t="s">
        <v>32</v>
      </c>
      <c r="H531" s="128" t="str">
        <f t="shared" si="856"/>
        <v>Xã Trảng BomCác đường còn lạiVị trí 1200</v>
      </c>
      <c r="I531" s="118" t="s">
        <v>345</v>
      </c>
      <c r="J531" s="118" t="s">
        <v>346</v>
      </c>
      <c r="K531" s="129" t="str">
        <f>'ĐẤT PNN'!D531</f>
        <v>Đường Sông Trầu - Cây Gáo - Sông Thao</v>
      </c>
      <c r="L531" s="129" t="str">
        <f>'ĐẤT PNN'!E531</f>
        <v>Đường Trảng Bom - Thanh Bình</v>
      </c>
      <c r="M531" s="129" t="str">
        <f>'ĐẤT PNN'!F531</f>
        <v>Giáp ranh xã Bàu Hàm</v>
      </c>
      <c r="N531" s="130">
        <f>S531</f>
        <v>200</v>
      </c>
      <c r="O531" s="130">
        <f>AB531</f>
        <v>180</v>
      </c>
      <c r="P531" s="130">
        <v>670</v>
      </c>
      <c r="Q531" s="130">
        <v>600</v>
      </c>
      <c r="R531" s="119">
        <v>1.1299999999999999</v>
      </c>
      <c r="S531" s="131">
        <v>200</v>
      </c>
      <c r="T531" s="131">
        <v>180</v>
      </c>
      <c r="U531" s="131">
        <v>160</v>
      </c>
      <c r="V531" s="131">
        <v>130</v>
      </c>
      <c r="W531" s="132">
        <f t="shared" si="890"/>
        <v>670</v>
      </c>
      <c r="X531" s="132">
        <f t="shared" si="891"/>
        <v>450</v>
      </c>
      <c r="Y531" s="132">
        <f t="shared" si="892"/>
        <v>350</v>
      </c>
      <c r="Z531" s="132">
        <f t="shared" si="893"/>
        <v>230</v>
      </c>
      <c r="AA531" s="133">
        <v>3</v>
      </c>
      <c r="AB531" s="134">
        <v>180</v>
      </c>
      <c r="AC531" s="134">
        <v>160</v>
      </c>
      <c r="AD531" s="134">
        <v>145</v>
      </c>
      <c r="AE531" s="134">
        <v>115</v>
      </c>
      <c r="AF531" s="132">
        <f t="shared" si="894"/>
        <v>600</v>
      </c>
      <c r="AG531" s="132">
        <f t="shared" si="895"/>
        <v>400</v>
      </c>
      <c r="AH531" s="132">
        <f t="shared" si="896"/>
        <v>320</v>
      </c>
      <c r="AI531" s="132">
        <f t="shared" si="897"/>
        <v>210</v>
      </c>
      <c r="AJ531" s="135">
        <f>'ĐẤT PNN'!I531-'ĐẤT NN'!P531</f>
        <v>630</v>
      </c>
    </row>
    <row r="532" spans="1:36" ht="96" customHeight="1" x14ac:dyDescent="0.25">
      <c r="A532" s="128">
        <f>'ĐẤT PNN'!A532</f>
        <v>527</v>
      </c>
      <c r="B532" s="128" t="str">
        <f>'ĐẤT PNN'!B532</f>
        <v>VT2</v>
      </c>
      <c r="C532" s="32" t="str">
        <f t="shared" ref="C532:C537" si="909">$B$531</f>
        <v>TB57NT_D1</v>
      </c>
      <c r="D532" s="51" t="s">
        <v>354</v>
      </c>
      <c r="E532" s="51" t="s">
        <v>265</v>
      </c>
      <c r="F532" s="51" t="s">
        <v>370</v>
      </c>
      <c r="G532" s="51" t="s">
        <v>32</v>
      </c>
      <c r="H532" s="128" t="str">
        <f t="shared" si="856"/>
        <v>Xã Trảng BomCác đường còn lạiVị trí 1200</v>
      </c>
      <c r="I532" s="128"/>
      <c r="J532" s="128"/>
      <c r="K532" s="187" t="str">
        <f>'ĐẤT PNN'!D532</f>
        <v>Các tuyến đường giao thông đấu nối trực tiếp ra Đường Sông Trầu - Cây Gáo - Sông Thao đoạn từ Đường Trảng Bom - Thanh Bình đến Giáp ranh xã Bàu Hàm có hiện trạng là đường nhựa, bê tông xi măng:
- Có bề rộng ≥5m, cách đường giao thông ≤1.000m.
- Có bề rộng từ ≥3m đến &lt;5m, cách đường giao thông ≤500m.</v>
      </c>
      <c r="L532" s="187"/>
      <c r="M532" s="187"/>
      <c r="N532" s="130">
        <f t="shared" ref="N532:N537" si="910">IF(B532="VT2",T532,IF(B532="VT3",U532,IF(B532="VT2*0,8",T532,IF(B532="VT3*0,8",U532,V532))))</f>
        <v>180</v>
      </c>
      <c r="O532" s="130">
        <f t="shared" ref="O532:O537" si="911">IF(B532="VT2",AC532,IF(B532="VT3",AD532,IF(B532="VT2*0,8",AC532,IF(B532="VT3*0,8",AD532,AE532))))</f>
        <v>160</v>
      </c>
      <c r="P532" s="130">
        <v>450</v>
      </c>
      <c r="Q532" s="130">
        <v>400</v>
      </c>
      <c r="R532" s="119">
        <v>1.1299999999999999</v>
      </c>
      <c r="S532" s="136">
        <f t="shared" ref="S532:S537" si="912">S531</f>
        <v>200</v>
      </c>
      <c r="T532" s="136">
        <f t="shared" ref="T532:T537" si="913">T531</f>
        <v>180</v>
      </c>
      <c r="U532" s="136">
        <f t="shared" ref="U532:U537" si="914">U531</f>
        <v>160</v>
      </c>
      <c r="V532" s="136">
        <f t="shared" ref="V532:V537" si="915">V531</f>
        <v>130</v>
      </c>
      <c r="W532" s="132">
        <f t="shared" si="890"/>
        <v>670</v>
      </c>
      <c r="X532" s="132">
        <f t="shared" si="891"/>
        <v>450</v>
      </c>
      <c r="Y532" s="132">
        <f t="shared" si="892"/>
        <v>350</v>
      </c>
      <c r="Z532" s="132">
        <f t="shared" si="893"/>
        <v>230</v>
      </c>
      <c r="AA532" s="133">
        <f>'ĐẤT PNN'!U532</f>
        <v>4</v>
      </c>
      <c r="AB532" s="137">
        <f t="shared" ref="AB532:AB537" si="916">AB531</f>
        <v>180</v>
      </c>
      <c r="AC532" s="137">
        <f t="shared" ref="AC532:AC537" si="917">AC531</f>
        <v>160</v>
      </c>
      <c r="AD532" s="137">
        <f t="shared" ref="AD532:AD537" si="918">AD531</f>
        <v>145</v>
      </c>
      <c r="AE532" s="137">
        <f t="shared" ref="AE532:AE537" si="919">AE531</f>
        <v>115</v>
      </c>
      <c r="AF532" s="132">
        <f t="shared" si="894"/>
        <v>600</v>
      </c>
      <c r="AG532" s="132">
        <f t="shared" si="895"/>
        <v>400</v>
      </c>
      <c r="AH532" s="132">
        <f t="shared" si="896"/>
        <v>320</v>
      </c>
      <c r="AI532" s="132">
        <f t="shared" si="897"/>
        <v>210</v>
      </c>
      <c r="AJ532" s="135">
        <f>'ĐẤT PNN'!I532-'ĐẤT NN'!P532</f>
        <v>130</v>
      </c>
    </row>
    <row r="533" spans="1:36" ht="96" customHeight="1" x14ac:dyDescent="0.25">
      <c r="A533" s="128">
        <f>'ĐẤT PNN'!A533</f>
        <v>528</v>
      </c>
      <c r="B533" s="128" t="str">
        <f>'ĐẤT PNN'!B533</f>
        <v>VT3</v>
      </c>
      <c r="C533" s="32" t="str">
        <f t="shared" si="909"/>
        <v>TB57NT_D1</v>
      </c>
      <c r="D533" s="51" t="s">
        <v>356</v>
      </c>
      <c r="E533" s="51" t="s">
        <v>265</v>
      </c>
      <c r="F533" s="51" t="s">
        <v>371</v>
      </c>
      <c r="G533" s="51" t="s">
        <v>32</v>
      </c>
      <c r="H533" s="128" t="str">
        <f t="shared" si="856"/>
        <v>Xã Trảng BomCác đường còn lạiVị trí 1200</v>
      </c>
      <c r="I533" s="128"/>
      <c r="J533" s="128"/>
      <c r="K533" s="187" t="str">
        <f>'ĐẤT PNN'!D533</f>
        <v>Các tuyến đường giao thông đấu nối trực tiếp ra Đường Sông Trầu - Cây Gáo - Sông Thao đoạn từ Đường Trảng Bom - Thanh Bình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533" s="187"/>
      <c r="M533" s="187"/>
      <c r="N533" s="130">
        <f t="shared" si="910"/>
        <v>160</v>
      </c>
      <c r="O533" s="130">
        <f t="shared" si="911"/>
        <v>145</v>
      </c>
      <c r="P533" s="130">
        <v>350</v>
      </c>
      <c r="Q533" s="130">
        <v>320</v>
      </c>
      <c r="R533" s="119">
        <v>1.1299999999999999</v>
      </c>
      <c r="S533" s="136">
        <f t="shared" si="912"/>
        <v>200</v>
      </c>
      <c r="T533" s="136">
        <f t="shared" si="913"/>
        <v>180</v>
      </c>
      <c r="U533" s="136">
        <f t="shared" si="914"/>
        <v>160</v>
      </c>
      <c r="V533" s="136">
        <f t="shared" si="915"/>
        <v>130</v>
      </c>
      <c r="W533" s="132">
        <f t="shared" si="890"/>
        <v>670</v>
      </c>
      <c r="X533" s="132">
        <f t="shared" si="891"/>
        <v>450</v>
      </c>
      <c r="Y533" s="132">
        <f t="shared" si="892"/>
        <v>350</v>
      </c>
      <c r="Z533" s="132">
        <f t="shared" si="893"/>
        <v>230</v>
      </c>
      <c r="AA533" s="133">
        <f>'ĐẤT PNN'!U533</f>
        <v>4</v>
      </c>
      <c r="AB533" s="137">
        <f t="shared" si="916"/>
        <v>180</v>
      </c>
      <c r="AC533" s="137">
        <f t="shared" si="917"/>
        <v>160</v>
      </c>
      <c r="AD533" s="137">
        <f t="shared" si="918"/>
        <v>145</v>
      </c>
      <c r="AE533" s="137">
        <f t="shared" si="919"/>
        <v>115</v>
      </c>
      <c r="AF533" s="132">
        <f t="shared" si="894"/>
        <v>600</v>
      </c>
      <c r="AG533" s="132">
        <f t="shared" si="895"/>
        <v>400</v>
      </c>
      <c r="AH533" s="132">
        <f t="shared" si="896"/>
        <v>320</v>
      </c>
      <c r="AI533" s="132">
        <f t="shared" si="897"/>
        <v>210</v>
      </c>
      <c r="AJ533" s="135">
        <f>'ĐẤT PNN'!I533-'ĐẤT NN'!P533</f>
        <v>110</v>
      </c>
    </row>
    <row r="534" spans="1:36" ht="96" customHeight="1" x14ac:dyDescent="0.25">
      <c r="A534" s="128">
        <f>'ĐẤT PNN'!A534</f>
        <v>529</v>
      </c>
      <c r="B534" s="128" t="str">
        <f>'ĐẤT PNN'!B534</f>
        <v>VT4</v>
      </c>
      <c r="C534" s="32" t="str">
        <f t="shared" si="909"/>
        <v>TB57NT_D1</v>
      </c>
      <c r="D534" s="51" t="s">
        <v>358</v>
      </c>
      <c r="E534" s="51" t="s">
        <v>265</v>
      </c>
      <c r="F534" s="51" t="s">
        <v>372</v>
      </c>
      <c r="G534" s="51" t="s">
        <v>32</v>
      </c>
      <c r="H534" s="128" t="str">
        <f t="shared" si="856"/>
        <v>Xã Trảng BomCác đường còn lạiVị trí 1200</v>
      </c>
      <c r="I534" s="128"/>
      <c r="J534" s="128"/>
      <c r="K534" s="187" t="str">
        <f>'ĐẤT PNN'!D534</f>
        <v>Các tuyến đường giao thông đấu nối trực tiếp ra Đường Sông Trầu - Cây Gáo - Sông Thao đoạn từ Đường Trảng Bom - Thanh Bình đến Giáp ranh xã Bàu Hàm có hiện trạng là đường nhựa, bê tông xi măng:
- Có bề rộng từ ≥3m đến &lt;5m, cách đường giao thông &gt;1.000m.
- Có bề rộng &lt;3m, cách đường giao thông &gt;200m.</v>
      </c>
      <c r="L534" s="187"/>
      <c r="M534" s="187"/>
      <c r="N534" s="130">
        <f t="shared" si="910"/>
        <v>130</v>
      </c>
      <c r="O534" s="130">
        <f t="shared" si="911"/>
        <v>115</v>
      </c>
      <c r="P534" s="130">
        <v>230</v>
      </c>
      <c r="Q534" s="130">
        <v>210</v>
      </c>
      <c r="R534" s="119">
        <v>1.1299999999999999</v>
      </c>
      <c r="S534" s="136">
        <f t="shared" si="912"/>
        <v>200</v>
      </c>
      <c r="T534" s="136">
        <f t="shared" si="913"/>
        <v>180</v>
      </c>
      <c r="U534" s="136">
        <f t="shared" si="914"/>
        <v>160</v>
      </c>
      <c r="V534" s="136">
        <f t="shared" si="915"/>
        <v>130</v>
      </c>
      <c r="W534" s="132">
        <f t="shared" si="890"/>
        <v>670</v>
      </c>
      <c r="X534" s="132">
        <f t="shared" si="891"/>
        <v>450</v>
      </c>
      <c r="Y534" s="132">
        <f t="shared" si="892"/>
        <v>350</v>
      </c>
      <c r="Z534" s="132">
        <f t="shared" si="893"/>
        <v>230</v>
      </c>
      <c r="AA534" s="133">
        <f>'ĐẤT PNN'!U534</f>
        <v>4</v>
      </c>
      <c r="AB534" s="137">
        <f t="shared" si="916"/>
        <v>180</v>
      </c>
      <c r="AC534" s="137">
        <f t="shared" si="917"/>
        <v>160</v>
      </c>
      <c r="AD534" s="137">
        <f t="shared" si="918"/>
        <v>145</v>
      </c>
      <c r="AE534" s="137">
        <f t="shared" si="919"/>
        <v>115</v>
      </c>
      <c r="AF534" s="132">
        <f t="shared" si="894"/>
        <v>600</v>
      </c>
      <c r="AG534" s="132">
        <f t="shared" si="895"/>
        <v>400</v>
      </c>
      <c r="AH534" s="132">
        <f t="shared" si="896"/>
        <v>320</v>
      </c>
      <c r="AI534" s="132">
        <f t="shared" si="897"/>
        <v>210</v>
      </c>
      <c r="AJ534" s="135">
        <f>'ĐẤT PNN'!I534-'ĐẤT NN'!P534</f>
        <v>100</v>
      </c>
    </row>
    <row r="535" spans="1:36" ht="96" customHeight="1" x14ac:dyDescent="0.25">
      <c r="A535" s="128">
        <f>'ĐẤT PNN'!A535</f>
        <v>530</v>
      </c>
      <c r="B535" s="128" t="str">
        <f>'ĐẤT PNN'!B535</f>
        <v>VT2*0,8</v>
      </c>
      <c r="C535" s="32" t="str">
        <f t="shared" si="909"/>
        <v>TB57NT_D1</v>
      </c>
      <c r="D535" s="51" t="s">
        <v>354</v>
      </c>
      <c r="E535" s="51" t="s">
        <v>265</v>
      </c>
      <c r="F535" s="51" t="s">
        <v>370</v>
      </c>
      <c r="G535" s="51" t="s">
        <v>32</v>
      </c>
      <c r="H535" s="128" t="str">
        <f t="shared" si="856"/>
        <v>Xã Trảng BomCác đường còn lạiVị trí 1200</v>
      </c>
      <c r="I535" s="128"/>
      <c r="J535" s="128"/>
      <c r="K535" s="187" t="str">
        <f>'ĐẤT PNN'!D535</f>
        <v>Các tuyến đường giao thông không đấu nối trực tiếp và thông ra Đường Sông Trầu - Cây Gáo - Sông Thao đoạn từ Đường Trảng Bom - Thanh Bình đến Giáp ranh xã Bàu Hàm có hiện trạng là đường nhựa, bê tông xi măng:
- Có bề rộng ≥5m, cách đường giao thông ≤1.000m.
- Có bề rộng từ ≥3m đến &lt;5m, cách đường giao thông ≤500m.</v>
      </c>
      <c r="L535" s="187"/>
      <c r="M535" s="187"/>
      <c r="N535" s="130">
        <f t="shared" si="910"/>
        <v>180</v>
      </c>
      <c r="O535" s="130">
        <f t="shared" si="911"/>
        <v>160</v>
      </c>
      <c r="P535" s="130">
        <v>450</v>
      </c>
      <c r="Q535" s="130">
        <v>400</v>
      </c>
      <c r="R535" s="119">
        <v>1.1299999999999999</v>
      </c>
      <c r="S535" s="136">
        <f t="shared" si="912"/>
        <v>200</v>
      </c>
      <c r="T535" s="136">
        <f t="shared" si="913"/>
        <v>180</v>
      </c>
      <c r="U535" s="136">
        <f t="shared" si="914"/>
        <v>160</v>
      </c>
      <c r="V535" s="136">
        <f t="shared" si="915"/>
        <v>130</v>
      </c>
      <c r="W535" s="132">
        <f t="shared" si="890"/>
        <v>670</v>
      </c>
      <c r="X535" s="132">
        <f t="shared" si="891"/>
        <v>450</v>
      </c>
      <c r="Y535" s="132">
        <f t="shared" si="892"/>
        <v>350</v>
      </c>
      <c r="Z535" s="132">
        <f t="shared" si="893"/>
        <v>230</v>
      </c>
      <c r="AA535" s="133">
        <f>'ĐẤT PNN'!U535</f>
        <v>4</v>
      </c>
      <c r="AB535" s="137">
        <f t="shared" si="916"/>
        <v>180</v>
      </c>
      <c r="AC535" s="137">
        <f t="shared" si="917"/>
        <v>160</v>
      </c>
      <c r="AD535" s="137">
        <f t="shared" si="918"/>
        <v>145</v>
      </c>
      <c r="AE535" s="137">
        <f t="shared" si="919"/>
        <v>115</v>
      </c>
      <c r="AF535" s="132">
        <f t="shared" si="894"/>
        <v>600</v>
      </c>
      <c r="AG535" s="132">
        <f t="shared" si="895"/>
        <v>400</v>
      </c>
      <c r="AH535" s="132">
        <f t="shared" si="896"/>
        <v>320</v>
      </c>
      <c r="AI535" s="132">
        <f t="shared" si="897"/>
        <v>210</v>
      </c>
      <c r="AJ535" s="135">
        <f>'ĐẤT PNN'!I535-'ĐẤT NN'!P535</f>
        <v>70</v>
      </c>
    </row>
    <row r="536" spans="1:36" ht="96" customHeight="1" x14ac:dyDescent="0.25">
      <c r="A536" s="128">
        <f>'ĐẤT PNN'!A536</f>
        <v>531</v>
      </c>
      <c r="B536" s="128" t="str">
        <f>'ĐẤT PNN'!B536</f>
        <v>VT3*0,8</v>
      </c>
      <c r="C536" s="32" t="str">
        <f t="shared" si="909"/>
        <v>TB57NT_D1</v>
      </c>
      <c r="D536" s="51" t="s">
        <v>356</v>
      </c>
      <c r="E536" s="51" t="s">
        <v>265</v>
      </c>
      <c r="F536" s="51" t="s">
        <v>371</v>
      </c>
      <c r="G536" s="51" t="s">
        <v>32</v>
      </c>
      <c r="H536" s="128" t="str">
        <f t="shared" si="856"/>
        <v>Xã Trảng BomCác đường còn lạiVị trí 1200</v>
      </c>
      <c r="I536" s="128"/>
      <c r="J536" s="128"/>
      <c r="K536" s="187" t="str">
        <f>'ĐẤT PNN'!D536</f>
        <v>Các tuyến đường giao thông không đấu nối trực tiếp và thông ra Đường Sông Trầu - Cây Gáo - Sông Thao đoạn từ Đường Trảng Bom - Thanh Bình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536" s="187"/>
      <c r="M536" s="187"/>
      <c r="N536" s="130">
        <f t="shared" si="910"/>
        <v>160</v>
      </c>
      <c r="O536" s="130">
        <f t="shared" si="911"/>
        <v>145</v>
      </c>
      <c r="P536" s="130">
        <v>350</v>
      </c>
      <c r="Q536" s="130">
        <v>320</v>
      </c>
      <c r="R536" s="119">
        <v>1.1299999999999999</v>
      </c>
      <c r="S536" s="136">
        <f t="shared" si="912"/>
        <v>200</v>
      </c>
      <c r="T536" s="136">
        <f t="shared" si="913"/>
        <v>180</v>
      </c>
      <c r="U536" s="136">
        <f t="shared" si="914"/>
        <v>160</v>
      </c>
      <c r="V536" s="136">
        <f t="shared" si="915"/>
        <v>130</v>
      </c>
      <c r="W536" s="132">
        <f t="shared" si="890"/>
        <v>670</v>
      </c>
      <c r="X536" s="132">
        <f t="shared" si="891"/>
        <v>450</v>
      </c>
      <c r="Y536" s="132">
        <f t="shared" si="892"/>
        <v>350</v>
      </c>
      <c r="Z536" s="132">
        <f t="shared" si="893"/>
        <v>230</v>
      </c>
      <c r="AA536" s="133">
        <f>'ĐẤT PNN'!U536</f>
        <v>4</v>
      </c>
      <c r="AB536" s="137">
        <f t="shared" si="916"/>
        <v>180</v>
      </c>
      <c r="AC536" s="137">
        <f t="shared" si="917"/>
        <v>160</v>
      </c>
      <c r="AD536" s="137">
        <f t="shared" si="918"/>
        <v>145</v>
      </c>
      <c r="AE536" s="137">
        <f t="shared" si="919"/>
        <v>115</v>
      </c>
      <c r="AF536" s="132">
        <f t="shared" si="894"/>
        <v>600</v>
      </c>
      <c r="AG536" s="132">
        <f t="shared" si="895"/>
        <v>400</v>
      </c>
      <c r="AH536" s="132">
        <f t="shared" si="896"/>
        <v>320</v>
      </c>
      <c r="AI536" s="132">
        <f t="shared" si="897"/>
        <v>210</v>
      </c>
      <c r="AJ536" s="135">
        <f>'ĐẤT PNN'!I536-'ĐẤT NN'!P536</f>
        <v>60</v>
      </c>
    </row>
    <row r="537" spans="1:36" ht="96" customHeight="1" x14ac:dyDescent="0.25">
      <c r="A537" s="128">
        <f>'ĐẤT PNN'!A537</f>
        <v>532</v>
      </c>
      <c r="B537" s="128" t="str">
        <f>'ĐẤT PNN'!B537</f>
        <v>VT4*0,8</v>
      </c>
      <c r="C537" s="32" t="str">
        <f t="shared" si="909"/>
        <v>TB57NT_D1</v>
      </c>
      <c r="D537" s="51" t="s">
        <v>358</v>
      </c>
      <c r="E537" s="51" t="s">
        <v>265</v>
      </c>
      <c r="F537" s="51" t="s">
        <v>372</v>
      </c>
      <c r="G537" s="51" t="s">
        <v>32</v>
      </c>
      <c r="H537" s="128" t="str">
        <f t="shared" si="856"/>
        <v>Xã Trảng BomCác đường còn lạiVị trí 1200</v>
      </c>
      <c r="I537" s="128"/>
      <c r="J537" s="128"/>
      <c r="K537" s="187" t="str">
        <f>'ĐẤT PNN'!D537</f>
        <v>Các tuyến đường giao thông không đấu nối trực tiếp và thông ra Đường Sông Trầu - Cây Gáo - Sông Thao đoạn từ Đường Trảng Bom - Thanh Bình đến Giáp ranh xã Bàu Hàm có hiện trạng là đường nhựa, bê tông xi măng:
- Có bề rộng từ ≥3m đến &lt;5m, cách đường giao thông &gt;1.000m.
- Có bề rộng &lt;3m, cách đường giao thông &gt;200m.</v>
      </c>
      <c r="L537" s="187"/>
      <c r="M537" s="187"/>
      <c r="N537" s="130">
        <f t="shared" si="910"/>
        <v>130</v>
      </c>
      <c r="O537" s="130">
        <f t="shared" si="911"/>
        <v>115</v>
      </c>
      <c r="P537" s="130">
        <v>230</v>
      </c>
      <c r="Q537" s="130">
        <v>210</v>
      </c>
      <c r="R537" s="119">
        <v>1.1299999999999999</v>
      </c>
      <c r="S537" s="136">
        <f t="shared" si="912"/>
        <v>200</v>
      </c>
      <c r="T537" s="136">
        <f t="shared" si="913"/>
        <v>180</v>
      </c>
      <c r="U537" s="136">
        <f t="shared" si="914"/>
        <v>160</v>
      </c>
      <c r="V537" s="136">
        <f t="shared" si="915"/>
        <v>130</v>
      </c>
      <c r="W537" s="132">
        <f t="shared" si="890"/>
        <v>670</v>
      </c>
      <c r="X537" s="132">
        <f t="shared" si="891"/>
        <v>450</v>
      </c>
      <c r="Y537" s="132">
        <f t="shared" si="892"/>
        <v>350</v>
      </c>
      <c r="Z537" s="132">
        <f t="shared" si="893"/>
        <v>230</v>
      </c>
      <c r="AA537" s="133">
        <f>'ĐẤT PNN'!U537</f>
        <v>4</v>
      </c>
      <c r="AB537" s="137">
        <f t="shared" si="916"/>
        <v>180</v>
      </c>
      <c r="AC537" s="137">
        <f t="shared" si="917"/>
        <v>160</v>
      </c>
      <c r="AD537" s="137">
        <f t="shared" si="918"/>
        <v>145</v>
      </c>
      <c r="AE537" s="137">
        <f t="shared" si="919"/>
        <v>115</v>
      </c>
      <c r="AF537" s="132">
        <f t="shared" si="894"/>
        <v>600</v>
      </c>
      <c r="AG537" s="132">
        <f t="shared" si="895"/>
        <v>400</v>
      </c>
      <c r="AH537" s="132">
        <f t="shared" si="896"/>
        <v>320</v>
      </c>
      <c r="AI537" s="132">
        <f t="shared" si="897"/>
        <v>210</v>
      </c>
      <c r="AJ537" s="135">
        <f>'ĐẤT PNN'!I537-'ĐẤT NN'!P537</f>
        <v>70</v>
      </c>
    </row>
    <row r="538" spans="1:36" ht="63" x14ac:dyDescent="0.25">
      <c r="A538" s="128">
        <f>'ĐẤT PNN'!A538</f>
        <v>533</v>
      </c>
      <c r="B538" s="128" t="str">
        <f>'ĐẤT PNN'!B538</f>
        <v>TB30NT</v>
      </c>
      <c r="C538" s="32" t="str">
        <f>$B$538</f>
        <v>TB30NT</v>
      </c>
      <c r="D538" s="51" t="s">
        <v>351</v>
      </c>
      <c r="E538" s="51" t="s">
        <v>265</v>
      </c>
      <c r="F538" s="51" t="s">
        <v>369</v>
      </c>
      <c r="G538" s="51" t="s">
        <v>32</v>
      </c>
      <c r="H538" s="128" t="str">
        <f t="shared" si="856"/>
        <v>Xã Trảng BomCác đường còn lạiVị trí 1200</v>
      </c>
      <c r="I538" s="118" t="s">
        <v>345</v>
      </c>
      <c r="J538" s="118" t="s">
        <v>346</v>
      </c>
      <c r="K538" s="129" t="str">
        <f>'ĐẤT PNN'!D538</f>
        <v>Đường liên xã Tây Hòa - Sông Trầu</v>
      </c>
      <c r="L538" s="129" t="str">
        <f>'ĐẤT PNN'!E538</f>
        <v>Giáp ranh xã Hưng Thịnh</v>
      </c>
      <c r="M538" s="129" t="str">
        <f>'ĐẤT PNN'!F538</f>
        <v>Cầu 1 tấn</v>
      </c>
      <c r="N538" s="130">
        <f>S538</f>
        <v>200</v>
      </c>
      <c r="O538" s="130">
        <f>AB538</f>
        <v>180</v>
      </c>
      <c r="P538" s="130">
        <v>670</v>
      </c>
      <c r="Q538" s="130">
        <v>600</v>
      </c>
      <c r="R538" s="119">
        <v>1.0900000000000001</v>
      </c>
      <c r="S538" s="131">
        <v>200</v>
      </c>
      <c r="T538" s="131">
        <v>180</v>
      </c>
      <c r="U538" s="131">
        <v>160</v>
      </c>
      <c r="V538" s="131">
        <v>130</v>
      </c>
      <c r="W538" s="132">
        <f t="shared" si="890"/>
        <v>670</v>
      </c>
      <c r="X538" s="132">
        <f t="shared" si="891"/>
        <v>450</v>
      </c>
      <c r="Y538" s="132">
        <f t="shared" si="892"/>
        <v>350</v>
      </c>
      <c r="Z538" s="132">
        <f t="shared" si="893"/>
        <v>230</v>
      </c>
      <c r="AA538" s="133">
        <f>'ĐẤT PNN'!U538</f>
        <v>3</v>
      </c>
      <c r="AB538" s="134">
        <v>180</v>
      </c>
      <c r="AC538" s="134">
        <v>160</v>
      </c>
      <c r="AD538" s="134">
        <v>145</v>
      </c>
      <c r="AE538" s="134">
        <v>115</v>
      </c>
      <c r="AF538" s="132">
        <f t="shared" si="894"/>
        <v>600</v>
      </c>
      <c r="AG538" s="132">
        <f t="shared" si="895"/>
        <v>400</v>
      </c>
      <c r="AH538" s="132">
        <f t="shared" si="896"/>
        <v>320</v>
      </c>
      <c r="AI538" s="132">
        <f t="shared" si="897"/>
        <v>210</v>
      </c>
      <c r="AJ538" s="135">
        <f>'ĐẤT PNN'!I538-'ĐẤT NN'!P538</f>
        <v>1830</v>
      </c>
    </row>
    <row r="539" spans="1:36" ht="96" customHeight="1" x14ac:dyDescent="0.25">
      <c r="A539" s="128">
        <f>'ĐẤT PNN'!A539</f>
        <v>534</v>
      </c>
      <c r="B539" s="128" t="str">
        <f>'ĐẤT PNN'!B539</f>
        <v>VT2</v>
      </c>
      <c r="C539" s="32" t="str">
        <f t="shared" ref="C539:C544" si="920">$B$538</f>
        <v>TB30NT</v>
      </c>
      <c r="D539" s="51" t="s">
        <v>354</v>
      </c>
      <c r="E539" s="51" t="s">
        <v>265</v>
      </c>
      <c r="F539" s="51" t="s">
        <v>370</v>
      </c>
      <c r="G539" s="51" t="s">
        <v>32</v>
      </c>
      <c r="H539" s="128" t="str">
        <f t="shared" si="856"/>
        <v>Xã Trảng BomCác đường còn lạiVị trí 1200</v>
      </c>
      <c r="I539" s="128"/>
      <c r="J539" s="128"/>
      <c r="K539" s="187" t="str">
        <f>'ĐẤT PNN'!D539</f>
        <v>Các tuyến đường giao thông đấu nối trực tiếp ra Đường liên xã Tây Hòa - Sông Trầu đoạn từ Giáp ranh xã Hưng Thịnh đến Cầu 1 tấn có hiện trạng là đường nhựa, bê tông xi măng:
- Có bề rộng ≥5m, cách đường giao thông ≤1.000m.
- Có bề rộng từ ≥3m đến &lt;5m, cách đường giao thông ≤500m.</v>
      </c>
      <c r="L539" s="187"/>
      <c r="M539" s="187"/>
      <c r="N539" s="130">
        <f t="shared" ref="N539:N544" si="921">IF(B539="VT2",T539,IF(B539="VT3",U539,IF(B539="VT2*0,8",T539,IF(B539="VT3*0,8",U539,V539))))</f>
        <v>180</v>
      </c>
      <c r="O539" s="130">
        <f t="shared" ref="O539:O544" si="922">IF(B539="VT2",AC539,IF(B539="VT3",AD539,IF(B539="VT2*0,8",AC539,IF(B539="VT3*0,8",AD539,AE539))))</f>
        <v>160</v>
      </c>
      <c r="P539" s="130">
        <v>450</v>
      </c>
      <c r="Q539" s="130">
        <v>400</v>
      </c>
      <c r="R539" s="119">
        <v>1.0900000000000001</v>
      </c>
      <c r="S539" s="136">
        <f t="shared" ref="S539:S544" si="923">S538</f>
        <v>200</v>
      </c>
      <c r="T539" s="136">
        <f t="shared" ref="T539:T544" si="924">T538</f>
        <v>180</v>
      </c>
      <c r="U539" s="136">
        <f t="shared" ref="U539:U544" si="925">U538</f>
        <v>160</v>
      </c>
      <c r="V539" s="136">
        <f t="shared" ref="V539:V544" si="926">V538</f>
        <v>130</v>
      </c>
      <c r="W539" s="132">
        <f t="shared" si="890"/>
        <v>670</v>
      </c>
      <c r="X539" s="132">
        <f t="shared" si="891"/>
        <v>450</v>
      </c>
      <c r="Y539" s="132">
        <f t="shared" si="892"/>
        <v>350</v>
      </c>
      <c r="Z539" s="132">
        <f t="shared" si="893"/>
        <v>230</v>
      </c>
      <c r="AA539" s="133">
        <f>'ĐẤT PNN'!U539</f>
        <v>3</v>
      </c>
      <c r="AB539" s="137">
        <f t="shared" ref="AB539:AB544" si="927">AB538</f>
        <v>180</v>
      </c>
      <c r="AC539" s="137">
        <f t="shared" ref="AC539:AC544" si="928">AC538</f>
        <v>160</v>
      </c>
      <c r="AD539" s="137">
        <f t="shared" ref="AD539:AD544" si="929">AD538</f>
        <v>145</v>
      </c>
      <c r="AE539" s="137">
        <f t="shared" ref="AE539:AE544" si="930">AE538</f>
        <v>115</v>
      </c>
      <c r="AF539" s="132">
        <f t="shared" si="894"/>
        <v>600</v>
      </c>
      <c r="AG539" s="132">
        <f t="shared" si="895"/>
        <v>400</v>
      </c>
      <c r="AH539" s="132">
        <f t="shared" si="896"/>
        <v>320</v>
      </c>
      <c r="AI539" s="132">
        <f t="shared" si="897"/>
        <v>210</v>
      </c>
      <c r="AJ539" s="135">
        <f>'ĐẤT PNN'!I539-'ĐẤT NN'!P539</f>
        <v>850</v>
      </c>
    </row>
    <row r="540" spans="1:36" ht="96" customHeight="1" x14ac:dyDescent="0.25">
      <c r="A540" s="128">
        <f>'ĐẤT PNN'!A540</f>
        <v>535</v>
      </c>
      <c r="B540" s="128" t="str">
        <f>'ĐẤT PNN'!B540</f>
        <v>VT3</v>
      </c>
      <c r="C540" s="32" t="str">
        <f t="shared" si="920"/>
        <v>TB30NT</v>
      </c>
      <c r="D540" s="51" t="s">
        <v>356</v>
      </c>
      <c r="E540" s="51" t="s">
        <v>265</v>
      </c>
      <c r="F540" s="51" t="s">
        <v>371</v>
      </c>
      <c r="G540" s="51" t="s">
        <v>32</v>
      </c>
      <c r="H540" s="128" t="str">
        <f t="shared" si="856"/>
        <v>Xã Trảng BomCác đường còn lạiVị trí 1200</v>
      </c>
      <c r="I540" s="128"/>
      <c r="J540" s="128"/>
      <c r="K540" s="187" t="str">
        <f>'ĐẤT PNN'!D540</f>
        <v>Các tuyến đường giao thông đấu nối trực tiếp ra Đường liên xã Tây Hòa - Sông Trầu đoạn từ Giáp ranh xã Hưng Thịnh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L540" s="187"/>
      <c r="M540" s="187"/>
      <c r="N540" s="130">
        <f t="shared" si="921"/>
        <v>160</v>
      </c>
      <c r="O540" s="130">
        <f t="shared" si="922"/>
        <v>145</v>
      </c>
      <c r="P540" s="130">
        <v>350</v>
      </c>
      <c r="Q540" s="130">
        <v>320</v>
      </c>
      <c r="R540" s="119">
        <v>1.0900000000000001</v>
      </c>
      <c r="S540" s="136">
        <f t="shared" si="923"/>
        <v>200</v>
      </c>
      <c r="T540" s="136">
        <f t="shared" si="924"/>
        <v>180</v>
      </c>
      <c r="U540" s="136">
        <f t="shared" si="925"/>
        <v>160</v>
      </c>
      <c r="V540" s="136">
        <f t="shared" si="926"/>
        <v>130</v>
      </c>
      <c r="W540" s="132">
        <f t="shared" si="890"/>
        <v>670</v>
      </c>
      <c r="X540" s="132">
        <f t="shared" si="891"/>
        <v>450</v>
      </c>
      <c r="Y540" s="132">
        <f t="shared" si="892"/>
        <v>350</v>
      </c>
      <c r="Z540" s="132">
        <f t="shared" si="893"/>
        <v>230</v>
      </c>
      <c r="AA540" s="133">
        <f>'ĐẤT PNN'!U540</f>
        <v>3</v>
      </c>
      <c r="AB540" s="137">
        <f t="shared" si="927"/>
        <v>180</v>
      </c>
      <c r="AC540" s="137">
        <f t="shared" si="928"/>
        <v>160</v>
      </c>
      <c r="AD540" s="137">
        <f t="shared" si="929"/>
        <v>145</v>
      </c>
      <c r="AE540" s="137">
        <f t="shared" si="930"/>
        <v>115</v>
      </c>
      <c r="AF540" s="132">
        <f t="shared" si="894"/>
        <v>600</v>
      </c>
      <c r="AG540" s="132">
        <f t="shared" si="895"/>
        <v>400</v>
      </c>
      <c r="AH540" s="132">
        <f t="shared" si="896"/>
        <v>320</v>
      </c>
      <c r="AI540" s="132">
        <f t="shared" si="897"/>
        <v>210</v>
      </c>
      <c r="AJ540" s="135">
        <f>'ĐẤT PNN'!I540-'ĐẤT NN'!P540</f>
        <v>750</v>
      </c>
    </row>
    <row r="541" spans="1:36" ht="96" customHeight="1" x14ac:dyDescent="0.25">
      <c r="A541" s="128">
        <f>'ĐẤT PNN'!A541</f>
        <v>536</v>
      </c>
      <c r="B541" s="128" t="str">
        <f>'ĐẤT PNN'!B541</f>
        <v>VT4</v>
      </c>
      <c r="C541" s="32" t="str">
        <f t="shared" si="920"/>
        <v>TB30NT</v>
      </c>
      <c r="D541" s="51" t="s">
        <v>358</v>
      </c>
      <c r="E541" s="51" t="s">
        <v>265</v>
      </c>
      <c r="F541" s="51" t="s">
        <v>372</v>
      </c>
      <c r="G541" s="51" t="s">
        <v>32</v>
      </c>
      <c r="H541" s="128" t="str">
        <f t="shared" si="856"/>
        <v>Xã Trảng BomCác đường còn lạiVị trí 1200</v>
      </c>
      <c r="I541" s="128"/>
      <c r="J541" s="128"/>
      <c r="K541" s="187" t="str">
        <f>'ĐẤT PNN'!D541</f>
        <v>Các tuyến đường giao thông đấu nối trực tiếp ra Đường liên xã Tây Hòa - Sông Trầu đoạn từ Giáp ranh xã Hưng Thịnh đến Cầu 1 tấn có hiện trạng là đường nhựa, bê tông xi măng:
- Có bề rộng từ ≥3m đến &lt;5m, cách đường giao thông &gt;1.000m.
- Có bề rộng &lt;3m, cách đường giao thông &gt;200m.</v>
      </c>
      <c r="L541" s="187"/>
      <c r="M541" s="187"/>
      <c r="N541" s="130">
        <f t="shared" si="921"/>
        <v>130</v>
      </c>
      <c r="O541" s="130">
        <f t="shared" si="922"/>
        <v>115</v>
      </c>
      <c r="P541" s="130">
        <v>230</v>
      </c>
      <c r="Q541" s="130">
        <v>210</v>
      </c>
      <c r="R541" s="119">
        <v>1.0900000000000001</v>
      </c>
      <c r="S541" s="136">
        <f t="shared" si="923"/>
        <v>200</v>
      </c>
      <c r="T541" s="136">
        <f t="shared" si="924"/>
        <v>180</v>
      </c>
      <c r="U541" s="136">
        <f t="shared" si="925"/>
        <v>160</v>
      </c>
      <c r="V541" s="136">
        <f t="shared" si="926"/>
        <v>130</v>
      </c>
      <c r="W541" s="132">
        <f t="shared" si="890"/>
        <v>670</v>
      </c>
      <c r="X541" s="132">
        <f t="shared" si="891"/>
        <v>450</v>
      </c>
      <c r="Y541" s="132">
        <f t="shared" si="892"/>
        <v>350</v>
      </c>
      <c r="Z541" s="132">
        <f t="shared" si="893"/>
        <v>230</v>
      </c>
      <c r="AA541" s="133">
        <f>'ĐẤT PNN'!U541</f>
        <v>3</v>
      </c>
      <c r="AB541" s="137">
        <f t="shared" si="927"/>
        <v>180</v>
      </c>
      <c r="AC541" s="137">
        <f t="shared" si="928"/>
        <v>160</v>
      </c>
      <c r="AD541" s="137">
        <f t="shared" si="929"/>
        <v>145</v>
      </c>
      <c r="AE541" s="137">
        <f t="shared" si="930"/>
        <v>115</v>
      </c>
      <c r="AF541" s="132">
        <f t="shared" si="894"/>
        <v>600</v>
      </c>
      <c r="AG541" s="132">
        <f t="shared" si="895"/>
        <v>400</v>
      </c>
      <c r="AH541" s="132">
        <f t="shared" si="896"/>
        <v>320</v>
      </c>
      <c r="AI541" s="132">
        <f t="shared" si="897"/>
        <v>210</v>
      </c>
      <c r="AJ541" s="135">
        <f>'ĐẤT PNN'!I541-'ĐẤT NN'!P541</f>
        <v>490</v>
      </c>
    </row>
    <row r="542" spans="1:36" ht="96" customHeight="1" x14ac:dyDescent="0.25">
      <c r="A542" s="128">
        <f>'ĐẤT PNN'!A542</f>
        <v>537</v>
      </c>
      <c r="B542" s="128" t="str">
        <f>'ĐẤT PNN'!B542</f>
        <v>VT2*0,8</v>
      </c>
      <c r="C542" s="32" t="str">
        <f t="shared" si="920"/>
        <v>TB30NT</v>
      </c>
      <c r="D542" s="51" t="s">
        <v>354</v>
      </c>
      <c r="E542" s="51" t="s">
        <v>265</v>
      </c>
      <c r="F542" s="51" t="s">
        <v>370</v>
      </c>
      <c r="G542" s="51" t="s">
        <v>32</v>
      </c>
      <c r="H542" s="128" t="str">
        <f t="shared" si="856"/>
        <v>Xã Trảng BomCác đường còn lạiVị trí 1200</v>
      </c>
      <c r="I542" s="128"/>
      <c r="J542" s="128"/>
      <c r="K542" s="187" t="str">
        <f>'ĐẤT PNN'!D542</f>
        <v>Các tuyến đường giao thông không đấu nối trực tiếp và thông ra Đường liên xã Tây Hòa - Sông Trầu đoạn từ Giáp ranh xã Hưng Thịnh đến Cầu 1 tấn có hiện trạng là đường nhựa, bê tông xi măng:
- Có bề rộng ≥5m, cách đường giao thông ≤1.000m.
- Có bề rộng từ ≥3m đến &lt;5m, cách đường giao thông ≤500m.</v>
      </c>
      <c r="L542" s="187"/>
      <c r="M542" s="187"/>
      <c r="N542" s="130">
        <f t="shared" si="921"/>
        <v>180</v>
      </c>
      <c r="O542" s="130">
        <f t="shared" si="922"/>
        <v>160</v>
      </c>
      <c r="P542" s="130">
        <v>450</v>
      </c>
      <c r="Q542" s="130">
        <v>400</v>
      </c>
      <c r="R542" s="119">
        <v>1.0900000000000001</v>
      </c>
      <c r="S542" s="136">
        <f t="shared" si="923"/>
        <v>200</v>
      </c>
      <c r="T542" s="136">
        <f t="shared" si="924"/>
        <v>180</v>
      </c>
      <c r="U542" s="136">
        <f t="shared" si="925"/>
        <v>160</v>
      </c>
      <c r="V542" s="136">
        <f t="shared" si="926"/>
        <v>130</v>
      </c>
      <c r="W542" s="132">
        <f t="shared" si="890"/>
        <v>670</v>
      </c>
      <c r="X542" s="132">
        <f t="shared" si="891"/>
        <v>450</v>
      </c>
      <c r="Y542" s="132">
        <f t="shared" si="892"/>
        <v>350</v>
      </c>
      <c r="Z542" s="132">
        <f t="shared" si="893"/>
        <v>230</v>
      </c>
      <c r="AA542" s="133">
        <f>'ĐẤT PNN'!U542</f>
        <v>3</v>
      </c>
      <c r="AB542" s="137">
        <f t="shared" si="927"/>
        <v>180</v>
      </c>
      <c r="AC542" s="137">
        <f t="shared" si="928"/>
        <v>160</v>
      </c>
      <c r="AD542" s="137">
        <f t="shared" si="929"/>
        <v>145</v>
      </c>
      <c r="AE542" s="137">
        <f t="shared" si="930"/>
        <v>115</v>
      </c>
      <c r="AF542" s="132">
        <f t="shared" si="894"/>
        <v>600</v>
      </c>
      <c r="AG542" s="132">
        <f t="shared" si="895"/>
        <v>400</v>
      </c>
      <c r="AH542" s="132">
        <f t="shared" si="896"/>
        <v>320</v>
      </c>
      <c r="AI542" s="132">
        <f t="shared" si="897"/>
        <v>210</v>
      </c>
      <c r="AJ542" s="135">
        <f>'ĐẤT PNN'!I542-'ĐẤT NN'!P542</f>
        <v>650</v>
      </c>
    </row>
    <row r="543" spans="1:36" ht="96" customHeight="1" x14ac:dyDescent="0.25">
      <c r="A543" s="128">
        <f>'ĐẤT PNN'!A543</f>
        <v>538</v>
      </c>
      <c r="B543" s="128" t="str">
        <f>'ĐẤT PNN'!B543</f>
        <v>VT3*0,8</v>
      </c>
      <c r="C543" s="32" t="str">
        <f t="shared" si="920"/>
        <v>TB30NT</v>
      </c>
      <c r="D543" s="51" t="s">
        <v>356</v>
      </c>
      <c r="E543" s="51" t="s">
        <v>265</v>
      </c>
      <c r="F543" s="51" t="s">
        <v>371</v>
      </c>
      <c r="G543" s="51" t="s">
        <v>32</v>
      </c>
      <c r="H543" s="128" t="str">
        <f t="shared" si="856"/>
        <v>Xã Trảng BomCác đường còn lạiVị trí 1200</v>
      </c>
      <c r="I543" s="128"/>
      <c r="J543" s="128"/>
      <c r="K543" s="187" t="str">
        <f>'ĐẤT PNN'!D543</f>
        <v>Các tuyến đường giao thông không đấu nối trực tiếp và thông ra Đường liên xã Tây Hòa - Sông Trầu đoạn từ Giáp ranh xã Hưng Thịnh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L543" s="187"/>
      <c r="M543" s="187"/>
      <c r="N543" s="130">
        <f t="shared" si="921"/>
        <v>160</v>
      </c>
      <c r="O543" s="130">
        <f t="shared" si="922"/>
        <v>145</v>
      </c>
      <c r="P543" s="130">
        <v>350</v>
      </c>
      <c r="Q543" s="130">
        <v>320</v>
      </c>
      <c r="R543" s="119">
        <v>1.0900000000000001</v>
      </c>
      <c r="S543" s="136">
        <f t="shared" si="923"/>
        <v>200</v>
      </c>
      <c r="T543" s="136">
        <f t="shared" si="924"/>
        <v>180</v>
      </c>
      <c r="U543" s="136">
        <f t="shared" si="925"/>
        <v>160</v>
      </c>
      <c r="V543" s="136">
        <f t="shared" si="926"/>
        <v>130</v>
      </c>
      <c r="W543" s="132">
        <f t="shared" si="890"/>
        <v>670</v>
      </c>
      <c r="X543" s="132">
        <f t="shared" si="891"/>
        <v>450</v>
      </c>
      <c r="Y543" s="132">
        <f t="shared" si="892"/>
        <v>350</v>
      </c>
      <c r="Z543" s="132">
        <f t="shared" si="893"/>
        <v>230</v>
      </c>
      <c r="AA543" s="133">
        <f>'ĐẤT PNN'!U543</f>
        <v>3</v>
      </c>
      <c r="AB543" s="137">
        <f t="shared" si="927"/>
        <v>180</v>
      </c>
      <c r="AC543" s="137">
        <f t="shared" si="928"/>
        <v>160</v>
      </c>
      <c r="AD543" s="137">
        <f t="shared" si="929"/>
        <v>145</v>
      </c>
      <c r="AE543" s="137">
        <f t="shared" si="930"/>
        <v>115</v>
      </c>
      <c r="AF543" s="132">
        <f t="shared" si="894"/>
        <v>600</v>
      </c>
      <c r="AG543" s="132">
        <f t="shared" si="895"/>
        <v>400</v>
      </c>
      <c r="AH543" s="132">
        <f t="shared" si="896"/>
        <v>320</v>
      </c>
      <c r="AI543" s="132">
        <f t="shared" si="897"/>
        <v>210</v>
      </c>
      <c r="AJ543" s="135">
        <f>'ĐẤT PNN'!I543-'ĐẤT NN'!P543</f>
        <v>610</v>
      </c>
    </row>
    <row r="544" spans="1:36" ht="96" customHeight="1" x14ac:dyDescent="0.25">
      <c r="A544" s="128">
        <f>'ĐẤT PNN'!A544</f>
        <v>539</v>
      </c>
      <c r="B544" s="128" t="str">
        <f>'ĐẤT PNN'!B544</f>
        <v>VT4*0,8</v>
      </c>
      <c r="C544" s="32" t="str">
        <f t="shared" si="920"/>
        <v>TB30NT</v>
      </c>
      <c r="D544" s="51" t="s">
        <v>358</v>
      </c>
      <c r="E544" s="51" t="s">
        <v>265</v>
      </c>
      <c r="F544" s="51" t="s">
        <v>372</v>
      </c>
      <c r="G544" s="51" t="s">
        <v>32</v>
      </c>
      <c r="H544" s="128" t="str">
        <f t="shared" si="856"/>
        <v>Xã Trảng BomCác đường còn lạiVị trí 1200</v>
      </c>
      <c r="I544" s="128"/>
      <c r="J544" s="128"/>
      <c r="K544" s="187" t="str">
        <f>'ĐẤT PNN'!D544</f>
        <v>Các tuyến đường giao thông không đấu nối trực tiếp và thông ra Đường liên xã Tây Hòa - Sông Trầu đoạn từ Giáp ranh xã Hưng Thịnh đến Cầu 1 tấn có hiện trạng là đường nhựa, bê tông xi măng:
- Có bề rộng từ ≥3m đến &lt;5m, cách đường giao thông &gt;1.000m.
- Có bề rộng &lt;3m, cách đường giao thông &gt;200m.</v>
      </c>
      <c r="L544" s="187"/>
      <c r="M544" s="187"/>
      <c r="N544" s="130">
        <f t="shared" si="921"/>
        <v>130</v>
      </c>
      <c r="O544" s="130">
        <f t="shared" si="922"/>
        <v>115</v>
      </c>
      <c r="P544" s="130">
        <v>230</v>
      </c>
      <c r="Q544" s="130">
        <v>210</v>
      </c>
      <c r="R544" s="119">
        <v>1.0900000000000001</v>
      </c>
      <c r="S544" s="136">
        <f t="shared" si="923"/>
        <v>200</v>
      </c>
      <c r="T544" s="136">
        <f t="shared" si="924"/>
        <v>180</v>
      </c>
      <c r="U544" s="136">
        <f t="shared" si="925"/>
        <v>160</v>
      </c>
      <c r="V544" s="136">
        <f t="shared" si="926"/>
        <v>130</v>
      </c>
      <c r="W544" s="132">
        <f t="shared" si="890"/>
        <v>670</v>
      </c>
      <c r="X544" s="132">
        <f t="shared" si="891"/>
        <v>450</v>
      </c>
      <c r="Y544" s="132">
        <f t="shared" si="892"/>
        <v>350</v>
      </c>
      <c r="Z544" s="132">
        <f t="shared" si="893"/>
        <v>230</v>
      </c>
      <c r="AA544" s="133">
        <f>'ĐẤT PNN'!U544</f>
        <v>3</v>
      </c>
      <c r="AB544" s="137">
        <f t="shared" si="927"/>
        <v>180</v>
      </c>
      <c r="AC544" s="137">
        <f t="shared" si="928"/>
        <v>160</v>
      </c>
      <c r="AD544" s="137">
        <f t="shared" si="929"/>
        <v>145</v>
      </c>
      <c r="AE544" s="137">
        <f t="shared" si="930"/>
        <v>115</v>
      </c>
      <c r="AF544" s="132">
        <f t="shared" si="894"/>
        <v>600</v>
      </c>
      <c r="AG544" s="132">
        <f t="shared" si="895"/>
        <v>400</v>
      </c>
      <c r="AH544" s="132">
        <f t="shared" si="896"/>
        <v>320</v>
      </c>
      <c r="AI544" s="132">
        <f t="shared" si="897"/>
        <v>210</v>
      </c>
      <c r="AJ544" s="135">
        <f>'ĐẤT PNN'!I544-'ĐẤT NN'!P544</f>
        <v>430</v>
      </c>
    </row>
    <row r="545" spans="1:36" ht="63" x14ac:dyDescent="0.25">
      <c r="A545" s="128">
        <f>'ĐẤT PNN'!A545</f>
        <v>540</v>
      </c>
      <c r="B545" s="128" t="str">
        <f>'ĐẤT PNN'!B545</f>
        <v>TB1NT1_D7</v>
      </c>
      <c r="C545" s="32" t="str">
        <f>$B$545</f>
        <v>TB1NT1_D7</v>
      </c>
      <c r="D545" s="51" t="s">
        <v>351</v>
      </c>
      <c r="E545" s="51" t="s">
        <v>265</v>
      </c>
      <c r="F545" s="51" t="s">
        <v>364</v>
      </c>
      <c r="G545" s="51" t="s">
        <v>365</v>
      </c>
      <c r="H545" s="128" t="str">
        <f t="shared" ref="H545:H551" si="931">E545&amp;G545&amp;D$6&amp;$N$419</f>
        <v>Xã Trảng BomCác đường nhóm IVị trí 1220</v>
      </c>
      <c r="I545" s="118" t="s">
        <v>343</v>
      </c>
      <c r="J545" s="118" t="s">
        <v>344</v>
      </c>
      <c r="K545" s="129" t="str">
        <f>'ĐẤT PNN'!D545</f>
        <v>Quốc lộ 1</v>
      </c>
      <c r="L545" s="129" t="str">
        <f>'ĐẤT PNN'!E545</f>
        <v>Giáp ranh xã Bình Minh</v>
      </c>
      <c r="M545" s="129" t="str">
        <f>'ĐẤT PNN'!F545</f>
        <v>Đường Trần Phú</v>
      </c>
      <c r="N545" s="130">
        <f>S545</f>
        <v>220</v>
      </c>
      <c r="O545" s="130">
        <f>AB545</f>
        <v>195</v>
      </c>
      <c r="P545" s="130">
        <v>730</v>
      </c>
      <c r="Q545" s="130">
        <v>650</v>
      </c>
      <c r="R545" s="119">
        <v>1.1299999999999999</v>
      </c>
      <c r="S545" s="131">
        <v>220</v>
      </c>
      <c r="T545" s="131">
        <v>200</v>
      </c>
      <c r="U545" s="131">
        <v>180</v>
      </c>
      <c r="V545" s="131">
        <v>160</v>
      </c>
      <c r="W545" s="132">
        <f t="shared" si="890"/>
        <v>730</v>
      </c>
      <c r="X545" s="132">
        <f t="shared" si="891"/>
        <v>500</v>
      </c>
      <c r="Y545" s="132">
        <f t="shared" si="892"/>
        <v>400</v>
      </c>
      <c r="Z545" s="132">
        <f t="shared" si="893"/>
        <v>290</v>
      </c>
      <c r="AA545" s="133">
        <f>'ĐẤT PNN'!U545</f>
        <v>1</v>
      </c>
      <c r="AB545" s="134">
        <v>195</v>
      </c>
      <c r="AC545" s="134">
        <v>180</v>
      </c>
      <c r="AD545" s="134">
        <v>160</v>
      </c>
      <c r="AE545" s="134">
        <v>145</v>
      </c>
      <c r="AF545" s="132">
        <f t="shared" si="894"/>
        <v>650</v>
      </c>
      <c r="AG545" s="132">
        <f t="shared" si="895"/>
        <v>450</v>
      </c>
      <c r="AH545" s="132">
        <f t="shared" si="896"/>
        <v>350</v>
      </c>
      <c r="AI545" s="132">
        <f t="shared" si="897"/>
        <v>260</v>
      </c>
      <c r="AJ545" s="135">
        <f>'ĐẤT PNN'!I545-'ĐẤT NN'!P545</f>
        <v>5670</v>
      </c>
    </row>
    <row r="546" spans="1:36" ht="63" x14ac:dyDescent="0.25">
      <c r="A546" s="128">
        <f>'ĐẤT PNN'!A546</f>
        <v>541</v>
      </c>
      <c r="B546" s="128" t="str">
        <f>'ĐẤT PNN'!B546</f>
        <v>VT2</v>
      </c>
      <c r="C546" s="32" t="str">
        <f t="shared" ref="C546:C551" si="932">$B$545</f>
        <v>TB1NT1_D7</v>
      </c>
      <c r="D546" s="51" t="s">
        <v>354</v>
      </c>
      <c r="E546" s="51" t="s">
        <v>265</v>
      </c>
      <c r="F546" s="51" t="s">
        <v>366</v>
      </c>
      <c r="G546" s="51" t="s">
        <v>365</v>
      </c>
      <c r="H546" s="128" t="str">
        <f t="shared" si="931"/>
        <v>Xã Trảng BomCác đường nhóm IVị trí 1220</v>
      </c>
      <c r="I546" s="128"/>
      <c r="J546" s="128"/>
      <c r="K546" s="187" t="str">
        <f>'ĐẤT PNN'!D546</f>
        <v>Các tuyến đường giao thông đấu nối trực tiếp ra Quốc lộ 1 đoạn từ Giáp ranh xã Bình Minh đến Đường Trần Phú có hiện trạng là đường nhựa, bê tông xi măng:
- Có bề rộng ≥5m, cách đường giao thông ≤1.000m.
- Có bề rộng từ ≥3m đến &lt;5m, cách đường giao thông ≤500m.</v>
      </c>
      <c r="L546" s="187"/>
      <c r="M546" s="187"/>
      <c r="N546" s="130">
        <f t="shared" ref="N546:N551" si="933">IF(B546="VT2",T546,IF(B546="VT3",U546,IF(B546="VT2*0,8",T546,IF(B546="VT3*0,8",U546,V546))))</f>
        <v>200</v>
      </c>
      <c r="O546" s="130">
        <f t="shared" ref="O546:O551" si="934">IF(B546="VT2",AC546,IF(B546="VT3",AD546,IF(B546="VT2*0,8",AC546,IF(B546="VT3*0,8",AD546,AE546))))</f>
        <v>180</v>
      </c>
      <c r="P546" s="130">
        <v>500</v>
      </c>
      <c r="Q546" s="130">
        <v>450</v>
      </c>
      <c r="R546" s="119">
        <v>1.1299999999999999</v>
      </c>
      <c r="S546" s="136">
        <f t="shared" ref="S546:S551" si="935">S545</f>
        <v>220</v>
      </c>
      <c r="T546" s="136">
        <f t="shared" ref="T546:T551" si="936">T545</f>
        <v>200</v>
      </c>
      <c r="U546" s="136">
        <f t="shared" ref="U546:U551" si="937">U545</f>
        <v>180</v>
      </c>
      <c r="V546" s="136">
        <f t="shared" ref="V546:V551" si="938">V545</f>
        <v>160</v>
      </c>
      <c r="W546" s="132">
        <f t="shared" si="890"/>
        <v>730</v>
      </c>
      <c r="X546" s="132">
        <f t="shared" si="891"/>
        <v>500</v>
      </c>
      <c r="Y546" s="132">
        <f t="shared" si="892"/>
        <v>400</v>
      </c>
      <c r="Z546" s="132">
        <f t="shared" si="893"/>
        <v>290</v>
      </c>
      <c r="AA546" s="133">
        <f>'ĐẤT PNN'!U546</f>
        <v>1</v>
      </c>
      <c r="AB546" s="137">
        <f t="shared" ref="AB546:AB551" si="939">AB545</f>
        <v>195</v>
      </c>
      <c r="AC546" s="137">
        <f t="shared" ref="AC546:AC551" si="940">AC545</f>
        <v>180</v>
      </c>
      <c r="AD546" s="137">
        <f t="shared" ref="AD546:AD551" si="941">AD545</f>
        <v>160</v>
      </c>
      <c r="AE546" s="137">
        <f t="shared" ref="AE546:AE551" si="942">AE545</f>
        <v>145</v>
      </c>
      <c r="AF546" s="132">
        <f t="shared" si="894"/>
        <v>650</v>
      </c>
      <c r="AG546" s="132">
        <f t="shared" si="895"/>
        <v>450</v>
      </c>
      <c r="AH546" s="132">
        <f t="shared" si="896"/>
        <v>350</v>
      </c>
      <c r="AI546" s="132">
        <f t="shared" si="897"/>
        <v>260</v>
      </c>
      <c r="AJ546" s="135">
        <f>'ĐẤT PNN'!I546-'ĐẤT NN'!P546</f>
        <v>2000</v>
      </c>
    </row>
    <row r="547" spans="1:36" ht="63" x14ac:dyDescent="0.25">
      <c r="A547" s="128">
        <f>'ĐẤT PNN'!A547</f>
        <v>542</v>
      </c>
      <c r="B547" s="128" t="str">
        <f>'ĐẤT PNN'!B547</f>
        <v>VT3</v>
      </c>
      <c r="C547" s="32" t="str">
        <f t="shared" si="932"/>
        <v>TB1NT1_D7</v>
      </c>
      <c r="D547" s="51" t="s">
        <v>356</v>
      </c>
      <c r="E547" s="51" t="s">
        <v>265</v>
      </c>
      <c r="F547" s="51" t="s">
        <v>367</v>
      </c>
      <c r="G547" s="51" t="s">
        <v>365</v>
      </c>
      <c r="H547" s="128" t="str">
        <f t="shared" si="931"/>
        <v>Xã Trảng BomCác đường nhóm IVị trí 1220</v>
      </c>
      <c r="I547" s="128"/>
      <c r="J547" s="128"/>
      <c r="K547" s="187" t="str">
        <f>'ĐẤT PNN'!D547</f>
        <v>Các tuyến đường giao thông đấu nối trực tiếp ra Quốc lộ 1 đoạn từ Giáp ranh xã Bình Minh đến Đường Trần Phú có hiện trạng là đường nhựa, bê tông xi măng:
- Có bề rộng ≥5m, cách đường giao thông &gt;1.000m.
- Có bề rộng từ ≥3m đến &lt;5m, cách đường giao thông từ &gt;500m đến ≤1.000m.
- Có bề rộng &lt;3m, cách đường giao thông ≤200m.</v>
      </c>
      <c r="L547" s="187"/>
      <c r="M547" s="187"/>
      <c r="N547" s="130">
        <f t="shared" si="933"/>
        <v>180</v>
      </c>
      <c r="O547" s="130">
        <f t="shared" si="934"/>
        <v>160</v>
      </c>
      <c r="P547" s="130">
        <v>400</v>
      </c>
      <c r="Q547" s="130">
        <v>350</v>
      </c>
      <c r="R547" s="119">
        <v>1.1299999999999999</v>
      </c>
      <c r="S547" s="136">
        <f t="shared" si="935"/>
        <v>220</v>
      </c>
      <c r="T547" s="136">
        <f t="shared" si="936"/>
        <v>200</v>
      </c>
      <c r="U547" s="136">
        <f t="shared" si="937"/>
        <v>180</v>
      </c>
      <c r="V547" s="136">
        <f t="shared" si="938"/>
        <v>160</v>
      </c>
      <c r="W547" s="132">
        <f t="shared" si="890"/>
        <v>730</v>
      </c>
      <c r="X547" s="132">
        <f t="shared" si="891"/>
        <v>500</v>
      </c>
      <c r="Y547" s="132">
        <f t="shared" si="892"/>
        <v>400</v>
      </c>
      <c r="Z547" s="132">
        <f t="shared" si="893"/>
        <v>290</v>
      </c>
      <c r="AA547" s="133">
        <f>'ĐẤT PNN'!U547</f>
        <v>1</v>
      </c>
      <c r="AB547" s="137">
        <f t="shared" si="939"/>
        <v>195</v>
      </c>
      <c r="AC547" s="137">
        <f t="shared" si="940"/>
        <v>180</v>
      </c>
      <c r="AD547" s="137">
        <f t="shared" si="941"/>
        <v>160</v>
      </c>
      <c r="AE547" s="137">
        <f t="shared" si="942"/>
        <v>145</v>
      </c>
      <c r="AF547" s="132">
        <f t="shared" si="894"/>
        <v>650</v>
      </c>
      <c r="AG547" s="132">
        <f t="shared" si="895"/>
        <v>450</v>
      </c>
      <c r="AH547" s="132">
        <f t="shared" si="896"/>
        <v>350</v>
      </c>
      <c r="AI547" s="132">
        <f t="shared" si="897"/>
        <v>260</v>
      </c>
      <c r="AJ547" s="135">
        <f>'ĐẤT PNN'!I547-'ĐẤT NN'!P547</f>
        <v>1300</v>
      </c>
    </row>
    <row r="548" spans="1:36" ht="63" x14ac:dyDescent="0.25">
      <c r="A548" s="128">
        <f>'ĐẤT PNN'!A548</f>
        <v>543</v>
      </c>
      <c r="B548" s="128" t="str">
        <f>'ĐẤT PNN'!B548</f>
        <v>VT4</v>
      </c>
      <c r="C548" s="32" t="str">
        <f t="shared" si="932"/>
        <v>TB1NT1_D7</v>
      </c>
      <c r="D548" s="51" t="s">
        <v>358</v>
      </c>
      <c r="E548" s="51" t="s">
        <v>265</v>
      </c>
      <c r="F548" s="51" t="s">
        <v>368</v>
      </c>
      <c r="G548" s="51" t="s">
        <v>365</v>
      </c>
      <c r="H548" s="128" t="str">
        <f t="shared" si="931"/>
        <v>Xã Trảng BomCác đường nhóm IVị trí 1220</v>
      </c>
      <c r="I548" s="128"/>
      <c r="J548" s="128"/>
      <c r="K548" s="187" t="str">
        <f>'ĐẤT PNN'!D548</f>
        <v>Các tuyến đường giao thông đấu nối trực tiếp ra Quốc lộ 1 đoạn từ Giáp ranh xã Bình Minh đến Đường Trần Phú có hiện trạng là đường nhựa, bê tông xi măng:
- Có bề rộng từ ≥3m đến &lt;5m, cách đường giao thông &gt;1.000m.
- Có bề rộng &lt;3m, cách đường giao thông &gt;200m.</v>
      </c>
      <c r="L548" s="187"/>
      <c r="M548" s="187"/>
      <c r="N548" s="130">
        <f t="shared" si="933"/>
        <v>160</v>
      </c>
      <c r="O548" s="130">
        <f t="shared" si="934"/>
        <v>145</v>
      </c>
      <c r="P548" s="130">
        <v>290</v>
      </c>
      <c r="Q548" s="130">
        <v>260</v>
      </c>
      <c r="R548" s="119">
        <v>1.1299999999999999</v>
      </c>
      <c r="S548" s="136">
        <f t="shared" si="935"/>
        <v>220</v>
      </c>
      <c r="T548" s="136">
        <f t="shared" si="936"/>
        <v>200</v>
      </c>
      <c r="U548" s="136">
        <f t="shared" si="937"/>
        <v>180</v>
      </c>
      <c r="V548" s="136">
        <f t="shared" si="938"/>
        <v>160</v>
      </c>
      <c r="W548" s="132">
        <f t="shared" si="890"/>
        <v>730</v>
      </c>
      <c r="X548" s="132">
        <f t="shared" si="891"/>
        <v>500</v>
      </c>
      <c r="Y548" s="132">
        <f t="shared" si="892"/>
        <v>400</v>
      </c>
      <c r="Z548" s="132">
        <f t="shared" si="893"/>
        <v>290</v>
      </c>
      <c r="AA548" s="133">
        <f>'ĐẤT PNN'!U548</f>
        <v>1</v>
      </c>
      <c r="AB548" s="137">
        <f t="shared" si="939"/>
        <v>195</v>
      </c>
      <c r="AC548" s="137">
        <f t="shared" si="940"/>
        <v>180</v>
      </c>
      <c r="AD548" s="137">
        <f t="shared" si="941"/>
        <v>160</v>
      </c>
      <c r="AE548" s="137">
        <f t="shared" si="942"/>
        <v>145</v>
      </c>
      <c r="AF548" s="132">
        <f t="shared" si="894"/>
        <v>650</v>
      </c>
      <c r="AG548" s="132">
        <f t="shared" si="895"/>
        <v>450</v>
      </c>
      <c r="AH548" s="132">
        <f t="shared" si="896"/>
        <v>350</v>
      </c>
      <c r="AI548" s="132">
        <f t="shared" si="897"/>
        <v>260</v>
      </c>
      <c r="AJ548" s="135">
        <f>'ĐẤT PNN'!I548-'ĐẤT NN'!P548</f>
        <v>810</v>
      </c>
    </row>
    <row r="549" spans="1:36" ht="63" x14ac:dyDescent="0.25">
      <c r="A549" s="128">
        <f>'ĐẤT PNN'!A549</f>
        <v>544</v>
      </c>
      <c r="B549" s="128" t="str">
        <f>'ĐẤT PNN'!B549</f>
        <v>VT2*0,8</v>
      </c>
      <c r="C549" s="32" t="str">
        <f t="shared" si="932"/>
        <v>TB1NT1_D7</v>
      </c>
      <c r="D549" s="51" t="s">
        <v>354</v>
      </c>
      <c r="E549" s="51" t="s">
        <v>265</v>
      </c>
      <c r="F549" s="51" t="s">
        <v>366</v>
      </c>
      <c r="G549" s="51" t="s">
        <v>365</v>
      </c>
      <c r="H549" s="128" t="str">
        <f t="shared" si="931"/>
        <v>Xã Trảng BomCác đường nhóm IVị trí 1220</v>
      </c>
      <c r="I549" s="128"/>
      <c r="J549" s="128"/>
      <c r="K549" s="187" t="str">
        <f>'ĐẤT PNN'!D549</f>
        <v>Các tuyến đường giao thông không đấu nối trực tiếp và thông ra Quốc lộ 1 đoạn từ Giáp ranh xã Bình Minh đến Đường Trần Phú có hiện trạng là đường nhựa, bê tông xi măng:
- Có bề rộng ≥5m, cách đường giao thông ≤1.000m.
- Có bề rộng từ ≥3m đến &lt;5m, cách đường giao thông ≤500m.</v>
      </c>
      <c r="L549" s="187"/>
      <c r="M549" s="187"/>
      <c r="N549" s="130">
        <f t="shared" si="933"/>
        <v>200</v>
      </c>
      <c r="O549" s="130">
        <f t="shared" si="934"/>
        <v>180</v>
      </c>
      <c r="P549" s="130">
        <v>500</v>
      </c>
      <c r="Q549" s="130">
        <v>450</v>
      </c>
      <c r="R549" s="119">
        <v>1.1299999999999999</v>
      </c>
      <c r="S549" s="136">
        <f t="shared" si="935"/>
        <v>220</v>
      </c>
      <c r="T549" s="136">
        <f t="shared" si="936"/>
        <v>200</v>
      </c>
      <c r="U549" s="136">
        <f t="shared" si="937"/>
        <v>180</v>
      </c>
      <c r="V549" s="136">
        <f t="shared" si="938"/>
        <v>160</v>
      </c>
      <c r="W549" s="132">
        <f t="shared" si="890"/>
        <v>730</v>
      </c>
      <c r="X549" s="132">
        <f t="shared" si="891"/>
        <v>500</v>
      </c>
      <c r="Y549" s="132">
        <f t="shared" si="892"/>
        <v>400</v>
      </c>
      <c r="Z549" s="132">
        <f t="shared" si="893"/>
        <v>290</v>
      </c>
      <c r="AA549" s="133">
        <f>'ĐẤT PNN'!U549</f>
        <v>1</v>
      </c>
      <c r="AB549" s="137">
        <f t="shared" si="939"/>
        <v>195</v>
      </c>
      <c r="AC549" s="137">
        <f t="shared" si="940"/>
        <v>180</v>
      </c>
      <c r="AD549" s="137">
        <f t="shared" si="941"/>
        <v>160</v>
      </c>
      <c r="AE549" s="137">
        <f t="shared" si="942"/>
        <v>145</v>
      </c>
      <c r="AF549" s="132">
        <f t="shared" si="894"/>
        <v>650</v>
      </c>
      <c r="AG549" s="132">
        <f t="shared" si="895"/>
        <v>450</v>
      </c>
      <c r="AH549" s="132">
        <f t="shared" si="896"/>
        <v>350</v>
      </c>
      <c r="AI549" s="132">
        <f t="shared" si="897"/>
        <v>260</v>
      </c>
      <c r="AJ549" s="135">
        <f>'ĐẤT PNN'!I549-'ĐẤT NN'!P549</f>
        <v>1700</v>
      </c>
    </row>
    <row r="550" spans="1:36" ht="63" x14ac:dyDescent="0.25">
      <c r="A550" s="128">
        <f>'ĐẤT PNN'!A550</f>
        <v>545</v>
      </c>
      <c r="B550" s="128" t="str">
        <f>'ĐẤT PNN'!B550</f>
        <v>VT3*0,8</v>
      </c>
      <c r="C550" s="32" t="str">
        <f t="shared" si="932"/>
        <v>TB1NT1_D7</v>
      </c>
      <c r="D550" s="51" t="s">
        <v>356</v>
      </c>
      <c r="E550" s="51" t="s">
        <v>265</v>
      </c>
      <c r="F550" s="51" t="s">
        <v>367</v>
      </c>
      <c r="G550" s="51" t="s">
        <v>365</v>
      </c>
      <c r="H550" s="128" t="str">
        <f t="shared" si="931"/>
        <v>Xã Trảng BomCác đường nhóm IVị trí 1220</v>
      </c>
      <c r="I550" s="128"/>
      <c r="J550" s="128"/>
      <c r="K550" s="187" t="str">
        <f>'ĐẤT PNN'!D550</f>
        <v>Các tuyến đường giao thông không đấu nối trực tiếp và thông ra Quốc lộ 1 đoạn từ Giáp ranh xã Bình Minh đến Đường Trần Phú có hiện trạng là đường nhựa, bê tông xi măng:
- Có bề rộng ≥5m, cách đường giao thông &gt;1.000m.
- Có bề rộng từ ≥3m đến &lt;5m, cách đường giao thông từ &gt;500m đến ≤1.000m.
- Có bề rộng &lt;3m, cách đường giao thông ≤200m.</v>
      </c>
      <c r="L550" s="187"/>
      <c r="M550" s="187"/>
      <c r="N550" s="130">
        <f t="shared" si="933"/>
        <v>180</v>
      </c>
      <c r="O550" s="130">
        <f t="shared" si="934"/>
        <v>160</v>
      </c>
      <c r="P550" s="130">
        <v>400</v>
      </c>
      <c r="Q550" s="130">
        <v>350</v>
      </c>
      <c r="R550" s="119">
        <v>1.1299999999999999</v>
      </c>
      <c r="S550" s="136">
        <f t="shared" si="935"/>
        <v>220</v>
      </c>
      <c r="T550" s="136">
        <f t="shared" si="936"/>
        <v>200</v>
      </c>
      <c r="U550" s="136">
        <f t="shared" si="937"/>
        <v>180</v>
      </c>
      <c r="V550" s="136">
        <f t="shared" si="938"/>
        <v>160</v>
      </c>
      <c r="W550" s="132">
        <f t="shared" si="890"/>
        <v>730</v>
      </c>
      <c r="X550" s="132">
        <f t="shared" si="891"/>
        <v>500</v>
      </c>
      <c r="Y550" s="132">
        <f t="shared" si="892"/>
        <v>400</v>
      </c>
      <c r="Z550" s="132">
        <f t="shared" si="893"/>
        <v>290</v>
      </c>
      <c r="AA550" s="133">
        <f>'ĐẤT PNN'!U550</f>
        <v>1</v>
      </c>
      <c r="AB550" s="137">
        <f t="shared" si="939"/>
        <v>195</v>
      </c>
      <c r="AC550" s="137">
        <f t="shared" si="940"/>
        <v>180</v>
      </c>
      <c r="AD550" s="137">
        <f t="shared" si="941"/>
        <v>160</v>
      </c>
      <c r="AE550" s="137">
        <f t="shared" si="942"/>
        <v>145</v>
      </c>
      <c r="AF550" s="132">
        <f t="shared" si="894"/>
        <v>650</v>
      </c>
      <c r="AG550" s="132">
        <f t="shared" si="895"/>
        <v>450</v>
      </c>
      <c r="AH550" s="132">
        <f t="shared" si="896"/>
        <v>350</v>
      </c>
      <c r="AI550" s="132">
        <f t="shared" si="897"/>
        <v>260</v>
      </c>
      <c r="AJ550" s="135">
        <f>'ĐẤT PNN'!I550-'ĐẤT NN'!P550</f>
        <v>1200</v>
      </c>
    </row>
    <row r="551" spans="1:36" ht="63" x14ac:dyDescent="0.25">
      <c r="A551" s="128">
        <f>'ĐẤT PNN'!A551</f>
        <v>546</v>
      </c>
      <c r="B551" s="128" t="str">
        <f>'ĐẤT PNN'!B551</f>
        <v>VT4*0,8</v>
      </c>
      <c r="C551" s="32" t="str">
        <f t="shared" si="932"/>
        <v>TB1NT1_D7</v>
      </c>
      <c r="D551" s="51" t="s">
        <v>358</v>
      </c>
      <c r="E551" s="51" t="s">
        <v>265</v>
      </c>
      <c r="F551" s="51" t="s">
        <v>368</v>
      </c>
      <c r="G551" s="51" t="s">
        <v>365</v>
      </c>
      <c r="H551" s="128" t="str">
        <f t="shared" si="931"/>
        <v>Xã Trảng BomCác đường nhóm IVị trí 1220</v>
      </c>
      <c r="I551" s="128"/>
      <c r="J551" s="128"/>
      <c r="K551" s="187" t="str">
        <f>'ĐẤT PNN'!D551</f>
        <v>Các tuyến đường giao thông không đấu nối trực tiếp và thông ra Quốc lộ 1 đoạn từ Giáp ranh xã Bình Minh đến Đường Trần Phú có hiện trạng là đường nhựa, bê tông xi măng:
- Có bề rộng từ ≥3m đến &lt;5m, cách đường giao thông &gt;1.000m.
- Có bề rộng &lt;3m, cách đường giao thông &gt;200m.</v>
      </c>
      <c r="L551" s="187"/>
      <c r="M551" s="187"/>
      <c r="N551" s="130">
        <f t="shared" si="933"/>
        <v>160</v>
      </c>
      <c r="O551" s="130">
        <f t="shared" si="934"/>
        <v>145</v>
      </c>
      <c r="P551" s="130">
        <v>290</v>
      </c>
      <c r="Q551" s="130">
        <v>260</v>
      </c>
      <c r="R551" s="119">
        <v>1.1299999999999999</v>
      </c>
      <c r="S551" s="136">
        <f t="shared" si="935"/>
        <v>220</v>
      </c>
      <c r="T551" s="136">
        <f t="shared" si="936"/>
        <v>200</v>
      </c>
      <c r="U551" s="136">
        <f t="shared" si="937"/>
        <v>180</v>
      </c>
      <c r="V551" s="136">
        <f t="shared" si="938"/>
        <v>160</v>
      </c>
      <c r="W551" s="132">
        <f t="shared" si="890"/>
        <v>730</v>
      </c>
      <c r="X551" s="132">
        <f t="shared" si="891"/>
        <v>500</v>
      </c>
      <c r="Y551" s="132">
        <f t="shared" si="892"/>
        <v>400</v>
      </c>
      <c r="Z551" s="132">
        <f t="shared" si="893"/>
        <v>290</v>
      </c>
      <c r="AA551" s="133">
        <f>'ĐẤT PNN'!U551</f>
        <v>1</v>
      </c>
      <c r="AB551" s="137">
        <f t="shared" si="939"/>
        <v>195</v>
      </c>
      <c r="AC551" s="137">
        <f t="shared" si="940"/>
        <v>180</v>
      </c>
      <c r="AD551" s="137">
        <f t="shared" si="941"/>
        <v>160</v>
      </c>
      <c r="AE551" s="137">
        <f t="shared" si="942"/>
        <v>145</v>
      </c>
      <c r="AF551" s="132">
        <f t="shared" si="894"/>
        <v>650</v>
      </c>
      <c r="AG551" s="132">
        <f t="shared" si="895"/>
        <v>450</v>
      </c>
      <c r="AH551" s="132">
        <f t="shared" si="896"/>
        <v>350</v>
      </c>
      <c r="AI551" s="132">
        <f t="shared" si="897"/>
        <v>260</v>
      </c>
      <c r="AJ551" s="135">
        <f>'ĐẤT PNN'!I551-'ĐẤT NN'!P551</f>
        <v>710</v>
      </c>
    </row>
    <row r="552" spans="1:36" ht="47.25" x14ac:dyDescent="0.25">
      <c r="A552" s="128">
        <f>'ĐẤT PNN'!A552</f>
        <v>547</v>
      </c>
      <c r="B552" s="128" t="str">
        <f>'ĐẤT PNN'!B552</f>
        <v>TB1DT</v>
      </c>
      <c r="C552" s="32" t="str">
        <f>$B$552</f>
        <v>TB1DT</v>
      </c>
      <c r="D552" s="51" t="s">
        <v>351</v>
      </c>
      <c r="E552" s="51" t="s">
        <v>265</v>
      </c>
      <c r="F552" s="51" t="s">
        <v>352</v>
      </c>
      <c r="G552" s="51" t="s">
        <v>353</v>
      </c>
      <c r="H552" s="128" t="str">
        <f t="shared" ref="H552:H558" si="943">E552&amp;G552&amp;D$6&amp;$N$6</f>
        <v>Xã Trảng BomTTTBVị trí 1250</v>
      </c>
      <c r="I552" s="118" t="s">
        <v>343</v>
      </c>
      <c r="J552" s="118" t="s">
        <v>342</v>
      </c>
      <c r="K552" s="129" t="str">
        <f>'ĐẤT PNN'!D552</f>
        <v>Quốc lộ 1 (trừ những đoạn đã có Đường song hành)</v>
      </c>
      <c r="L552" s="129" t="str">
        <f>'ĐẤT PNN'!E552</f>
        <v>Đường Trần Phú</v>
      </c>
      <c r="M552" s="129" t="str">
        <f>'ĐẤT PNN'!F552</f>
        <v>Đường tỉnh 777</v>
      </c>
      <c r="N552" s="130">
        <f>S552</f>
        <v>250</v>
      </c>
      <c r="O552" s="130">
        <f>AB552</f>
        <v>230</v>
      </c>
      <c r="P552" s="130">
        <v>780</v>
      </c>
      <c r="Q552" s="130">
        <v>710</v>
      </c>
      <c r="R552" s="119">
        <v>1.1000000000000001</v>
      </c>
      <c r="S552" s="131">
        <v>250</v>
      </c>
      <c r="T552" s="131">
        <v>220</v>
      </c>
      <c r="U552" s="131">
        <v>200</v>
      </c>
      <c r="V552" s="131">
        <v>180</v>
      </c>
      <c r="W552" s="132">
        <f>ROUND(S552*3.1,-1)</f>
        <v>780</v>
      </c>
      <c r="X552" s="132">
        <f>ROUND(T552*2.2,-1)</f>
        <v>480</v>
      </c>
      <c r="Y552" s="132">
        <f>ROUND(U552*2,-1)</f>
        <v>400</v>
      </c>
      <c r="Z552" s="132">
        <f>ROUND(V552*1.7,-1)</f>
        <v>310</v>
      </c>
      <c r="AA552" s="133">
        <f>'ĐẤT PNN'!U552</f>
        <v>1</v>
      </c>
      <c r="AB552" s="134">
        <v>230</v>
      </c>
      <c r="AC552" s="134">
        <v>210</v>
      </c>
      <c r="AD552" s="134">
        <v>190</v>
      </c>
      <c r="AE552" s="134">
        <v>170</v>
      </c>
      <c r="AF552" s="132">
        <f>ROUND(AB552*3.1,-1)</f>
        <v>710</v>
      </c>
      <c r="AG552" s="132">
        <f>ROUND(AC552*2.2,-1)</f>
        <v>460</v>
      </c>
      <c r="AH552" s="132">
        <f>ROUND(AD552*2,-1)</f>
        <v>380</v>
      </c>
      <c r="AI552" s="132">
        <f>ROUND(AE552*1.7,-1)</f>
        <v>290</v>
      </c>
      <c r="AJ552" s="135">
        <f>'ĐẤT PNN'!I552-'ĐẤT NN'!P552</f>
        <v>7520</v>
      </c>
    </row>
    <row r="553" spans="1:36" ht="47.25" x14ac:dyDescent="0.25">
      <c r="A553" s="128">
        <f>'ĐẤT PNN'!A553</f>
        <v>548</v>
      </c>
      <c r="B553" s="128" t="str">
        <f>'ĐẤT PNN'!B553</f>
        <v>VT2</v>
      </c>
      <c r="C553" s="32" t="str">
        <f t="shared" ref="C553:C558" si="944">$B$552</f>
        <v>TB1DT</v>
      </c>
      <c r="D553" s="51" t="s">
        <v>354</v>
      </c>
      <c r="E553" s="51" t="s">
        <v>265</v>
      </c>
      <c r="F553" s="51" t="s">
        <v>355</v>
      </c>
      <c r="G553" s="51" t="s">
        <v>353</v>
      </c>
      <c r="H553" s="128" t="str">
        <f t="shared" si="943"/>
        <v>Xã Trảng BomTTTBVị trí 1250</v>
      </c>
      <c r="I553" s="128"/>
      <c r="J553" s="128"/>
      <c r="K553" s="187" t="str">
        <f>'ĐẤT PNN'!D553</f>
        <v>Các tuyến đường giao thông đấu nối trực tiếp ra Quốc lộ 1 (trừ những đoạn đã có Đường song hành) đoạn từ Đường Trần Phú đến Đường tỉnh 777 có hiện trạng là đường nhựa, bê tông xi măng:
- Có bề rộng ≥5m, cách đường giao thông ≤1.000m.
- Có bề rộng từ ≥3m đến &lt;5m, cách đường giao thông ≤500m.</v>
      </c>
      <c r="L553" s="187"/>
      <c r="M553" s="187"/>
      <c r="N553" s="130">
        <f t="shared" ref="N553:N558" si="945">IF(B553="VT2",T553,IF(B553="VT3",U553,IF(B553="VT2*0,8",T553,IF(B553="VT3*0,8",U553,V553))))</f>
        <v>220</v>
      </c>
      <c r="O553" s="130">
        <f t="shared" ref="O553:O558" si="946">IF(B553="VT2",AC553,IF(B553="VT3",AD553,IF(B553="VT2*0,8",AC553,IF(B553="VT3*0,8",AD553,AE553))))</f>
        <v>210</v>
      </c>
      <c r="P553" s="130">
        <v>550</v>
      </c>
      <c r="Q553" s="130">
        <v>530</v>
      </c>
      <c r="R553" s="119">
        <v>1.1000000000000001</v>
      </c>
      <c r="S553" s="136">
        <f t="shared" ref="S553:S558" si="947">S552</f>
        <v>250</v>
      </c>
      <c r="T553" s="136">
        <f t="shared" ref="T553:T558" si="948">T552</f>
        <v>220</v>
      </c>
      <c r="U553" s="136">
        <f t="shared" ref="U553:U558" si="949">U552</f>
        <v>200</v>
      </c>
      <c r="V553" s="136">
        <f t="shared" ref="V553:V558" si="950">V552</f>
        <v>180</v>
      </c>
      <c r="W553" s="132">
        <f t="shared" si="890"/>
        <v>830</v>
      </c>
      <c r="X553" s="132">
        <f t="shared" si="891"/>
        <v>550</v>
      </c>
      <c r="Y553" s="132">
        <f t="shared" si="892"/>
        <v>440</v>
      </c>
      <c r="Z553" s="132">
        <f t="shared" si="893"/>
        <v>320</v>
      </c>
      <c r="AA553" s="133">
        <f>'ĐẤT PNN'!U553</f>
        <v>1</v>
      </c>
      <c r="AB553" s="137">
        <f t="shared" ref="AB553:AB558" si="951">AB552</f>
        <v>230</v>
      </c>
      <c r="AC553" s="137">
        <f t="shared" ref="AC553:AC558" si="952">AC552</f>
        <v>210</v>
      </c>
      <c r="AD553" s="137">
        <f t="shared" ref="AD553:AD558" si="953">AD552</f>
        <v>190</v>
      </c>
      <c r="AE553" s="137">
        <f t="shared" ref="AE553:AE558" si="954">AE552</f>
        <v>170</v>
      </c>
      <c r="AF553" s="132">
        <f t="shared" si="894"/>
        <v>770</v>
      </c>
      <c r="AG553" s="132">
        <f t="shared" si="895"/>
        <v>530</v>
      </c>
      <c r="AH553" s="132">
        <f t="shared" si="896"/>
        <v>420</v>
      </c>
      <c r="AI553" s="132">
        <f t="shared" si="897"/>
        <v>310</v>
      </c>
      <c r="AJ553" s="135">
        <f>'ĐẤT PNN'!I553-'ĐẤT NN'!P553</f>
        <v>2950</v>
      </c>
    </row>
    <row r="554" spans="1:36" ht="47.25" x14ac:dyDescent="0.25">
      <c r="A554" s="128">
        <f>'ĐẤT PNN'!A554</f>
        <v>549</v>
      </c>
      <c r="B554" s="128" t="str">
        <f>'ĐẤT PNN'!B554</f>
        <v>VT3</v>
      </c>
      <c r="C554" s="32" t="str">
        <f t="shared" si="944"/>
        <v>TB1DT</v>
      </c>
      <c r="D554" s="51" t="s">
        <v>356</v>
      </c>
      <c r="E554" s="51" t="s">
        <v>265</v>
      </c>
      <c r="F554" s="51" t="s">
        <v>357</v>
      </c>
      <c r="G554" s="51" t="s">
        <v>353</v>
      </c>
      <c r="H554" s="128" t="str">
        <f t="shared" si="943"/>
        <v>Xã Trảng BomTTTBVị trí 1250</v>
      </c>
      <c r="I554" s="128"/>
      <c r="J554" s="128"/>
      <c r="K554" s="187" t="str">
        <f>'ĐẤT PNN'!D554</f>
        <v>Các tuyến đường giao thông đấu nối trực tiếp ra Quốc lộ 1 (trừ những đoạn đã có Đường song hành) đoạn từ Đường Trần Phú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L554" s="187"/>
      <c r="M554" s="187"/>
      <c r="N554" s="130">
        <f t="shared" si="945"/>
        <v>200</v>
      </c>
      <c r="O554" s="130">
        <f t="shared" si="946"/>
        <v>190</v>
      </c>
      <c r="P554" s="130">
        <v>440</v>
      </c>
      <c r="Q554" s="130">
        <v>420</v>
      </c>
      <c r="R554" s="119">
        <v>1.1000000000000001</v>
      </c>
      <c r="S554" s="136">
        <f t="shared" si="947"/>
        <v>250</v>
      </c>
      <c r="T554" s="136">
        <f t="shared" si="948"/>
        <v>220</v>
      </c>
      <c r="U554" s="136">
        <f t="shared" si="949"/>
        <v>200</v>
      </c>
      <c r="V554" s="136">
        <f t="shared" si="950"/>
        <v>180</v>
      </c>
      <c r="W554" s="132">
        <f t="shared" si="890"/>
        <v>830</v>
      </c>
      <c r="X554" s="132">
        <f t="shared" si="891"/>
        <v>550</v>
      </c>
      <c r="Y554" s="132">
        <f t="shared" si="892"/>
        <v>440</v>
      </c>
      <c r="Z554" s="132">
        <f t="shared" si="893"/>
        <v>320</v>
      </c>
      <c r="AA554" s="133">
        <f>'ĐẤT PNN'!U554</f>
        <v>1</v>
      </c>
      <c r="AB554" s="137">
        <f t="shared" si="951"/>
        <v>230</v>
      </c>
      <c r="AC554" s="137">
        <f t="shared" si="952"/>
        <v>210</v>
      </c>
      <c r="AD554" s="137">
        <f t="shared" si="953"/>
        <v>190</v>
      </c>
      <c r="AE554" s="137">
        <f t="shared" si="954"/>
        <v>170</v>
      </c>
      <c r="AF554" s="132">
        <f t="shared" si="894"/>
        <v>770</v>
      </c>
      <c r="AG554" s="132">
        <f t="shared" si="895"/>
        <v>530</v>
      </c>
      <c r="AH554" s="132">
        <f t="shared" si="896"/>
        <v>420</v>
      </c>
      <c r="AI554" s="132">
        <f t="shared" si="897"/>
        <v>310</v>
      </c>
      <c r="AJ554" s="135">
        <f>'ĐẤT PNN'!I554-'ĐẤT NN'!P554</f>
        <v>2060</v>
      </c>
    </row>
    <row r="555" spans="1:36" ht="47.25" x14ac:dyDescent="0.25">
      <c r="A555" s="128">
        <f>'ĐẤT PNN'!A555</f>
        <v>550</v>
      </c>
      <c r="B555" s="128" t="str">
        <f>'ĐẤT PNN'!B555</f>
        <v>VT4</v>
      </c>
      <c r="C555" s="32" t="str">
        <f t="shared" si="944"/>
        <v>TB1DT</v>
      </c>
      <c r="D555" s="51" t="s">
        <v>358</v>
      </c>
      <c r="E555" s="51" t="s">
        <v>265</v>
      </c>
      <c r="F555" s="51" t="s">
        <v>359</v>
      </c>
      <c r="G555" s="51" t="s">
        <v>353</v>
      </c>
      <c r="H555" s="128" t="str">
        <f t="shared" si="943"/>
        <v>Xã Trảng BomTTTBVị trí 1250</v>
      </c>
      <c r="I555" s="128"/>
      <c r="J555" s="128"/>
      <c r="K555" s="187" t="str">
        <f>'ĐẤT PNN'!D555</f>
        <v>Các tuyến đường giao thông đấu nối trực tiếp ra Quốc lộ 1 (trừ những đoạn đã có Đường song hành) đoạn từ Đường Trần Phú đến Đường tỉnh 777 có hiện trạng là đường nhựa, bê tông xi măng:
- Có bề rộng từ ≥3m đến &lt;5m, cách đường giao thông &gt;1.000m.
- Có bề rộng &lt;3m, cách đường giao thông &gt;200m.</v>
      </c>
      <c r="L555" s="187"/>
      <c r="M555" s="187"/>
      <c r="N555" s="130">
        <f t="shared" si="945"/>
        <v>180</v>
      </c>
      <c r="O555" s="130">
        <f t="shared" si="946"/>
        <v>170</v>
      </c>
      <c r="P555" s="130">
        <v>320</v>
      </c>
      <c r="Q555" s="130">
        <v>310</v>
      </c>
      <c r="R555" s="119">
        <v>1.1000000000000001</v>
      </c>
      <c r="S555" s="136">
        <f t="shared" si="947"/>
        <v>250</v>
      </c>
      <c r="T555" s="136">
        <f t="shared" si="948"/>
        <v>220</v>
      </c>
      <c r="U555" s="136">
        <f t="shared" si="949"/>
        <v>200</v>
      </c>
      <c r="V555" s="136">
        <f t="shared" si="950"/>
        <v>180</v>
      </c>
      <c r="W555" s="132">
        <f t="shared" si="890"/>
        <v>830</v>
      </c>
      <c r="X555" s="132">
        <f t="shared" si="891"/>
        <v>550</v>
      </c>
      <c r="Y555" s="132">
        <f t="shared" si="892"/>
        <v>440</v>
      </c>
      <c r="Z555" s="132">
        <f t="shared" si="893"/>
        <v>320</v>
      </c>
      <c r="AA555" s="133">
        <f>'ĐẤT PNN'!U555</f>
        <v>1</v>
      </c>
      <c r="AB555" s="137">
        <f t="shared" si="951"/>
        <v>230</v>
      </c>
      <c r="AC555" s="137">
        <f t="shared" si="952"/>
        <v>210</v>
      </c>
      <c r="AD555" s="137">
        <f t="shared" si="953"/>
        <v>190</v>
      </c>
      <c r="AE555" s="137">
        <f t="shared" si="954"/>
        <v>170</v>
      </c>
      <c r="AF555" s="132">
        <f t="shared" si="894"/>
        <v>770</v>
      </c>
      <c r="AG555" s="132">
        <f t="shared" si="895"/>
        <v>530</v>
      </c>
      <c r="AH555" s="132">
        <f t="shared" si="896"/>
        <v>420</v>
      </c>
      <c r="AI555" s="132">
        <f t="shared" si="897"/>
        <v>310</v>
      </c>
      <c r="AJ555" s="135">
        <f>'ĐẤT PNN'!I555-'ĐẤT NN'!P555</f>
        <v>1180</v>
      </c>
    </row>
    <row r="556" spans="1:36" ht="47.25" x14ac:dyDescent="0.25">
      <c r="A556" s="128">
        <f>'ĐẤT PNN'!A556</f>
        <v>551</v>
      </c>
      <c r="B556" s="128" t="str">
        <f>'ĐẤT PNN'!B556</f>
        <v>VT2*0,8</v>
      </c>
      <c r="C556" s="32" t="str">
        <f t="shared" si="944"/>
        <v>TB1DT</v>
      </c>
      <c r="D556" s="51" t="s">
        <v>354</v>
      </c>
      <c r="E556" s="51" t="s">
        <v>265</v>
      </c>
      <c r="F556" s="51" t="s">
        <v>355</v>
      </c>
      <c r="G556" s="51" t="s">
        <v>353</v>
      </c>
      <c r="H556" s="128" t="str">
        <f t="shared" si="943"/>
        <v>Xã Trảng BomTTTBVị trí 1250</v>
      </c>
      <c r="I556" s="128"/>
      <c r="J556" s="128"/>
      <c r="K556" s="187" t="str">
        <f>'ĐẤT PNN'!D556</f>
        <v>Các tuyến đường giao thông không đấu nối trực tiếp và thông ra Quốc lộ 1 (trừ những đoạn đã có Đường song hành) đoạn từ Đường Trần Phú đến Đường tỉnh 777 có hiện trạng là đường nhựa, bê tông xi măng:
- Có bề rộng ≥5m, cách đường giao thông ≤1.000m.
- Có bề rộng từ ≥3m đến &lt;5m, cách đường giao thông ≤500m.</v>
      </c>
      <c r="L556" s="187"/>
      <c r="M556" s="187"/>
      <c r="N556" s="130">
        <f t="shared" si="945"/>
        <v>220</v>
      </c>
      <c r="O556" s="130">
        <f t="shared" si="946"/>
        <v>210</v>
      </c>
      <c r="P556" s="130">
        <v>550</v>
      </c>
      <c r="Q556" s="130">
        <v>530</v>
      </c>
      <c r="R556" s="119">
        <v>1.1000000000000001</v>
      </c>
      <c r="S556" s="136">
        <f t="shared" si="947"/>
        <v>250</v>
      </c>
      <c r="T556" s="136">
        <f t="shared" si="948"/>
        <v>220</v>
      </c>
      <c r="U556" s="136">
        <f t="shared" si="949"/>
        <v>200</v>
      </c>
      <c r="V556" s="136">
        <f t="shared" si="950"/>
        <v>180</v>
      </c>
      <c r="W556" s="132">
        <f t="shared" si="890"/>
        <v>830</v>
      </c>
      <c r="X556" s="132">
        <f t="shared" si="891"/>
        <v>550</v>
      </c>
      <c r="Y556" s="132">
        <f t="shared" si="892"/>
        <v>440</v>
      </c>
      <c r="Z556" s="132">
        <f t="shared" si="893"/>
        <v>320</v>
      </c>
      <c r="AA556" s="133">
        <f>'ĐẤT PNN'!U556</f>
        <v>1</v>
      </c>
      <c r="AB556" s="137">
        <f t="shared" si="951"/>
        <v>230</v>
      </c>
      <c r="AC556" s="137">
        <f t="shared" si="952"/>
        <v>210</v>
      </c>
      <c r="AD556" s="137">
        <f t="shared" si="953"/>
        <v>190</v>
      </c>
      <c r="AE556" s="137">
        <f t="shared" si="954"/>
        <v>170</v>
      </c>
      <c r="AF556" s="132">
        <f t="shared" si="894"/>
        <v>770</v>
      </c>
      <c r="AG556" s="132">
        <f t="shared" si="895"/>
        <v>530</v>
      </c>
      <c r="AH556" s="132">
        <f t="shared" si="896"/>
        <v>420</v>
      </c>
      <c r="AI556" s="132">
        <f t="shared" si="897"/>
        <v>310</v>
      </c>
      <c r="AJ556" s="135">
        <f>'ĐẤT PNN'!I556-'ĐẤT NN'!P556</f>
        <v>2650</v>
      </c>
    </row>
    <row r="557" spans="1:36" ht="47.25" x14ac:dyDescent="0.25">
      <c r="A557" s="128">
        <f>'ĐẤT PNN'!A557</f>
        <v>552</v>
      </c>
      <c r="B557" s="128" t="str">
        <f>'ĐẤT PNN'!B557</f>
        <v>VT3*0,8</v>
      </c>
      <c r="C557" s="32" t="str">
        <f t="shared" si="944"/>
        <v>TB1DT</v>
      </c>
      <c r="D557" s="51" t="s">
        <v>356</v>
      </c>
      <c r="E557" s="51" t="s">
        <v>265</v>
      </c>
      <c r="F557" s="51" t="s">
        <v>357</v>
      </c>
      <c r="G557" s="51" t="s">
        <v>353</v>
      </c>
      <c r="H557" s="128" t="str">
        <f t="shared" si="943"/>
        <v>Xã Trảng BomTTTBVị trí 1250</v>
      </c>
      <c r="I557" s="128"/>
      <c r="J557" s="128"/>
      <c r="K557" s="187" t="str">
        <f>'ĐẤT PNN'!D557</f>
        <v>Các tuyến đường giao thông không đấu nối trực tiếp và thông ra Quốc lộ 1 (trừ những đoạn đã có Đường song hành) đoạn từ Đường Trần Phú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L557" s="187"/>
      <c r="M557" s="187"/>
      <c r="N557" s="130">
        <f t="shared" si="945"/>
        <v>200</v>
      </c>
      <c r="O557" s="130">
        <f t="shared" si="946"/>
        <v>190</v>
      </c>
      <c r="P557" s="130">
        <v>440</v>
      </c>
      <c r="Q557" s="130">
        <v>420</v>
      </c>
      <c r="R557" s="119">
        <v>1.1000000000000001</v>
      </c>
      <c r="S557" s="136">
        <f t="shared" si="947"/>
        <v>250</v>
      </c>
      <c r="T557" s="136">
        <f t="shared" si="948"/>
        <v>220</v>
      </c>
      <c r="U557" s="136">
        <f t="shared" si="949"/>
        <v>200</v>
      </c>
      <c r="V557" s="136">
        <f t="shared" si="950"/>
        <v>180</v>
      </c>
      <c r="W557" s="132">
        <f t="shared" si="890"/>
        <v>830</v>
      </c>
      <c r="X557" s="132">
        <f t="shared" si="891"/>
        <v>550</v>
      </c>
      <c r="Y557" s="132">
        <f t="shared" si="892"/>
        <v>440</v>
      </c>
      <c r="Z557" s="132">
        <f t="shared" si="893"/>
        <v>320</v>
      </c>
      <c r="AA557" s="133">
        <f>'ĐẤT PNN'!U557</f>
        <v>1</v>
      </c>
      <c r="AB557" s="137">
        <f t="shared" si="951"/>
        <v>230</v>
      </c>
      <c r="AC557" s="137">
        <f t="shared" si="952"/>
        <v>210</v>
      </c>
      <c r="AD557" s="137">
        <f t="shared" si="953"/>
        <v>190</v>
      </c>
      <c r="AE557" s="137">
        <f t="shared" si="954"/>
        <v>170</v>
      </c>
      <c r="AF557" s="132">
        <f t="shared" si="894"/>
        <v>770</v>
      </c>
      <c r="AG557" s="132">
        <f t="shared" si="895"/>
        <v>530</v>
      </c>
      <c r="AH557" s="132">
        <f t="shared" si="896"/>
        <v>420</v>
      </c>
      <c r="AI557" s="132">
        <f t="shared" si="897"/>
        <v>310</v>
      </c>
      <c r="AJ557" s="135">
        <f>'ĐẤT PNN'!I557-'ĐẤT NN'!P557</f>
        <v>1860</v>
      </c>
    </row>
    <row r="558" spans="1:36" ht="47.25" x14ac:dyDescent="0.25">
      <c r="A558" s="128">
        <f>'ĐẤT PNN'!A558</f>
        <v>553</v>
      </c>
      <c r="B558" s="128" t="str">
        <f>'ĐẤT PNN'!B558</f>
        <v>VT4*0,8</v>
      </c>
      <c r="C558" s="32" t="str">
        <f t="shared" si="944"/>
        <v>TB1DT</v>
      </c>
      <c r="D558" s="51" t="s">
        <v>358</v>
      </c>
      <c r="E558" s="51" t="s">
        <v>265</v>
      </c>
      <c r="F558" s="51" t="s">
        <v>359</v>
      </c>
      <c r="G558" s="51" t="s">
        <v>353</v>
      </c>
      <c r="H558" s="128" t="str">
        <f t="shared" si="943"/>
        <v>Xã Trảng BomTTTBVị trí 1250</v>
      </c>
      <c r="I558" s="128"/>
      <c r="J558" s="128"/>
      <c r="K558" s="187" t="str">
        <f>'ĐẤT PNN'!D558</f>
        <v>Các tuyến đường giao thông không đấu nối trực tiếp và thông ra Quốc lộ 1 (trừ những đoạn đã có Đường song hành) đoạn từ Đường Trần Phú đến Đường tỉnh 777 có hiện trạng là đường nhựa, bê tông xi măng:
- Có bề rộng từ ≥3m đến &lt;5m, cách đường giao thông &gt;1.000m.
- Có bề rộng &lt;3m, cách đường giao thông &gt;200m.</v>
      </c>
      <c r="L558" s="187"/>
      <c r="M558" s="187"/>
      <c r="N558" s="130">
        <f t="shared" si="945"/>
        <v>180</v>
      </c>
      <c r="O558" s="130">
        <f t="shared" si="946"/>
        <v>170</v>
      </c>
      <c r="P558" s="130">
        <v>320</v>
      </c>
      <c r="Q558" s="130">
        <v>310</v>
      </c>
      <c r="R558" s="119">
        <v>1.1000000000000001</v>
      </c>
      <c r="S558" s="136">
        <f t="shared" si="947"/>
        <v>250</v>
      </c>
      <c r="T558" s="136">
        <f t="shared" si="948"/>
        <v>220</v>
      </c>
      <c r="U558" s="136">
        <f t="shared" si="949"/>
        <v>200</v>
      </c>
      <c r="V558" s="136">
        <f t="shared" si="950"/>
        <v>180</v>
      </c>
      <c r="W558" s="132">
        <f t="shared" si="890"/>
        <v>830</v>
      </c>
      <c r="X558" s="132">
        <f t="shared" si="891"/>
        <v>550</v>
      </c>
      <c r="Y558" s="132">
        <f t="shared" si="892"/>
        <v>440</v>
      </c>
      <c r="Z558" s="132">
        <f t="shared" si="893"/>
        <v>320</v>
      </c>
      <c r="AA558" s="133">
        <f>'ĐẤT PNN'!U558</f>
        <v>1</v>
      </c>
      <c r="AB558" s="137">
        <f t="shared" si="951"/>
        <v>230</v>
      </c>
      <c r="AC558" s="137">
        <f t="shared" si="952"/>
        <v>210</v>
      </c>
      <c r="AD558" s="137">
        <f t="shared" si="953"/>
        <v>190</v>
      </c>
      <c r="AE558" s="137">
        <f t="shared" si="954"/>
        <v>170</v>
      </c>
      <c r="AF558" s="132">
        <f t="shared" si="894"/>
        <v>770</v>
      </c>
      <c r="AG558" s="132">
        <f t="shared" si="895"/>
        <v>530</v>
      </c>
      <c r="AH558" s="132">
        <f t="shared" si="896"/>
        <v>420</v>
      </c>
      <c r="AI558" s="132">
        <f t="shared" si="897"/>
        <v>310</v>
      </c>
      <c r="AJ558" s="135">
        <f>'ĐẤT PNN'!I558-'ĐẤT NN'!P558</f>
        <v>1080</v>
      </c>
    </row>
    <row r="559" spans="1:36" ht="63" x14ac:dyDescent="0.25">
      <c r="A559" s="128">
        <f>'ĐẤT PNN'!A559</f>
        <v>554</v>
      </c>
      <c r="B559" s="128" t="str">
        <f>'ĐẤT PNN'!B559</f>
        <v>TB1NT1_D8</v>
      </c>
      <c r="C559" s="32" t="str">
        <f>$B$559</f>
        <v>TB1NT1_D8</v>
      </c>
      <c r="D559" s="51" t="s">
        <v>351</v>
      </c>
      <c r="E559" s="51" t="s">
        <v>265</v>
      </c>
      <c r="F559" s="51" t="s">
        <v>364</v>
      </c>
      <c r="G559" s="51" t="s">
        <v>365</v>
      </c>
      <c r="H559" s="128" t="str">
        <f t="shared" ref="H559:H565" si="955">E559&amp;G559&amp;D$6&amp;$N$419</f>
        <v>Xã Trảng BomCác đường nhóm IVị trí 1220</v>
      </c>
      <c r="I559" s="118" t="s">
        <v>341</v>
      </c>
      <c r="J559" s="118" t="s">
        <v>344</v>
      </c>
      <c r="K559" s="129" t="str">
        <f>'ĐẤT PNN'!D559</f>
        <v>Quốc lộ 1</v>
      </c>
      <c r="L559" s="129" t="str">
        <f>'ĐẤT PNN'!E559</f>
        <v>Đường tỉnh 777</v>
      </c>
      <c r="M559" s="129" t="str">
        <f>'ĐẤT PNN'!F559</f>
        <v>Giáp ranh xã Hưng Thịnh</v>
      </c>
      <c r="N559" s="130">
        <f>S559</f>
        <v>220</v>
      </c>
      <c r="O559" s="130">
        <f>AB559</f>
        <v>195</v>
      </c>
      <c r="P559" s="130">
        <v>730</v>
      </c>
      <c r="Q559" s="130">
        <v>650</v>
      </c>
      <c r="R559" s="119">
        <v>1.1299999999999999</v>
      </c>
      <c r="S559" s="131">
        <v>220</v>
      </c>
      <c r="T559" s="131">
        <v>200</v>
      </c>
      <c r="U559" s="131">
        <v>180</v>
      </c>
      <c r="V559" s="131">
        <v>160</v>
      </c>
      <c r="W559" s="132">
        <f t="shared" ref="W559" si="956">ROUND(S559*10/3,-1)</f>
        <v>730</v>
      </c>
      <c r="X559" s="132">
        <f t="shared" ref="X559" si="957">ROUND(T559*2.5,-1)</f>
        <v>500</v>
      </c>
      <c r="Y559" s="132">
        <f t="shared" ref="Y559" si="958">ROUND(U559*2.2,-1)</f>
        <v>400</v>
      </c>
      <c r="Z559" s="132">
        <f t="shared" ref="Z559" si="959">ROUND(V559*1.8,-1)</f>
        <v>290</v>
      </c>
      <c r="AA559" s="133">
        <f>'ĐẤT PNN'!U559</f>
        <v>1</v>
      </c>
      <c r="AB559" s="134">
        <v>195</v>
      </c>
      <c r="AC559" s="134">
        <v>180</v>
      </c>
      <c r="AD559" s="134">
        <v>160</v>
      </c>
      <c r="AE559" s="134">
        <v>145</v>
      </c>
      <c r="AF559" s="132">
        <f t="shared" ref="AF559" si="960">ROUND(AB559*10/3,-1)</f>
        <v>650</v>
      </c>
      <c r="AG559" s="132">
        <f t="shared" ref="AG559" si="961">ROUND(AC559*2.5,-1)</f>
        <v>450</v>
      </c>
      <c r="AH559" s="132">
        <f t="shared" ref="AH559" si="962">ROUND(AD559*2.2,-1)</f>
        <v>350</v>
      </c>
      <c r="AI559" s="132">
        <f t="shared" ref="AI559" si="963">ROUND(AE559*1.8,-1)</f>
        <v>260</v>
      </c>
      <c r="AJ559" s="135">
        <f>'ĐẤT PNN'!I559-'ĐẤT NN'!P559</f>
        <v>4870</v>
      </c>
    </row>
    <row r="560" spans="1:36" ht="96" customHeight="1" x14ac:dyDescent="0.25">
      <c r="A560" s="128">
        <f>'ĐẤT PNN'!A560</f>
        <v>555</v>
      </c>
      <c r="B560" s="128" t="str">
        <f>'ĐẤT PNN'!B560</f>
        <v>VT2</v>
      </c>
      <c r="C560" s="32" t="str">
        <f t="shared" ref="C560:C565" si="964">$B$559</f>
        <v>TB1NT1_D8</v>
      </c>
      <c r="D560" s="51" t="s">
        <v>354</v>
      </c>
      <c r="E560" s="51" t="s">
        <v>265</v>
      </c>
      <c r="F560" s="51" t="s">
        <v>366</v>
      </c>
      <c r="G560" s="51" t="s">
        <v>365</v>
      </c>
      <c r="H560" s="128" t="str">
        <f t="shared" si="955"/>
        <v>Xã Trảng BomCác đường nhóm IVị trí 1220</v>
      </c>
      <c r="I560" s="128"/>
      <c r="J560" s="128"/>
      <c r="K560" s="187" t="str">
        <f>'ĐẤT PNN'!D560</f>
        <v>Các tuyến đường giao thông đấu nối trực tiếp ra Quốc lộ 1 đoạn từ Đường tỉnh 777 đến Giáp ranh xã Hưng Thịnh có hiện trạng là đường nhựa, bê tông xi măng:
- Có bề rộng ≥5m, cách đường giao thông ≤1.000m.
- Có bề rộng từ ≥3m đến &lt;5m, cách đường giao thông ≤500m.</v>
      </c>
      <c r="L560" s="187"/>
      <c r="M560" s="187"/>
      <c r="N560" s="130">
        <f t="shared" ref="N560:N565" si="965">IF(B560="VT2",T560,IF(B560="VT3",U560,IF(B560="VT2*0,8",T560,IF(B560="VT3*0,8",U560,V560))))</f>
        <v>200</v>
      </c>
      <c r="O560" s="130">
        <f t="shared" ref="O560:O565" si="966">IF(B560="VT2",AC560,IF(B560="VT3",AD560,IF(B560="VT2*0,8",AC560,IF(B560="VT3*0,8",AD560,AE560))))</f>
        <v>180</v>
      </c>
      <c r="P560" s="130">
        <v>500</v>
      </c>
      <c r="Q560" s="130">
        <v>450</v>
      </c>
      <c r="R560" s="119">
        <v>1.1299999999999999</v>
      </c>
      <c r="S560" s="136">
        <f t="shared" ref="S560:S565" si="967">S559</f>
        <v>220</v>
      </c>
      <c r="T560" s="136">
        <f t="shared" ref="T560:T565" si="968">T559</f>
        <v>200</v>
      </c>
      <c r="U560" s="136">
        <f t="shared" ref="U560:U565" si="969">U559</f>
        <v>180</v>
      </c>
      <c r="V560" s="136">
        <f t="shared" ref="V560:V565" si="970">V559</f>
        <v>160</v>
      </c>
      <c r="W560" s="132">
        <f t="shared" si="890"/>
        <v>730</v>
      </c>
      <c r="X560" s="132">
        <f t="shared" si="891"/>
        <v>500</v>
      </c>
      <c r="Y560" s="132">
        <f t="shared" si="892"/>
        <v>400</v>
      </c>
      <c r="Z560" s="132">
        <f t="shared" si="893"/>
        <v>290</v>
      </c>
      <c r="AA560" s="133">
        <f>'ĐẤT PNN'!U560</f>
        <v>1</v>
      </c>
      <c r="AB560" s="137">
        <f t="shared" ref="AB560:AB565" si="971">AB559</f>
        <v>195</v>
      </c>
      <c r="AC560" s="137">
        <f t="shared" ref="AC560:AC565" si="972">AC559</f>
        <v>180</v>
      </c>
      <c r="AD560" s="137">
        <f t="shared" ref="AD560:AD565" si="973">AD559</f>
        <v>160</v>
      </c>
      <c r="AE560" s="137">
        <f t="shared" ref="AE560:AE565" si="974">AE559</f>
        <v>145</v>
      </c>
      <c r="AF560" s="132">
        <f t="shared" si="894"/>
        <v>650</v>
      </c>
      <c r="AG560" s="132">
        <f t="shared" si="895"/>
        <v>450</v>
      </c>
      <c r="AH560" s="132">
        <f t="shared" si="896"/>
        <v>350</v>
      </c>
      <c r="AI560" s="132">
        <f t="shared" si="897"/>
        <v>260</v>
      </c>
      <c r="AJ560" s="135">
        <f>'ĐẤT PNN'!I560-'ĐẤT NN'!P560</f>
        <v>1400</v>
      </c>
    </row>
    <row r="561" spans="1:36" ht="96" customHeight="1" x14ac:dyDescent="0.25">
      <c r="A561" s="128">
        <f>'ĐẤT PNN'!A561</f>
        <v>556</v>
      </c>
      <c r="B561" s="128" t="str">
        <f>'ĐẤT PNN'!B561</f>
        <v>VT3</v>
      </c>
      <c r="C561" s="32" t="str">
        <f t="shared" si="964"/>
        <v>TB1NT1_D8</v>
      </c>
      <c r="D561" s="51" t="s">
        <v>356</v>
      </c>
      <c r="E561" s="51" t="s">
        <v>265</v>
      </c>
      <c r="F561" s="51" t="s">
        <v>367</v>
      </c>
      <c r="G561" s="51" t="s">
        <v>365</v>
      </c>
      <c r="H561" s="128" t="str">
        <f t="shared" si="955"/>
        <v>Xã Trảng BomCác đường nhóm IVị trí 1220</v>
      </c>
      <c r="I561" s="128"/>
      <c r="J561" s="128"/>
      <c r="K561" s="187" t="str">
        <f>'ĐẤT PNN'!D561</f>
        <v>Các tuyến đường giao thông đấu nối trực tiếp ra Quốc lộ 1 đoạn từ Đường tỉnh 777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561" s="187"/>
      <c r="M561" s="187"/>
      <c r="N561" s="130">
        <f t="shared" si="965"/>
        <v>180</v>
      </c>
      <c r="O561" s="130">
        <f t="shared" si="966"/>
        <v>160</v>
      </c>
      <c r="P561" s="130">
        <v>400</v>
      </c>
      <c r="Q561" s="130">
        <v>350</v>
      </c>
      <c r="R561" s="119">
        <v>1.1299999999999999</v>
      </c>
      <c r="S561" s="136">
        <f t="shared" si="967"/>
        <v>220</v>
      </c>
      <c r="T561" s="136">
        <f t="shared" si="968"/>
        <v>200</v>
      </c>
      <c r="U561" s="136">
        <f t="shared" si="969"/>
        <v>180</v>
      </c>
      <c r="V561" s="136">
        <f t="shared" si="970"/>
        <v>160</v>
      </c>
      <c r="W561" s="132">
        <f t="shared" si="890"/>
        <v>730</v>
      </c>
      <c r="X561" s="132">
        <f t="shared" si="891"/>
        <v>500</v>
      </c>
      <c r="Y561" s="132">
        <f t="shared" si="892"/>
        <v>400</v>
      </c>
      <c r="Z561" s="132">
        <f t="shared" si="893"/>
        <v>290</v>
      </c>
      <c r="AA561" s="133">
        <f>'ĐẤT PNN'!U561</f>
        <v>1</v>
      </c>
      <c r="AB561" s="137">
        <f t="shared" si="971"/>
        <v>195</v>
      </c>
      <c r="AC561" s="137">
        <f t="shared" si="972"/>
        <v>180</v>
      </c>
      <c r="AD561" s="137">
        <f t="shared" si="973"/>
        <v>160</v>
      </c>
      <c r="AE561" s="137">
        <f t="shared" si="974"/>
        <v>145</v>
      </c>
      <c r="AF561" s="132">
        <f t="shared" si="894"/>
        <v>650</v>
      </c>
      <c r="AG561" s="132">
        <f t="shared" si="895"/>
        <v>450</v>
      </c>
      <c r="AH561" s="132">
        <f t="shared" si="896"/>
        <v>350</v>
      </c>
      <c r="AI561" s="132">
        <f t="shared" si="897"/>
        <v>260</v>
      </c>
      <c r="AJ561" s="135">
        <f>'ĐẤT PNN'!I561-'ĐẤT NN'!P561</f>
        <v>900</v>
      </c>
    </row>
    <row r="562" spans="1:36" ht="96" customHeight="1" x14ac:dyDescent="0.25">
      <c r="A562" s="128">
        <f>'ĐẤT PNN'!A562</f>
        <v>557</v>
      </c>
      <c r="B562" s="128" t="str">
        <f>'ĐẤT PNN'!B562</f>
        <v>VT4</v>
      </c>
      <c r="C562" s="32" t="str">
        <f t="shared" si="964"/>
        <v>TB1NT1_D8</v>
      </c>
      <c r="D562" s="51" t="s">
        <v>358</v>
      </c>
      <c r="E562" s="51" t="s">
        <v>265</v>
      </c>
      <c r="F562" s="51" t="s">
        <v>368</v>
      </c>
      <c r="G562" s="51" t="s">
        <v>365</v>
      </c>
      <c r="H562" s="128" t="str">
        <f t="shared" si="955"/>
        <v>Xã Trảng BomCác đường nhóm IVị trí 1220</v>
      </c>
      <c r="I562" s="128"/>
      <c r="J562" s="128"/>
      <c r="K562" s="187" t="str">
        <f>'ĐẤT PNN'!D562</f>
        <v>Các tuyến đường giao thông đấu nối trực tiếp ra Quốc lộ 1 đoạn từ Đường tỉnh 777 đến Giáp ranh xã Hưng Thịnh có hiện trạng là đường nhựa, bê tông xi măng:
- Có bề rộng từ ≥3m đến &lt;5m, cách đường giao thông &gt;1.000m.
- Có bề rộng &lt;3m, cách đường giao thông &gt;200m.</v>
      </c>
      <c r="L562" s="187"/>
      <c r="M562" s="187"/>
      <c r="N562" s="130">
        <f t="shared" si="965"/>
        <v>160</v>
      </c>
      <c r="O562" s="130">
        <f t="shared" si="966"/>
        <v>145</v>
      </c>
      <c r="P562" s="130">
        <v>290</v>
      </c>
      <c r="Q562" s="130">
        <v>260</v>
      </c>
      <c r="R562" s="119">
        <v>1.1299999999999999</v>
      </c>
      <c r="S562" s="136">
        <f t="shared" si="967"/>
        <v>220</v>
      </c>
      <c r="T562" s="136">
        <f t="shared" si="968"/>
        <v>200</v>
      </c>
      <c r="U562" s="136">
        <f t="shared" si="969"/>
        <v>180</v>
      </c>
      <c r="V562" s="136">
        <f t="shared" si="970"/>
        <v>160</v>
      </c>
      <c r="W562" s="132">
        <f t="shared" si="890"/>
        <v>730</v>
      </c>
      <c r="X562" s="132">
        <f t="shared" si="891"/>
        <v>500</v>
      </c>
      <c r="Y562" s="132">
        <f t="shared" si="892"/>
        <v>400</v>
      </c>
      <c r="Z562" s="132">
        <f t="shared" si="893"/>
        <v>290</v>
      </c>
      <c r="AA562" s="133">
        <f>'ĐẤT PNN'!U562</f>
        <v>1</v>
      </c>
      <c r="AB562" s="137">
        <f t="shared" si="971"/>
        <v>195</v>
      </c>
      <c r="AC562" s="137">
        <f t="shared" si="972"/>
        <v>180</v>
      </c>
      <c r="AD562" s="137">
        <f t="shared" si="973"/>
        <v>160</v>
      </c>
      <c r="AE562" s="137">
        <f t="shared" si="974"/>
        <v>145</v>
      </c>
      <c r="AF562" s="132">
        <f t="shared" si="894"/>
        <v>650</v>
      </c>
      <c r="AG562" s="132">
        <f t="shared" si="895"/>
        <v>450</v>
      </c>
      <c r="AH562" s="132">
        <f t="shared" si="896"/>
        <v>350</v>
      </c>
      <c r="AI562" s="132">
        <f t="shared" si="897"/>
        <v>260</v>
      </c>
      <c r="AJ562" s="135">
        <f>'ĐẤT PNN'!I562-'ĐẤT NN'!P562</f>
        <v>670</v>
      </c>
    </row>
    <row r="563" spans="1:36" ht="96" customHeight="1" x14ac:dyDescent="0.25">
      <c r="A563" s="128">
        <f>'ĐẤT PNN'!A563</f>
        <v>558</v>
      </c>
      <c r="B563" s="128" t="str">
        <f>'ĐẤT PNN'!B563</f>
        <v>VT2*0,8</v>
      </c>
      <c r="C563" s="32" t="str">
        <f t="shared" si="964"/>
        <v>TB1NT1_D8</v>
      </c>
      <c r="D563" s="51" t="s">
        <v>354</v>
      </c>
      <c r="E563" s="51" t="s">
        <v>265</v>
      </c>
      <c r="F563" s="51" t="s">
        <v>366</v>
      </c>
      <c r="G563" s="51" t="s">
        <v>365</v>
      </c>
      <c r="H563" s="128" t="str">
        <f t="shared" si="955"/>
        <v>Xã Trảng BomCác đường nhóm IVị trí 1220</v>
      </c>
      <c r="I563" s="128"/>
      <c r="J563" s="128"/>
      <c r="K563" s="187" t="str">
        <f>'ĐẤT PNN'!D563</f>
        <v>Các tuyến đường giao thông không đấu nối trực tiếp và thông ra Quốc lộ 1 đoạn từ Đường tỉnh 777 đến Giáp ranh xã Hưng Thịnh có hiện trạng là đường nhựa, bê tông xi măng:
- Có bề rộng ≥5m, cách đường giao thông ≤1.000m.
- Có bề rộng từ ≥3m đến &lt;5m, cách đường giao thông ≤500m.</v>
      </c>
      <c r="L563" s="187"/>
      <c r="M563" s="187"/>
      <c r="N563" s="130">
        <f t="shared" si="965"/>
        <v>200</v>
      </c>
      <c r="O563" s="130">
        <f t="shared" si="966"/>
        <v>180</v>
      </c>
      <c r="P563" s="130">
        <v>500</v>
      </c>
      <c r="Q563" s="130">
        <v>450</v>
      </c>
      <c r="R563" s="119">
        <v>1.1299999999999999</v>
      </c>
      <c r="S563" s="136">
        <f t="shared" si="967"/>
        <v>220</v>
      </c>
      <c r="T563" s="136">
        <f t="shared" si="968"/>
        <v>200</v>
      </c>
      <c r="U563" s="136">
        <f t="shared" si="969"/>
        <v>180</v>
      </c>
      <c r="V563" s="136">
        <f t="shared" si="970"/>
        <v>160</v>
      </c>
      <c r="W563" s="132">
        <f t="shared" si="890"/>
        <v>730</v>
      </c>
      <c r="X563" s="132">
        <f t="shared" si="891"/>
        <v>500</v>
      </c>
      <c r="Y563" s="132">
        <f t="shared" si="892"/>
        <v>400</v>
      </c>
      <c r="Z563" s="132">
        <f t="shared" si="893"/>
        <v>290</v>
      </c>
      <c r="AA563" s="133">
        <f>'ĐẤT PNN'!U563</f>
        <v>1</v>
      </c>
      <c r="AB563" s="137">
        <f t="shared" si="971"/>
        <v>195</v>
      </c>
      <c r="AC563" s="137">
        <f t="shared" si="972"/>
        <v>180</v>
      </c>
      <c r="AD563" s="137">
        <f t="shared" si="973"/>
        <v>160</v>
      </c>
      <c r="AE563" s="137">
        <f t="shared" si="974"/>
        <v>145</v>
      </c>
      <c r="AF563" s="132">
        <f t="shared" si="894"/>
        <v>650</v>
      </c>
      <c r="AG563" s="132">
        <f t="shared" si="895"/>
        <v>450</v>
      </c>
      <c r="AH563" s="132">
        <f t="shared" si="896"/>
        <v>350</v>
      </c>
      <c r="AI563" s="132">
        <f t="shared" si="897"/>
        <v>260</v>
      </c>
      <c r="AJ563" s="135">
        <f>'ĐẤT PNN'!I563-'ĐẤT NN'!P563</f>
        <v>1200</v>
      </c>
    </row>
    <row r="564" spans="1:36" ht="96" customHeight="1" x14ac:dyDescent="0.25">
      <c r="A564" s="128">
        <f>'ĐẤT PNN'!A564</f>
        <v>559</v>
      </c>
      <c r="B564" s="128" t="str">
        <f>'ĐẤT PNN'!B564</f>
        <v>VT3*0,8</v>
      </c>
      <c r="C564" s="32" t="str">
        <f t="shared" si="964"/>
        <v>TB1NT1_D8</v>
      </c>
      <c r="D564" s="51" t="s">
        <v>356</v>
      </c>
      <c r="E564" s="51" t="s">
        <v>265</v>
      </c>
      <c r="F564" s="51" t="s">
        <v>367</v>
      </c>
      <c r="G564" s="51" t="s">
        <v>365</v>
      </c>
      <c r="H564" s="128" t="str">
        <f t="shared" si="955"/>
        <v>Xã Trảng BomCác đường nhóm IVị trí 1220</v>
      </c>
      <c r="I564" s="128"/>
      <c r="J564" s="128"/>
      <c r="K564" s="187" t="str">
        <f>'ĐẤT PNN'!D564</f>
        <v>Các tuyến đường giao thông không đấu nối trực tiếp và thông ra Quốc lộ 1 đoạn từ Đường tỉnh 777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564" s="187"/>
      <c r="M564" s="187"/>
      <c r="N564" s="130">
        <f t="shared" si="965"/>
        <v>180</v>
      </c>
      <c r="O564" s="130">
        <f t="shared" si="966"/>
        <v>160</v>
      </c>
      <c r="P564" s="130">
        <v>400</v>
      </c>
      <c r="Q564" s="130">
        <v>350</v>
      </c>
      <c r="R564" s="119">
        <v>1.1299999999999999</v>
      </c>
      <c r="S564" s="136">
        <f t="shared" si="967"/>
        <v>220</v>
      </c>
      <c r="T564" s="136">
        <f t="shared" si="968"/>
        <v>200</v>
      </c>
      <c r="U564" s="136">
        <f t="shared" si="969"/>
        <v>180</v>
      </c>
      <c r="V564" s="136">
        <f t="shared" si="970"/>
        <v>160</v>
      </c>
      <c r="W564" s="132">
        <f t="shared" si="890"/>
        <v>730</v>
      </c>
      <c r="X564" s="132">
        <f t="shared" si="891"/>
        <v>500</v>
      </c>
      <c r="Y564" s="132">
        <f t="shared" si="892"/>
        <v>400</v>
      </c>
      <c r="Z564" s="132">
        <f t="shared" si="893"/>
        <v>290</v>
      </c>
      <c r="AA564" s="133">
        <f>'ĐẤT PNN'!U564</f>
        <v>1</v>
      </c>
      <c r="AB564" s="137">
        <f t="shared" si="971"/>
        <v>195</v>
      </c>
      <c r="AC564" s="137">
        <f t="shared" si="972"/>
        <v>180</v>
      </c>
      <c r="AD564" s="137">
        <f t="shared" si="973"/>
        <v>160</v>
      </c>
      <c r="AE564" s="137">
        <f t="shared" si="974"/>
        <v>145</v>
      </c>
      <c r="AF564" s="132">
        <f t="shared" si="894"/>
        <v>650</v>
      </c>
      <c r="AG564" s="132">
        <f t="shared" si="895"/>
        <v>450</v>
      </c>
      <c r="AH564" s="132">
        <f t="shared" si="896"/>
        <v>350</v>
      </c>
      <c r="AI564" s="132">
        <f t="shared" si="897"/>
        <v>260</v>
      </c>
      <c r="AJ564" s="135">
        <f>'ĐẤT PNN'!I564-'ĐẤT NN'!P564</f>
        <v>800</v>
      </c>
    </row>
    <row r="565" spans="1:36" ht="96" customHeight="1" x14ac:dyDescent="0.25">
      <c r="A565" s="128">
        <f>'ĐẤT PNN'!A565</f>
        <v>560</v>
      </c>
      <c r="B565" s="128" t="str">
        <f>'ĐẤT PNN'!B565</f>
        <v>VT4*0,8</v>
      </c>
      <c r="C565" s="32" t="str">
        <f t="shared" si="964"/>
        <v>TB1NT1_D8</v>
      </c>
      <c r="D565" s="51" t="s">
        <v>358</v>
      </c>
      <c r="E565" s="51" t="s">
        <v>265</v>
      </c>
      <c r="F565" s="51" t="s">
        <v>368</v>
      </c>
      <c r="G565" s="51" t="s">
        <v>365</v>
      </c>
      <c r="H565" s="128" t="str">
        <f t="shared" si="955"/>
        <v>Xã Trảng BomCác đường nhóm IVị trí 1220</v>
      </c>
      <c r="I565" s="128"/>
      <c r="J565" s="128"/>
      <c r="K565" s="187" t="str">
        <f>'ĐẤT PNN'!D565</f>
        <v>Các tuyến đường giao thông không đấu nối trực tiếp và thông ra Quốc lộ 1 đoạn từ Đường tỉnh 777 đến Giáp ranh xã Hưng Thịnh có hiện trạng là đường nhựa, bê tông xi măng:
- Có bề rộng từ ≥3m đến &lt;5m, cách đường giao thông &gt;1.000m.
- Có bề rộng &lt;3m, cách đường giao thông &gt;200m.</v>
      </c>
      <c r="L565" s="187"/>
      <c r="M565" s="187"/>
      <c r="N565" s="130">
        <f t="shared" si="965"/>
        <v>160</v>
      </c>
      <c r="O565" s="130">
        <f t="shared" si="966"/>
        <v>145</v>
      </c>
      <c r="P565" s="130">
        <v>290</v>
      </c>
      <c r="Q565" s="130">
        <v>260</v>
      </c>
      <c r="R565" s="119">
        <v>1.1299999999999999</v>
      </c>
      <c r="S565" s="136">
        <f t="shared" si="967"/>
        <v>220</v>
      </c>
      <c r="T565" s="136">
        <f t="shared" si="968"/>
        <v>200</v>
      </c>
      <c r="U565" s="136">
        <f t="shared" si="969"/>
        <v>180</v>
      </c>
      <c r="V565" s="136">
        <f t="shared" si="970"/>
        <v>160</v>
      </c>
      <c r="W565" s="132">
        <f t="shared" si="890"/>
        <v>730</v>
      </c>
      <c r="X565" s="132">
        <f t="shared" si="891"/>
        <v>500</v>
      </c>
      <c r="Y565" s="132">
        <f t="shared" si="892"/>
        <v>400</v>
      </c>
      <c r="Z565" s="132">
        <f t="shared" si="893"/>
        <v>290</v>
      </c>
      <c r="AA565" s="133">
        <f>'ĐẤT PNN'!U565</f>
        <v>1</v>
      </c>
      <c r="AB565" s="137">
        <f t="shared" si="971"/>
        <v>195</v>
      </c>
      <c r="AC565" s="137">
        <f t="shared" si="972"/>
        <v>180</v>
      </c>
      <c r="AD565" s="137">
        <f t="shared" si="973"/>
        <v>160</v>
      </c>
      <c r="AE565" s="137">
        <f t="shared" si="974"/>
        <v>145</v>
      </c>
      <c r="AF565" s="132">
        <f t="shared" si="894"/>
        <v>650</v>
      </c>
      <c r="AG565" s="132">
        <f t="shared" si="895"/>
        <v>450</v>
      </c>
      <c r="AH565" s="132">
        <f t="shared" si="896"/>
        <v>350</v>
      </c>
      <c r="AI565" s="132">
        <f t="shared" si="897"/>
        <v>260</v>
      </c>
      <c r="AJ565" s="135">
        <f>'ĐẤT PNN'!I565-'ĐẤT NN'!P565</f>
        <v>550</v>
      </c>
    </row>
    <row r="566" spans="1:36" ht="63" x14ac:dyDescent="0.25">
      <c r="A566" s="128">
        <f>'ĐẤT PNN'!A566</f>
        <v>561</v>
      </c>
      <c r="B566" s="128" t="str">
        <f>'ĐẤT PNN'!B566</f>
        <v>TB19NT</v>
      </c>
      <c r="C566" s="32" t="str">
        <f>$B$566</f>
        <v>TB19NT</v>
      </c>
      <c r="D566" s="51" t="s">
        <v>351</v>
      </c>
      <c r="E566" s="51" t="s">
        <v>265</v>
      </c>
      <c r="F566" s="51" t="s">
        <v>369</v>
      </c>
      <c r="G566" s="51" t="s">
        <v>32</v>
      </c>
      <c r="H566" s="128" t="str">
        <f t="shared" ref="H566:H600" si="975">E566&amp;G566&amp;D$6&amp;$N$433</f>
        <v>Xã Trảng BomCác đường còn lạiVị trí 1200</v>
      </c>
      <c r="I566" s="118" t="s">
        <v>345</v>
      </c>
      <c r="J566" s="118" t="s">
        <v>346</v>
      </c>
      <c r="K566" s="129" t="str">
        <f>'ĐẤT PNN'!D566</f>
        <v>Đường Vườn Ngô</v>
      </c>
      <c r="L566" s="129" t="str">
        <f>'ĐẤT PNN'!E566</f>
        <v>Đường Lê Duẩn</v>
      </c>
      <c r="M566" s="129" t="str">
        <f>'ĐẤT PNN'!F566</f>
        <v>Đường tỉnh 777</v>
      </c>
      <c r="N566" s="130">
        <f>S566</f>
        <v>200</v>
      </c>
      <c r="O566" s="130">
        <f>AB566</f>
        <v>180</v>
      </c>
      <c r="P566" s="130">
        <v>670</v>
      </c>
      <c r="Q566" s="130">
        <v>600</v>
      </c>
      <c r="R566" s="119">
        <v>1.1200000000000001</v>
      </c>
      <c r="S566" s="131">
        <v>200</v>
      </c>
      <c r="T566" s="131">
        <v>180</v>
      </c>
      <c r="U566" s="131">
        <v>160</v>
      </c>
      <c r="V566" s="131">
        <v>130</v>
      </c>
      <c r="W566" s="132">
        <f t="shared" si="890"/>
        <v>670</v>
      </c>
      <c r="X566" s="132">
        <f t="shared" si="891"/>
        <v>450</v>
      </c>
      <c r="Y566" s="132">
        <f t="shared" si="892"/>
        <v>350</v>
      </c>
      <c r="Z566" s="132">
        <f t="shared" si="893"/>
        <v>230</v>
      </c>
      <c r="AA566" s="133">
        <v>3</v>
      </c>
      <c r="AB566" s="134">
        <v>180</v>
      </c>
      <c r="AC566" s="134">
        <v>160</v>
      </c>
      <c r="AD566" s="134">
        <v>145</v>
      </c>
      <c r="AE566" s="134">
        <v>115</v>
      </c>
      <c r="AF566" s="132">
        <f t="shared" si="894"/>
        <v>600</v>
      </c>
      <c r="AG566" s="132">
        <f t="shared" si="895"/>
        <v>400</v>
      </c>
      <c r="AH566" s="132">
        <f t="shared" si="896"/>
        <v>320</v>
      </c>
      <c r="AI566" s="132">
        <f t="shared" si="897"/>
        <v>210</v>
      </c>
      <c r="AJ566" s="135">
        <f>'ĐẤT PNN'!I566-'ĐẤT NN'!P566</f>
        <v>3430</v>
      </c>
    </row>
    <row r="567" spans="1:36" ht="96" customHeight="1" x14ac:dyDescent="0.25">
      <c r="A567" s="128">
        <f>'ĐẤT PNN'!A567</f>
        <v>562</v>
      </c>
      <c r="B567" s="128" t="str">
        <f>'ĐẤT PNN'!B567</f>
        <v>VT2</v>
      </c>
      <c r="C567" s="32" t="str">
        <f t="shared" ref="C567:C572" si="976">$B$566</f>
        <v>TB19NT</v>
      </c>
      <c r="D567" s="51" t="s">
        <v>354</v>
      </c>
      <c r="E567" s="51" t="s">
        <v>265</v>
      </c>
      <c r="F567" s="51" t="s">
        <v>370</v>
      </c>
      <c r="G567" s="51" t="s">
        <v>32</v>
      </c>
      <c r="H567" s="128" t="str">
        <f t="shared" si="975"/>
        <v>Xã Trảng BomCác đường còn lạiVị trí 1200</v>
      </c>
      <c r="I567" s="128"/>
      <c r="J567" s="128"/>
      <c r="K567" s="187" t="str">
        <f>'ĐẤT PNN'!D567</f>
        <v>Các tuyến đường giao thông đấu nối trực tiếp ra Đường Vườn Ngô đoạn từ Đường Lê Duẩn đến Đường tỉnh 777 có hiện trạng là đường nhựa, bê tông xi măng:
- Có bề rộng ≥5m, cách đường giao thông ≤1.000m.
- Có bề rộng từ ≥3m đến &lt;5m, cách đường giao thông ≤500m.</v>
      </c>
      <c r="L567" s="187"/>
      <c r="M567" s="187"/>
      <c r="N567" s="130">
        <f t="shared" ref="N567:N572" si="977">IF(B567="VT2",T567,IF(B567="VT3",U567,IF(B567="VT2*0,8",T567,IF(B567="VT3*0,8",U567,V567))))</f>
        <v>180</v>
      </c>
      <c r="O567" s="130">
        <f t="shared" ref="O567:O572" si="978">IF(B567="VT2",AC567,IF(B567="VT3",AD567,IF(B567="VT2*0,8",AC567,IF(B567="VT3*0,8",AD567,AE567))))</f>
        <v>160</v>
      </c>
      <c r="P567" s="130">
        <v>450</v>
      </c>
      <c r="Q567" s="130">
        <v>400</v>
      </c>
      <c r="R567" s="119">
        <v>1.1200000000000001</v>
      </c>
      <c r="S567" s="136">
        <f t="shared" ref="S567:S572" si="979">S566</f>
        <v>200</v>
      </c>
      <c r="T567" s="136">
        <f t="shared" ref="T567:T572" si="980">T566</f>
        <v>180</v>
      </c>
      <c r="U567" s="136">
        <f t="shared" ref="U567:U572" si="981">U566</f>
        <v>160</v>
      </c>
      <c r="V567" s="136">
        <f t="shared" ref="V567:V572" si="982">V566</f>
        <v>130</v>
      </c>
      <c r="W567" s="132">
        <f t="shared" si="890"/>
        <v>670</v>
      </c>
      <c r="X567" s="132">
        <f t="shared" si="891"/>
        <v>450</v>
      </c>
      <c r="Y567" s="132">
        <f t="shared" si="892"/>
        <v>350</v>
      </c>
      <c r="Z567" s="132">
        <f t="shared" si="893"/>
        <v>230</v>
      </c>
      <c r="AA567" s="133">
        <f>'ĐẤT PNN'!U567</f>
        <v>2</v>
      </c>
      <c r="AB567" s="137">
        <f t="shared" ref="AB567:AB572" si="983">AB566</f>
        <v>180</v>
      </c>
      <c r="AC567" s="137">
        <f t="shared" ref="AC567:AC572" si="984">AC566</f>
        <v>160</v>
      </c>
      <c r="AD567" s="137">
        <f t="shared" ref="AD567:AD572" si="985">AD566</f>
        <v>145</v>
      </c>
      <c r="AE567" s="137">
        <f t="shared" ref="AE567:AE572" si="986">AE566</f>
        <v>115</v>
      </c>
      <c r="AF567" s="132">
        <f t="shared" si="894"/>
        <v>600</v>
      </c>
      <c r="AG567" s="132">
        <f t="shared" si="895"/>
        <v>400</v>
      </c>
      <c r="AH567" s="132">
        <f t="shared" si="896"/>
        <v>320</v>
      </c>
      <c r="AI567" s="132">
        <f t="shared" si="897"/>
        <v>210</v>
      </c>
      <c r="AJ567" s="135">
        <f>'ĐẤT PNN'!I567-'ĐẤT NN'!P567</f>
        <v>1450</v>
      </c>
    </row>
    <row r="568" spans="1:36" ht="96" customHeight="1" x14ac:dyDescent="0.25">
      <c r="A568" s="128">
        <f>'ĐẤT PNN'!A568</f>
        <v>563</v>
      </c>
      <c r="B568" s="128" t="str">
        <f>'ĐẤT PNN'!B568</f>
        <v>VT3</v>
      </c>
      <c r="C568" s="32" t="str">
        <f t="shared" si="976"/>
        <v>TB19NT</v>
      </c>
      <c r="D568" s="51" t="s">
        <v>356</v>
      </c>
      <c r="E568" s="51" t="s">
        <v>265</v>
      </c>
      <c r="F568" s="51" t="s">
        <v>371</v>
      </c>
      <c r="G568" s="51" t="s">
        <v>32</v>
      </c>
      <c r="H568" s="128" t="str">
        <f t="shared" si="975"/>
        <v>Xã Trảng BomCác đường còn lạiVị trí 1200</v>
      </c>
      <c r="I568" s="128"/>
      <c r="J568" s="128"/>
      <c r="K568" s="187" t="str">
        <f>'ĐẤT PNN'!D568</f>
        <v>Các tuyến đường giao thông đấu nối trực tiếp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L568" s="187"/>
      <c r="M568" s="187"/>
      <c r="N568" s="130">
        <f t="shared" si="977"/>
        <v>160</v>
      </c>
      <c r="O568" s="130">
        <f t="shared" si="978"/>
        <v>145</v>
      </c>
      <c r="P568" s="130">
        <v>350</v>
      </c>
      <c r="Q568" s="130">
        <v>320</v>
      </c>
      <c r="R568" s="119">
        <v>1.1200000000000001</v>
      </c>
      <c r="S568" s="136">
        <f t="shared" si="979"/>
        <v>200</v>
      </c>
      <c r="T568" s="136">
        <f t="shared" si="980"/>
        <v>180</v>
      </c>
      <c r="U568" s="136">
        <f t="shared" si="981"/>
        <v>160</v>
      </c>
      <c r="V568" s="136">
        <f t="shared" si="982"/>
        <v>130</v>
      </c>
      <c r="W568" s="132">
        <f t="shared" si="890"/>
        <v>670</v>
      </c>
      <c r="X568" s="132">
        <f t="shared" si="891"/>
        <v>450</v>
      </c>
      <c r="Y568" s="132">
        <f t="shared" si="892"/>
        <v>350</v>
      </c>
      <c r="Z568" s="132">
        <f t="shared" si="893"/>
        <v>230</v>
      </c>
      <c r="AA568" s="133">
        <f>'ĐẤT PNN'!U568</f>
        <v>2</v>
      </c>
      <c r="AB568" s="137">
        <f t="shared" si="983"/>
        <v>180</v>
      </c>
      <c r="AC568" s="137">
        <f t="shared" si="984"/>
        <v>160</v>
      </c>
      <c r="AD568" s="137">
        <f t="shared" si="985"/>
        <v>145</v>
      </c>
      <c r="AE568" s="137">
        <f t="shared" si="986"/>
        <v>115</v>
      </c>
      <c r="AF568" s="132">
        <f t="shared" si="894"/>
        <v>600</v>
      </c>
      <c r="AG568" s="132">
        <f t="shared" si="895"/>
        <v>400</v>
      </c>
      <c r="AH568" s="132">
        <f t="shared" si="896"/>
        <v>320</v>
      </c>
      <c r="AI568" s="132">
        <f t="shared" si="897"/>
        <v>210</v>
      </c>
      <c r="AJ568" s="135">
        <f>'ĐẤT PNN'!I568-'ĐẤT NN'!P568</f>
        <v>950</v>
      </c>
    </row>
    <row r="569" spans="1:36" ht="96" customHeight="1" x14ac:dyDescent="0.25">
      <c r="A569" s="128">
        <f>'ĐẤT PNN'!A569</f>
        <v>564</v>
      </c>
      <c r="B569" s="128" t="str">
        <f>'ĐẤT PNN'!B569</f>
        <v>VT4</v>
      </c>
      <c r="C569" s="32" t="str">
        <f t="shared" si="976"/>
        <v>TB19NT</v>
      </c>
      <c r="D569" s="51" t="s">
        <v>358</v>
      </c>
      <c r="E569" s="51" t="s">
        <v>265</v>
      </c>
      <c r="F569" s="51" t="s">
        <v>372</v>
      </c>
      <c r="G569" s="51" t="s">
        <v>32</v>
      </c>
      <c r="H569" s="128" t="str">
        <f t="shared" si="975"/>
        <v>Xã Trảng BomCác đường còn lạiVị trí 1200</v>
      </c>
      <c r="I569" s="128"/>
      <c r="J569" s="128"/>
      <c r="K569" s="187" t="str">
        <f>'ĐẤT PNN'!D569</f>
        <v>Các tuyến đường giao thông đấu nối trực tiếp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L569" s="187"/>
      <c r="M569" s="187"/>
      <c r="N569" s="130">
        <f t="shared" si="977"/>
        <v>130</v>
      </c>
      <c r="O569" s="130">
        <f t="shared" si="978"/>
        <v>115</v>
      </c>
      <c r="P569" s="130">
        <v>230</v>
      </c>
      <c r="Q569" s="130">
        <v>210</v>
      </c>
      <c r="R569" s="119">
        <v>1.1200000000000001</v>
      </c>
      <c r="S569" s="136">
        <f t="shared" si="979"/>
        <v>200</v>
      </c>
      <c r="T569" s="136">
        <f t="shared" si="980"/>
        <v>180</v>
      </c>
      <c r="U569" s="136">
        <f t="shared" si="981"/>
        <v>160</v>
      </c>
      <c r="V569" s="136">
        <f t="shared" si="982"/>
        <v>130</v>
      </c>
      <c r="W569" s="132">
        <f t="shared" si="890"/>
        <v>670</v>
      </c>
      <c r="X569" s="132">
        <f t="shared" si="891"/>
        <v>450</v>
      </c>
      <c r="Y569" s="132">
        <f t="shared" si="892"/>
        <v>350</v>
      </c>
      <c r="Z569" s="132">
        <f t="shared" si="893"/>
        <v>230</v>
      </c>
      <c r="AA569" s="133">
        <f>'ĐẤT PNN'!U569</f>
        <v>2</v>
      </c>
      <c r="AB569" s="137">
        <f t="shared" si="983"/>
        <v>180</v>
      </c>
      <c r="AC569" s="137">
        <f t="shared" si="984"/>
        <v>160</v>
      </c>
      <c r="AD569" s="137">
        <f t="shared" si="985"/>
        <v>145</v>
      </c>
      <c r="AE569" s="137">
        <f t="shared" si="986"/>
        <v>115</v>
      </c>
      <c r="AF569" s="132">
        <f t="shared" si="894"/>
        <v>600</v>
      </c>
      <c r="AG569" s="132">
        <f t="shared" si="895"/>
        <v>400</v>
      </c>
      <c r="AH569" s="132">
        <f t="shared" si="896"/>
        <v>320</v>
      </c>
      <c r="AI569" s="132">
        <f t="shared" si="897"/>
        <v>210</v>
      </c>
      <c r="AJ569" s="135">
        <f>'ĐẤT PNN'!I569-'ĐẤT NN'!P569</f>
        <v>610</v>
      </c>
    </row>
    <row r="570" spans="1:36" ht="96" customHeight="1" x14ac:dyDescent="0.25">
      <c r="A570" s="128">
        <f>'ĐẤT PNN'!A570</f>
        <v>565</v>
      </c>
      <c r="B570" s="128" t="str">
        <f>'ĐẤT PNN'!B570</f>
        <v>VT2*0,8</v>
      </c>
      <c r="C570" s="32" t="str">
        <f t="shared" si="976"/>
        <v>TB19NT</v>
      </c>
      <c r="D570" s="51" t="s">
        <v>354</v>
      </c>
      <c r="E570" s="51" t="s">
        <v>265</v>
      </c>
      <c r="F570" s="51" t="s">
        <v>370</v>
      </c>
      <c r="G570" s="51" t="s">
        <v>32</v>
      </c>
      <c r="H570" s="128" t="str">
        <f t="shared" si="975"/>
        <v>Xã Trảng BomCác đường còn lạiVị trí 1200</v>
      </c>
      <c r="I570" s="128"/>
      <c r="J570" s="128"/>
      <c r="K570" s="187" t="str">
        <f>'ĐẤT PNN'!D570</f>
        <v>Các tuyến đường giao thông không đấu nối trực tiếp và thông ra Đường Vườn Ngô đoạn từ Đường Lê Duẩn đến Đường tỉnh 777 có hiện trạng là đường nhựa, bê tông xi măng:
- Có bề rộng ≥5m, cách đường giao thông ≤1.000m.
- Có bề rộng từ ≥3m đến &lt;5m, cách đường giao thông ≤500m.</v>
      </c>
      <c r="L570" s="187"/>
      <c r="M570" s="187"/>
      <c r="N570" s="130">
        <f t="shared" si="977"/>
        <v>180</v>
      </c>
      <c r="O570" s="130">
        <f t="shared" si="978"/>
        <v>160</v>
      </c>
      <c r="P570" s="130">
        <v>450</v>
      </c>
      <c r="Q570" s="130">
        <v>400</v>
      </c>
      <c r="R570" s="119">
        <v>1.1200000000000001</v>
      </c>
      <c r="S570" s="136">
        <f t="shared" si="979"/>
        <v>200</v>
      </c>
      <c r="T570" s="136">
        <f t="shared" si="980"/>
        <v>180</v>
      </c>
      <c r="U570" s="136">
        <f t="shared" si="981"/>
        <v>160</v>
      </c>
      <c r="V570" s="136">
        <f t="shared" si="982"/>
        <v>130</v>
      </c>
      <c r="W570" s="132">
        <f t="shared" si="890"/>
        <v>670</v>
      </c>
      <c r="X570" s="132">
        <f t="shared" si="891"/>
        <v>450</v>
      </c>
      <c r="Y570" s="132">
        <f t="shared" si="892"/>
        <v>350</v>
      </c>
      <c r="Z570" s="132">
        <f t="shared" si="893"/>
        <v>230</v>
      </c>
      <c r="AA570" s="133">
        <f>'ĐẤT PNN'!U570</f>
        <v>2</v>
      </c>
      <c r="AB570" s="137">
        <f t="shared" si="983"/>
        <v>180</v>
      </c>
      <c r="AC570" s="137">
        <f t="shared" si="984"/>
        <v>160</v>
      </c>
      <c r="AD570" s="137">
        <f t="shared" si="985"/>
        <v>145</v>
      </c>
      <c r="AE570" s="137">
        <f t="shared" si="986"/>
        <v>115</v>
      </c>
      <c r="AF570" s="132">
        <f t="shared" si="894"/>
        <v>600</v>
      </c>
      <c r="AG570" s="132">
        <f t="shared" si="895"/>
        <v>400</v>
      </c>
      <c r="AH570" s="132">
        <f t="shared" si="896"/>
        <v>320</v>
      </c>
      <c r="AI570" s="132">
        <f t="shared" si="897"/>
        <v>210</v>
      </c>
      <c r="AJ570" s="135">
        <f>'ĐẤT PNN'!I570-'ĐẤT NN'!P570</f>
        <v>1250</v>
      </c>
    </row>
    <row r="571" spans="1:36" ht="96" customHeight="1" x14ac:dyDescent="0.25">
      <c r="A571" s="128">
        <f>'ĐẤT PNN'!A571</f>
        <v>566</v>
      </c>
      <c r="B571" s="128" t="str">
        <f>'ĐẤT PNN'!B571</f>
        <v>VT3*0,8</v>
      </c>
      <c r="C571" s="32" t="str">
        <f t="shared" si="976"/>
        <v>TB19NT</v>
      </c>
      <c r="D571" s="51" t="s">
        <v>356</v>
      </c>
      <c r="E571" s="51" t="s">
        <v>265</v>
      </c>
      <c r="F571" s="51" t="s">
        <v>371</v>
      </c>
      <c r="G571" s="51" t="s">
        <v>32</v>
      </c>
      <c r="H571" s="128" t="str">
        <f t="shared" si="975"/>
        <v>Xã Trảng BomCác đường còn lạiVị trí 1200</v>
      </c>
      <c r="I571" s="128"/>
      <c r="J571" s="128"/>
      <c r="K571" s="187" t="str">
        <f>'ĐẤT PNN'!D571</f>
        <v>Các tuyến đường giao thông không đấu nối trực tiếp và thông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L571" s="187"/>
      <c r="M571" s="187"/>
      <c r="N571" s="130">
        <f t="shared" si="977"/>
        <v>160</v>
      </c>
      <c r="O571" s="130">
        <f t="shared" si="978"/>
        <v>145</v>
      </c>
      <c r="P571" s="130">
        <v>350</v>
      </c>
      <c r="Q571" s="130">
        <v>320</v>
      </c>
      <c r="R571" s="119">
        <v>1.1200000000000001</v>
      </c>
      <c r="S571" s="136">
        <f t="shared" si="979"/>
        <v>200</v>
      </c>
      <c r="T571" s="136">
        <f t="shared" si="980"/>
        <v>180</v>
      </c>
      <c r="U571" s="136">
        <f t="shared" si="981"/>
        <v>160</v>
      </c>
      <c r="V571" s="136">
        <f t="shared" si="982"/>
        <v>130</v>
      </c>
      <c r="W571" s="132">
        <f t="shared" si="890"/>
        <v>670</v>
      </c>
      <c r="X571" s="132">
        <f t="shared" si="891"/>
        <v>450</v>
      </c>
      <c r="Y571" s="132">
        <f t="shared" si="892"/>
        <v>350</v>
      </c>
      <c r="Z571" s="132">
        <f t="shared" si="893"/>
        <v>230</v>
      </c>
      <c r="AA571" s="133">
        <f>'ĐẤT PNN'!U571</f>
        <v>2</v>
      </c>
      <c r="AB571" s="137">
        <f t="shared" si="983"/>
        <v>180</v>
      </c>
      <c r="AC571" s="137">
        <f t="shared" si="984"/>
        <v>160</v>
      </c>
      <c r="AD571" s="137">
        <f t="shared" si="985"/>
        <v>145</v>
      </c>
      <c r="AE571" s="137">
        <f t="shared" si="986"/>
        <v>115</v>
      </c>
      <c r="AF571" s="132">
        <f t="shared" si="894"/>
        <v>600</v>
      </c>
      <c r="AG571" s="132">
        <f t="shared" si="895"/>
        <v>400</v>
      </c>
      <c r="AH571" s="132">
        <f t="shared" si="896"/>
        <v>320</v>
      </c>
      <c r="AI571" s="132">
        <f t="shared" si="897"/>
        <v>210</v>
      </c>
      <c r="AJ571" s="135">
        <f>'ĐẤT PNN'!I571-'ĐẤT NN'!P571</f>
        <v>750</v>
      </c>
    </row>
    <row r="572" spans="1:36" ht="96" customHeight="1" x14ac:dyDescent="0.25">
      <c r="A572" s="128">
        <f>'ĐẤT PNN'!A572</f>
        <v>567</v>
      </c>
      <c r="B572" s="128" t="str">
        <f>'ĐẤT PNN'!B572</f>
        <v>VT4*0,8</v>
      </c>
      <c r="C572" s="32" t="str">
        <f t="shared" si="976"/>
        <v>TB19NT</v>
      </c>
      <c r="D572" s="51" t="s">
        <v>358</v>
      </c>
      <c r="E572" s="51" t="s">
        <v>265</v>
      </c>
      <c r="F572" s="51" t="s">
        <v>372</v>
      </c>
      <c r="G572" s="51" t="s">
        <v>32</v>
      </c>
      <c r="H572" s="128" t="str">
        <f t="shared" si="975"/>
        <v>Xã Trảng BomCác đường còn lạiVị trí 1200</v>
      </c>
      <c r="I572" s="128"/>
      <c r="J572" s="128"/>
      <c r="K572" s="187" t="str">
        <f>'ĐẤT PNN'!D572</f>
        <v>Các tuyến đường giao thông không đấu nối trực tiếp và thông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L572" s="187"/>
      <c r="M572" s="187"/>
      <c r="N572" s="130">
        <f t="shared" si="977"/>
        <v>130</v>
      </c>
      <c r="O572" s="130">
        <f t="shared" si="978"/>
        <v>115</v>
      </c>
      <c r="P572" s="130">
        <v>230</v>
      </c>
      <c r="Q572" s="130">
        <v>210</v>
      </c>
      <c r="R572" s="119">
        <v>1.1200000000000001</v>
      </c>
      <c r="S572" s="136">
        <f t="shared" si="979"/>
        <v>200</v>
      </c>
      <c r="T572" s="136">
        <f t="shared" si="980"/>
        <v>180</v>
      </c>
      <c r="U572" s="136">
        <f t="shared" si="981"/>
        <v>160</v>
      </c>
      <c r="V572" s="136">
        <f t="shared" si="982"/>
        <v>130</v>
      </c>
      <c r="W572" s="132">
        <f t="shared" si="890"/>
        <v>670</v>
      </c>
      <c r="X572" s="132">
        <f t="shared" si="891"/>
        <v>450</v>
      </c>
      <c r="Y572" s="132">
        <f t="shared" si="892"/>
        <v>350</v>
      </c>
      <c r="Z572" s="132">
        <f t="shared" si="893"/>
        <v>230</v>
      </c>
      <c r="AA572" s="133">
        <f>'ĐẤT PNN'!U572</f>
        <v>2</v>
      </c>
      <c r="AB572" s="137">
        <f t="shared" si="983"/>
        <v>180</v>
      </c>
      <c r="AC572" s="137">
        <f t="shared" si="984"/>
        <v>160</v>
      </c>
      <c r="AD572" s="137">
        <f t="shared" si="985"/>
        <v>145</v>
      </c>
      <c r="AE572" s="137">
        <f t="shared" si="986"/>
        <v>115</v>
      </c>
      <c r="AF572" s="132">
        <f t="shared" si="894"/>
        <v>600</v>
      </c>
      <c r="AG572" s="132">
        <f t="shared" si="895"/>
        <v>400</v>
      </c>
      <c r="AH572" s="132">
        <f t="shared" si="896"/>
        <v>320</v>
      </c>
      <c r="AI572" s="132">
        <f t="shared" si="897"/>
        <v>210</v>
      </c>
      <c r="AJ572" s="135">
        <f>'ĐẤT PNN'!I572-'ĐẤT NN'!P572</f>
        <v>550</v>
      </c>
    </row>
    <row r="573" spans="1:36" ht="63" x14ac:dyDescent="0.25">
      <c r="A573" s="128">
        <f>'ĐẤT PNN'!A573</f>
        <v>568</v>
      </c>
      <c r="B573" s="128" t="str">
        <f>'ĐẤT PNN'!B573</f>
        <v>TB16NT2_D1</v>
      </c>
      <c r="C573" s="32" t="str">
        <f>$B$573</f>
        <v>TB16NT2_D1</v>
      </c>
      <c r="D573" s="51" t="s">
        <v>351</v>
      </c>
      <c r="E573" s="51" t="s">
        <v>265</v>
      </c>
      <c r="F573" s="51" t="s">
        <v>369</v>
      </c>
      <c r="G573" s="51" t="s">
        <v>32</v>
      </c>
      <c r="H573" s="128" t="str">
        <f t="shared" si="975"/>
        <v>Xã Trảng BomCác đường còn lạiVị trí 1200</v>
      </c>
      <c r="I573" s="118" t="s">
        <v>345</v>
      </c>
      <c r="J573" s="118" t="s">
        <v>346</v>
      </c>
      <c r="K573" s="129" t="str">
        <f>'ĐẤT PNN'!D573</f>
        <v>Đường 3 tháng 2 nối dài</v>
      </c>
      <c r="L573" s="129" t="str">
        <f>'ĐẤT PNN'!E573</f>
        <v>Đường Trần Phú</v>
      </c>
      <c r="M573" s="129" t="str">
        <f>'ĐẤT PNN'!F573</f>
        <v>Đường vào Nghĩa trang giáo xứ Quảng Biên</v>
      </c>
      <c r="N573" s="130">
        <f>S573</f>
        <v>200</v>
      </c>
      <c r="O573" s="130">
        <f>AB573</f>
        <v>180</v>
      </c>
      <c r="P573" s="130">
        <v>670</v>
      </c>
      <c r="Q573" s="130">
        <v>600</v>
      </c>
      <c r="R573" s="119">
        <v>1.1100000000000001</v>
      </c>
      <c r="S573" s="131">
        <v>200</v>
      </c>
      <c r="T573" s="131">
        <v>180</v>
      </c>
      <c r="U573" s="131">
        <v>160</v>
      </c>
      <c r="V573" s="131">
        <v>130</v>
      </c>
      <c r="W573" s="132">
        <f t="shared" si="890"/>
        <v>670</v>
      </c>
      <c r="X573" s="132">
        <f t="shared" si="891"/>
        <v>450</v>
      </c>
      <c r="Y573" s="132">
        <f t="shared" si="892"/>
        <v>350</v>
      </c>
      <c r="Z573" s="132">
        <f t="shared" si="893"/>
        <v>230</v>
      </c>
      <c r="AA573" s="133">
        <v>3</v>
      </c>
      <c r="AB573" s="134">
        <v>180</v>
      </c>
      <c r="AC573" s="134">
        <v>160</v>
      </c>
      <c r="AD573" s="134">
        <v>145</v>
      </c>
      <c r="AE573" s="134">
        <v>115</v>
      </c>
      <c r="AF573" s="132">
        <f t="shared" si="894"/>
        <v>600</v>
      </c>
      <c r="AG573" s="132">
        <f t="shared" si="895"/>
        <v>400</v>
      </c>
      <c r="AH573" s="132">
        <f t="shared" si="896"/>
        <v>320</v>
      </c>
      <c r="AI573" s="132">
        <f t="shared" si="897"/>
        <v>210</v>
      </c>
      <c r="AJ573" s="135">
        <f>'ĐẤT PNN'!I573-'ĐẤT NN'!P573</f>
        <v>5330</v>
      </c>
    </row>
    <row r="574" spans="1:36" ht="96" customHeight="1" x14ac:dyDescent="0.25">
      <c r="A574" s="128">
        <f>'ĐẤT PNN'!A574</f>
        <v>569</v>
      </c>
      <c r="B574" s="128" t="str">
        <f>'ĐẤT PNN'!B574</f>
        <v>VT2</v>
      </c>
      <c r="C574" s="32" t="str">
        <f t="shared" ref="C574:C579" si="987">$B$573</f>
        <v>TB16NT2_D1</v>
      </c>
      <c r="D574" s="51" t="s">
        <v>354</v>
      </c>
      <c r="E574" s="51" t="s">
        <v>265</v>
      </c>
      <c r="F574" s="51" t="s">
        <v>370</v>
      </c>
      <c r="G574" s="51" t="s">
        <v>32</v>
      </c>
      <c r="H574" s="128" t="str">
        <f t="shared" si="975"/>
        <v>Xã Trảng BomCác đường còn lạiVị trí 1200</v>
      </c>
      <c r="I574" s="128"/>
      <c r="J574" s="128"/>
      <c r="K574" s="187" t="str">
        <f>'ĐẤT PNN'!D574</f>
        <v>Các tuyến đường giao thông đấu nối trực tiếp ra Đường 3 tháng 2 nối dài đoạn từ Đường Trần Phú đến Đường vào Nghĩa trang giáo xứ Quảng Biên có hiện trạng là đường nhựa, bê tông xi măng:
- Có bề rộng ≥5m, cách đường giao thông ≤1.000m.
- Có bề rộng từ ≥3m đến &lt;5m, cách đường giao thông ≤500m.</v>
      </c>
      <c r="L574" s="187"/>
      <c r="M574" s="187"/>
      <c r="N574" s="130">
        <f t="shared" ref="N574:N579" si="988">IF(B574="VT2",T574,IF(B574="VT3",U574,IF(B574="VT2*0,8",T574,IF(B574="VT3*0,8",U574,V574))))</f>
        <v>180</v>
      </c>
      <c r="O574" s="130">
        <f t="shared" ref="O574:O579" si="989">IF(B574="VT2",AC574,IF(B574="VT3",AD574,IF(B574="VT2*0,8",AC574,IF(B574="VT3*0,8",AD574,AE574))))</f>
        <v>160</v>
      </c>
      <c r="P574" s="130">
        <v>450</v>
      </c>
      <c r="Q574" s="130">
        <v>400</v>
      </c>
      <c r="R574" s="119">
        <v>1.1100000000000001</v>
      </c>
      <c r="S574" s="136">
        <f t="shared" ref="S574:S579" si="990">S573</f>
        <v>200</v>
      </c>
      <c r="T574" s="136">
        <f t="shared" ref="T574:T579" si="991">T573</f>
        <v>180</v>
      </c>
      <c r="U574" s="136">
        <f t="shared" ref="U574:U579" si="992">U573</f>
        <v>160</v>
      </c>
      <c r="V574" s="136">
        <f t="shared" ref="V574:V579" si="993">V573</f>
        <v>130</v>
      </c>
      <c r="W574" s="132">
        <f t="shared" si="890"/>
        <v>670</v>
      </c>
      <c r="X574" s="132">
        <f t="shared" si="891"/>
        <v>450</v>
      </c>
      <c r="Y574" s="132">
        <f t="shared" si="892"/>
        <v>350</v>
      </c>
      <c r="Z574" s="132">
        <f t="shared" si="893"/>
        <v>230</v>
      </c>
      <c r="AA574" s="133">
        <f>'ĐẤT PNN'!U574</f>
        <v>1</v>
      </c>
      <c r="AB574" s="137">
        <f t="shared" ref="AB574:AB579" si="994">AB573</f>
        <v>180</v>
      </c>
      <c r="AC574" s="137">
        <f t="shared" ref="AC574:AC579" si="995">AC573</f>
        <v>160</v>
      </c>
      <c r="AD574" s="137">
        <f t="shared" ref="AD574:AD579" si="996">AD573</f>
        <v>145</v>
      </c>
      <c r="AE574" s="137">
        <f t="shared" ref="AE574:AE579" si="997">AE573</f>
        <v>115</v>
      </c>
      <c r="AF574" s="132">
        <f t="shared" si="894"/>
        <v>600</v>
      </c>
      <c r="AG574" s="132">
        <f t="shared" si="895"/>
        <v>400</v>
      </c>
      <c r="AH574" s="132">
        <f t="shared" si="896"/>
        <v>320</v>
      </c>
      <c r="AI574" s="132">
        <f t="shared" si="897"/>
        <v>210</v>
      </c>
      <c r="AJ574" s="135">
        <f>'ĐẤT PNN'!I574-'ĐẤT NN'!P574</f>
        <v>2450</v>
      </c>
    </row>
    <row r="575" spans="1:36" ht="96" customHeight="1" x14ac:dyDescent="0.25">
      <c r="A575" s="128">
        <f>'ĐẤT PNN'!A575</f>
        <v>570</v>
      </c>
      <c r="B575" s="128" t="str">
        <f>'ĐẤT PNN'!B575</f>
        <v>VT3</v>
      </c>
      <c r="C575" s="32" t="str">
        <f t="shared" si="987"/>
        <v>TB16NT2_D1</v>
      </c>
      <c r="D575" s="51" t="s">
        <v>356</v>
      </c>
      <c r="E575" s="51" t="s">
        <v>265</v>
      </c>
      <c r="F575" s="51" t="s">
        <v>371</v>
      </c>
      <c r="G575" s="51" t="s">
        <v>32</v>
      </c>
      <c r="H575" s="128" t="str">
        <f t="shared" si="975"/>
        <v>Xã Trảng BomCác đường còn lạiVị trí 1200</v>
      </c>
      <c r="I575" s="128"/>
      <c r="J575" s="128"/>
      <c r="K575" s="187" t="str">
        <f>'ĐẤT PNN'!D575</f>
        <v>Các tuyến đường giao thông đấu nối trực tiếp ra Đường 3 tháng 2 nối dài đoạn từ Đường Trần Phú đến Đường vào Nghĩa trang giáo xứ Quảng Biên có hiện trạng là đường nhựa, bê tông xi măng:
- Có bề rộng ≥5m, cách đường giao thông &gt;1.000m.
- Có bề rộng từ ≥3m đến &lt;5m, cách đường giao thông từ &gt;500m đến ≤1.000m.
- Có bề rộng &lt;3m, cách đường giao thông ≤200m.</v>
      </c>
      <c r="L575" s="187"/>
      <c r="M575" s="187"/>
      <c r="N575" s="130">
        <f t="shared" si="988"/>
        <v>160</v>
      </c>
      <c r="O575" s="130">
        <f t="shared" si="989"/>
        <v>145</v>
      </c>
      <c r="P575" s="130">
        <v>350</v>
      </c>
      <c r="Q575" s="130">
        <v>320</v>
      </c>
      <c r="R575" s="119">
        <v>1.1100000000000001</v>
      </c>
      <c r="S575" s="136">
        <f t="shared" si="990"/>
        <v>200</v>
      </c>
      <c r="T575" s="136">
        <f t="shared" si="991"/>
        <v>180</v>
      </c>
      <c r="U575" s="136">
        <f t="shared" si="992"/>
        <v>160</v>
      </c>
      <c r="V575" s="136">
        <f t="shared" si="993"/>
        <v>130</v>
      </c>
      <c r="W575" s="132">
        <f t="shared" si="890"/>
        <v>670</v>
      </c>
      <c r="X575" s="132">
        <f t="shared" si="891"/>
        <v>450</v>
      </c>
      <c r="Y575" s="132">
        <f t="shared" si="892"/>
        <v>350</v>
      </c>
      <c r="Z575" s="132">
        <f t="shared" si="893"/>
        <v>230</v>
      </c>
      <c r="AA575" s="133">
        <f>'ĐẤT PNN'!U575</f>
        <v>1</v>
      </c>
      <c r="AB575" s="137">
        <f t="shared" si="994"/>
        <v>180</v>
      </c>
      <c r="AC575" s="137">
        <f t="shared" si="995"/>
        <v>160</v>
      </c>
      <c r="AD575" s="137">
        <f t="shared" si="996"/>
        <v>145</v>
      </c>
      <c r="AE575" s="137">
        <f t="shared" si="997"/>
        <v>115</v>
      </c>
      <c r="AF575" s="132">
        <f t="shared" si="894"/>
        <v>600</v>
      </c>
      <c r="AG575" s="132">
        <f t="shared" si="895"/>
        <v>400</v>
      </c>
      <c r="AH575" s="132">
        <f t="shared" si="896"/>
        <v>320</v>
      </c>
      <c r="AI575" s="132">
        <f t="shared" si="897"/>
        <v>210</v>
      </c>
      <c r="AJ575" s="135">
        <f>'ĐẤT PNN'!I575-'ĐẤT NN'!P575</f>
        <v>1650</v>
      </c>
    </row>
    <row r="576" spans="1:36" ht="96" customHeight="1" x14ac:dyDescent="0.25">
      <c r="A576" s="128">
        <f>'ĐẤT PNN'!A576</f>
        <v>571</v>
      </c>
      <c r="B576" s="128" t="str">
        <f>'ĐẤT PNN'!B576</f>
        <v>VT4</v>
      </c>
      <c r="C576" s="32" t="str">
        <f t="shared" si="987"/>
        <v>TB16NT2_D1</v>
      </c>
      <c r="D576" s="51" t="s">
        <v>358</v>
      </c>
      <c r="E576" s="51" t="s">
        <v>265</v>
      </c>
      <c r="F576" s="51" t="s">
        <v>372</v>
      </c>
      <c r="G576" s="51" t="s">
        <v>32</v>
      </c>
      <c r="H576" s="128" t="str">
        <f t="shared" si="975"/>
        <v>Xã Trảng BomCác đường còn lạiVị trí 1200</v>
      </c>
      <c r="I576" s="128"/>
      <c r="J576" s="128"/>
      <c r="K576" s="187" t="str">
        <f>'ĐẤT PNN'!D576</f>
        <v>Các tuyến đường giao thông đấu nối trực tiếp ra Đường 3 tháng 2 nối dài đoạn từ Đường Trần Phú đến Đường vào Nghĩa trang giáo xứ Quảng Biên có hiện trạng là đường nhựa, bê tông xi măng:
- Có bề rộng từ ≥3m đến &lt;5m, cách đường giao thông &gt;1.000m.
- Có bề rộng &lt;3m, cách đường giao thông &gt;200m.</v>
      </c>
      <c r="L576" s="187"/>
      <c r="M576" s="187"/>
      <c r="N576" s="130">
        <f t="shared" si="988"/>
        <v>130</v>
      </c>
      <c r="O576" s="130">
        <f t="shared" si="989"/>
        <v>115</v>
      </c>
      <c r="P576" s="130">
        <v>230</v>
      </c>
      <c r="Q576" s="130">
        <v>210</v>
      </c>
      <c r="R576" s="119">
        <v>1.1100000000000001</v>
      </c>
      <c r="S576" s="136">
        <f t="shared" si="990"/>
        <v>200</v>
      </c>
      <c r="T576" s="136">
        <f t="shared" si="991"/>
        <v>180</v>
      </c>
      <c r="U576" s="136">
        <f t="shared" si="992"/>
        <v>160</v>
      </c>
      <c r="V576" s="136">
        <f t="shared" si="993"/>
        <v>130</v>
      </c>
      <c r="W576" s="132">
        <f t="shared" si="890"/>
        <v>670</v>
      </c>
      <c r="X576" s="132">
        <f t="shared" si="891"/>
        <v>450</v>
      </c>
      <c r="Y576" s="132">
        <f t="shared" si="892"/>
        <v>350</v>
      </c>
      <c r="Z576" s="132">
        <f t="shared" si="893"/>
        <v>230</v>
      </c>
      <c r="AA576" s="133">
        <f>'ĐẤT PNN'!U576</f>
        <v>1</v>
      </c>
      <c r="AB576" s="137">
        <f t="shared" si="994"/>
        <v>180</v>
      </c>
      <c r="AC576" s="137">
        <f t="shared" si="995"/>
        <v>160</v>
      </c>
      <c r="AD576" s="137">
        <f t="shared" si="996"/>
        <v>145</v>
      </c>
      <c r="AE576" s="137">
        <f t="shared" si="997"/>
        <v>115</v>
      </c>
      <c r="AF576" s="132">
        <f t="shared" si="894"/>
        <v>600</v>
      </c>
      <c r="AG576" s="132">
        <f t="shared" si="895"/>
        <v>400</v>
      </c>
      <c r="AH576" s="132">
        <f t="shared" si="896"/>
        <v>320</v>
      </c>
      <c r="AI576" s="132">
        <f t="shared" si="897"/>
        <v>210</v>
      </c>
      <c r="AJ576" s="135">
        <f>'ĐẤT PNN'!I576-'ĐẤT NN'!P576</f>
        <v>1070</v>
      </c>
    </row>
    <row r="577" spans="1:36" ht="96" customHeight="1" x14ac:dyDescent="0.25">
      <c r="A577" s="128">
        <f>'ĐẤT PNN'!A577</f>
        <v>572</v>
      </c>
      <c r="B577" s="128" t="str">
        <f>'ĐẤT PNN'!B577</f>
        <v>VT2*0,8</v>
      </c>
      <c r="C577" s="32" t="str">
        <f t="shared" si="987"/>
        <v>TB16NT2_D1</v>
      </c>
      <c r="D577" s="51" t="s">
        <v>354</v>
      </c>
      <c r="E577" s="51" t="s">
        <v>265</v>
      </c>
      <c r="F577" s="51" t="s">
        <v>370</v>
      </c>
      <c r="G577" s="51" t="s">
        <v>32</v>
      </c>
      <c r="H577" s="128" t="str">
        <f t="shared" si="975"/>
        <v>Xã Trảng BomCác đường còn lạiVị trí 1200</v>
      </c>
      <c r="I577" s="128"/>
      <c r="J577" s="128"/>
      <c r="K577" s="187" t="str">
        <f>'ĐẤT PNN'!D577</f>
        <v>Các tuyến đường giao thông không đấu nối trực tiếp và thông ra Đường 3 tháng 2 nối dài đoạn từ Đường Trần Phú đến Đường vào Nghĩa trang giáo xứ Quảng Biên có hiện trạng là đường nhựa, bê tông xi măng:
- Có bề rộng ≥5m, cách đường giao thông ≤1.000m.
- Có bề rộng từ ≥3m đến &lt;5m, cách đường giao thông ≤500m.</v>
      </c>
      <c r="L577" s="187"/>
      <c r="M577" s="187"/>
      <c r="N577" s="130">
        <f t="shared" si="988"/>
        <v>180</v>
      </c>
      <c r="O577" s="130">
        <f t="shared" si="989"/>
        <v>160</v>
      </c>
      <c r="P577" s="130">
        <v>450</v>
      </c>
      <c r="Q577" s="130">
        <v>400</v>
      </c>
      <c r="R577" s="119">
        <v>1.1100000000000001</v>
      </c>
      <c r="S577" s="136">
        <f t="shared" si="990"/>
        <v>200</v>
      </c>
      <c r="T577" s="136">
        <f t="shared" si="991"/>
        <v>180</v>
      </c>
      <c r="U577" s="136">
        <f t="shared" si="992"/>
        <v>160</v>
      </c>
      <c r="V577" s="136">
        <f t="shared" si="993"/>
        <v>130</v>
      </c>
      <c r="W577" s="132">
        <f t="shared" si="890"/>
        <v>670</v>
      </c>
      <c r="X577" s="132">
        <f t="shared" si="891"/>
        <v>450</v>
      </c>
      <c r="Y577" s="132">
        <f t="shared" si="892"/>
        <v>350</v>
      </c>
      <c r="Z577" s="132">
        <f t="shared" si="893"/>
        <v>230</v>
      </c>
      <c r="AA577" s="133">
        <f>'ĐẤT PNN'!U577</f>
        <v>1</v>
      </c>
      <c r="AB577" s="137">
        <f t="shared" si="994"/>
        <v>180</v>
      </c>
      <c r="AC577" s="137">
        <f t="shared" si="995"/>
        <v>160</v>
      </c>
      <c r="AD577" s="137">
        <f t="shared" si="996"/>
        <v>145</v>
      </c>
      <c r="AE577" s="137">
        <f t="shared" si="997"/>
        <v>115</v>
      </c>
      <c r="AF577" s="132">
        <f t="shared" si="894"/>
        <v>600</v>
      </c>
      <c r="AG577" s="132">
        <f t="shared" si="895"/>
        <v>400</v>
      </c>
      <c r="AH577" s="132">
        <f t="shared" si="896"/>
        <v>320</v>
      </c>
      <c r="AI577" s="132">
        <f t="shared" si="897"/>
        <v>210</v>
      </c>
      <c r="AJ577" s="135">
        <f>'ĐẤT PNN'!I577-'ĐẤT NN'!P577</f>
        <v>2150</v>
      </c>
    </row>
    <row r="578" spans="1:36" ht="96" customHeight="1" x14ac:dyDescent="0.25">
      <c r="A578" s="128">
        <f>'ĐẤT PNN'!A578</f>
        <v>573</v>
      </c>
      <c r="B578" s="128" t="str">
        <f>'ĐẤT PNN'!B578</f>
        <v>VT3*0,8</v>
      </c>
      <c r="C578" s="32" t="str">
        <f t="shared" si="987"/>
        <v>TB16NT2_D1</v>
      </c>
      <c r="D578" s="51" t="s">
        <v>356</v>
      </c>
      <c r="E578" s="51" t="s">
        <v>265</v>
      </c>
      <c r="F578" s="51" t="s">
        <v>371</v>
      </c>
      <c r="G578" s="51" t="s">
        <v>32</v>
      </c>
      <c r="H578" s="128" t="str">
        <f t="shared" si="975"/>
        <v>Xã Trảng BomCác đường còn lạiVị trí 1200</v>
      </c>
      <c r="I578" s="128"/>
      <c r="J578" s="128"/>
      <c r="K578" s="187" t="str">
        <f>'ĐẤT PNN'!D578</f>
        <v>Các tuyến đường giao thông không đấu nối trực tiếp và thông ra Đường 3 tháng 2 nối dài đoạn từ Đường Trần Phú đến Đường vào Nghĩa trang giáo xứ Quảng Biên có hiện trạng là đường nhựa, bê tông xi măng:
- Có bề rộng ≥5m, cách đường giao thông &gt;1.000m.
- Có bề rộng từ ≥3m đến &lt;5m, cách đường giao thông từ &gt;500m đến ≤1.000m.
- Có bề rộng &lt;3m, cách đường giao thông ≤200m.</v>
      </c>
      <c r="L578" s="187"/>
      <c r="M578" s="187"/>
      <c r="N578" s="130">
        <f t="shared" si="988"/>
        <v>160</v>
      </c>
      <c r="O578" s="130">
        <f t="shared" si="989"/>
        <v>145</v>
      </c>
      <c r="P578" s="130">
        <v>350</v>
      </c>
      <c r="Q578" s="130">
        <v>320</v>
      </c>
      <c r="R578" s="119">
        <v>1.1100000000000001</v>
      </c>
      <c r="S578" s="136">
        <f t="shared" si="990"/>
        <v>200</v>
      </c>
      <c r="T578" s="136">
        <f t="shared" si="991"/>
        <v>180</v>
      </c>
      <c r="U578" s="136">
        <f t="shared" si="992"/>
        <v>160</v>
      </c>
      <c r="V578" s="136">
        <f t="shared" si="993"/>
        <v>130</v>
      </c>
      <c r="W578" s="132">
        <f t="shared" si="890"/>
        <v>670</v>
      </c>
      <c r="X578" s="132">
        <f t="shared" si="891"/>
        <v>450</v>
      </c>
      <c r="Y578" s="132">
        <f t="shared" si="892"/>
        <v>350</v>
      </c>
      <c r="Z578" s="132">
        <f t="shared" si="893"/>
        <v>230</v>
      </c>
      <c r="AA578" s="133">
        <f>'ĐẤT PNN'!U578</f>
        <v>1</v>
      </c>
      <c r="AB578" s="137">
        <f t="shared" si="994"/>
        <v>180</v>
      </c>
      <c r="AC578" s="137">
        <f t="shared" si="995"/>
        <v>160</v>
      </c>
      <c r="AD578" s="137">
        <f t="shared" si="996"/>
        <v>145</v>
      </c>
      <c r="AE578" s="137">
        <f t="shared" si="997"/>
        <v>115</v>
      </c>
      <c r="AF578" s="132">
        <f t="shared" si="894"/>
        <v>600</v>
      </c>
      <c r="AG578" s="132">
        <f t="shared" si="895"/>
        <v>400</v>
      </c>
      <c r="AH578" s="132">
        <f t="shared" si="896"/>
        <v>320</v>
      </c>
      <c r="AI578" s="132">
        <f t="shared" si="897"/>
        <v>210</v>
      </c>
      <c r="AJ578" s="135">
        <f>'ĐẤT PNN'!I578-'ĐẤT NN'!P578</f>
        <v>1450</v>
      </c>
    </row>
    <row r="579" spans="1:36" ht="96" customHeight="1" x14ac:dyDescent="0.25">
      <c r="A579" s="128">
        <f>'ĐẤT PNN'!A579</f>
        <v>574</v>
      </c>
      <c r="B579" s="128" t="str">
        <f>'ĐẤT PNN'!B579</f>
        <v>VT4*0,8</v>
      </c>
      <c r="C579" s="32" t="str">
        <f t="shared" si="987"/>
        <v>TB16NT2_D1</v>
      </c>
      <c r="D579" s="51" t="s">
        <v>358</v>
      </c>
      <c r="E579" s="51" t="s">
        <v>265</v>
      </c>
      <c r="F579" s="51" t="s">
        <v>372</v>
      </c>
      <c r="G579" s="51" t="s">
        <v>32</v>
      </c>
      <c r="H579" s="128" t="str">
        <f t="shared" si="975"/>
        <v>Xã Trảng BomCác đường còn lạiVị trí 1200</v>
      </c>
      <c r="I579" s="128"/>
      <c r="J579" s="128"/>
      <c r="K579" s="187" t="str">
        <f>'ĐẤT PNN'!D579</f>
        <v>Các tuyến đường giao thông không đấu nối trực tiếp và thông ra Đường 3 tháng 2 nối dài đoạn từ Đường Trần Phú đến Đường vào Nghĩa trang giáo xứ Quảng Biên có hiện trạng là đường nhựa, bê tông xi măng:
- Có bề rộng từ ≥3m đến &lt;5m, cách đường giao thông &gt;1.000m.
- Có bề rộng &lt;3m, cách đường giao thông &gt;200m.</v>
      </c>
      <c r="L579" s="187"/>
      <c r="M579" s="187"/>
      <c r="N579" s="130">
        <f t="shared" si="988"/>
        <v>130</v>
      </c>
      <c r="O579" s="130">
        <f t="shared" si="989"/>
        <v>115</v>
      </c>
      <c r="P579" s="130">
        <v>230</v>
      </c>
      <c r="Q579" s="130">
        <v>210</v>
      </c>
      <c r="R579" s="119">
        <v>1.1100000000000001</v>
      </c>
      <c r="S579" s="136">
        <f t="shared" si="990"/>
        <v>200</v>
      </c>
      <c r="T579" s="136">
        <f t="shared" si="991"/>
        <v>180</v>
      </c>
      <c r="U579" s="136">
        <f t="shared" si="992"/>
        <v>160</v>
      </c>
      <c r="V579" s="136">
        <f t="shared" si="993"/>
        <v>130</v>
      </c>
      <c r="W579" s="132">
        <f t="shared" si="890"/>
        <v>670</v>
      </c>
      <c r="X579" s="132">
        <f t="shared" si="891"/>
        <v>450</v>
      </c>
      <c r="Y579" s="132">
        <f t="shared" si="892"/>
        <v>350</v>
      </c>
      <c r="Z579" s="132">
        <f t="shared" si="893"/>
        <v>230</v>
      </c>
      <c r="AA579" s="133">
        <f>'ĐẤT PNN'!U579</f>
        <v>1</v>
      </c>
      <c r="AB579" s="137">
        <f t="shared" si="994"/>
        <v>180</v>
      </c>
      <c r="AC579" s="137">
        <f t="shared" si="995"/>
        <v>160</v>
      </c>
      <c r="AD579" s="137">
        <f t="shared" si="996"/>
        <v>145</v>
      </c>
      <c r="AE579" s="137">
        <f t="shared" si="997"/>
        <v>115</v>
      </c>
      <c r="AF579" s="132">
        <f t="shared" si="894"/>
        <v>600</v>
      </c>
      <c r="AG579" s="132">
        <f t="shared" si="895"/>
        <v>400</v>
      </c>
      <c r="AH579" s="132">
        <f t="shared" si="896"/>
        <v>320</v>
      </c>
      <c r="AI579" s="132">
        <f t="shared" si="897"/>
        <v>210</v>
      </c>
      <c r="AJ579" s="135">
        <f>'ĐẤT PNN'!I579-'ĐẤT NN'!P579</f>
        <v>870</v>
      </c>
    </row>
    <row r="580" spans="1:36" ht="63" x14ac:dyDescent="0.25">
      <c r="A580" s="128">
        <f>'ĐẤT PNN'!A580</f>
        <v>575</v>
      </c>
      <c r="B580" s="128" t="str">
        <f>'ĐẤT PNN'!B580</f>
        <v>TB16NT2_D2</v>
      </c>
      <c r="C580" s="32" t="str">
        <f>$B$580</f>
        <v>TB16NT2_D2</v>
      </c>
      <c r="D580" s="51" t="s">
        <v>351</v>
      </c>
      <c r="E580" s="51" t="s">
        <v>265</v>
      </c>
      <c r="F580" s="51" t="s">
        <v>369</v>
      </c>
      <c r="G580" s="51" t="s">
        <v>32</v>
      </c>
      <c r="H580" s="128" t="str">
        <f t="shared" si="975"/>
        <v>Xã Trảng BomCác đường còn lạiVị trí 1200</v>
      </c>
      <c r="I580" s="118" t="s">
        <v>345</v>
      </c>
      <c r="J580" s="118" t="s">
        <v>346</v>
      </c>
      <c r="K580" s="129" t="str">
        <f>'ĐẤT PNN'!D580</f>
        <v>Đường 3 tháng 2 nối dài</v>
      </c>
      <c r="L580" s="129" t="str">
        <f>'ĐẤT PNN'!E580</f>
        <v>Đường vào Nghĩa trang giáo xứ Quảng Biên</v>
      </c>
      <c r="M580" s="129" t="str">
        <f>'ĐẤT PNN'!F580</f>
        <v>Giáp ranh xã Bình Minh</v>
      </c>
      <c r="N580" s="130">
        <f>S580</f>
        <v>200</v>
      </c>
      <c r="O580" s="130">
        <f>AB580</f>
        <v>180</v>
      </c>
      <c r="P580" s="130">
        <v>670</v>
      </c>
      <c r="Q580" s="130">
        <v>600</v>
      </c>
      <c r="R580" s="119">
        <v>1.1100000000000001</v>
      </c>
      <c r="S580" s="131">
        <v>200</v>
      </c>
      <c r="T580" s="131">
        <v>180</v>
      </c>
      <c r="U580" s="131">
        <v>160</v>
      </c>
      <c r="V580" s="131">
        <v>130</v>
      </c>
      <c r="W580" s="132">
        <f t="shared" si="890"/>
        <v>670</v>
      </c>
      <c r="X580" s="132">
        <f t="shared" si="891"/>
        <v>450</v>
      </c>
      <c r="Y580" s="132">
        <f t="shared" si="892"/>
        <v>350</v>
      </c>
      <c r="Z580" s="132">
        <f t="shared" si="893"/>
        <v>230</v>
      </c>
      <c r="AA580" s="133">
        <v>3</v>
      </c>
      <c r="AB580" s="134">
        <v>180</v>
      </c>
      <c r="AC580" s="134">
        <v>160</v>
      </c>
      <c r="AD580" s="134">
        <v>145</v>
      </c>
      <c r="AE580" s="134">
        <v>115</v>
      </c>
      <c r="AF580" s="132">
        <f t="shared" si="894"/>
        <v>600</v>
      </c>
      <c r="AG580" s="132">
        <f t="shared" si="895"/>
        <v>400</v>
      </c>
      <c r="AH580" s="132">
        <f t="shared" si="896"/>
        <v>320</v>
      </c>
      <c r="AI580" s="132">
        <f t="shared" si="897"/>
        <v>210</v>
      </c>
      <c r="AJ580" s="135">
        <f>'ĐẤT PNN'!I580-'ĐẤT NN'!P580</f>
        <v>4430</v>
      </c>
    </row>
    <row r="581" spans="1:36" ht="96" customHeight="1" x14ac:dyDescent="0.25">
      <c r="A581" s="128">
        <f>'ĐẤT PNN'!A581</f>
        <v>576</v>
      </c>
      <c r="B581" s="128" t="str">
        <f>'ĐẤT PNN'!B581</f>
        <v>VT2</v>
      </c>
      <c r="C581" s="32" t="str">
        <f t="shared" ref="C581:C586" si="998">$B$580</f>
        <v>TB16NT2_D2</v>
      </c>
      <c r="D581" s="51" t="s">
        <v>354</v>
      </c>
      <c r="E581" s="51" t="s">
        <v>265</v>
      </c>
      <c r="F581" s="51" t="s">
        <v>370</v>
      </c>
      <c r="G581" s="51" t="s">
        <v>32</v>
      </c>
      <c r="H581" s="128" t="str">
        <f t="shared" si="975"/>
        <v>Xã Trảng BomCác đường còn lạiVị trí 1200</v>
      </c>
      <c r="I581" s="128"/>
      <c r="J581" s="128"/>
      <c r="K581" s="187" t="str">
        <f>'ĐẤT PNN'!D581</f>
        <v>Các tuyến đường giao thông đấu nối trực tiếp ra Đường 3 tháng 2 nối dài đoạn từ Đường vào Nghĩa trang giáo xứ Quảng Biên đến Giáp ranh xã Bình Minh có hiện trạng là đường nhựa, bê tông xi măng:
- Có bề rộng ≥5m, cách đường giao thông ≤1.000m.
- Có bề rộng từ ≥3m đến &lt;5m, cách đường giao thông ≤500m.</v>
      </c>
      <c r="L581" s="187"/>
      <c r="M581" s="187"/>
      <c r="N581" s="130">
        <f t="shared" ref="N581:N586" si="999">IF(B581="VT2",T581,IF(B581="VT3",U581,IF(B581="VT2*0,8",T581,IF(B581="VT3*0,8",U581,V581))))</f>
        <v>180</v>
      </c>
      <c r="O581" s="130">
        <f t="shared" ref="O581:O586" si="1000">IF(B581="VT2",AC581,IF(B581="VT3",AD581,IF(B581="VT2*0,8",AC581,IF(B581="VT3*0,8",AD581,AE581))))</f>
        <v>160</v>
      </c>
      <c r="P581" s="130">
        <v>450</v>
      </c>
      <c r="Q581" s="130">
        <v>400</v>
      </c>
      <c r="R581" s="119">
        <v>1.1100000000000001</v>
      </c>
      <c r="S581" s="136">
        <f t="shared" ref="S581:S586" si="1001">S580</f>
        <v>200</v>
      </c>
      <c r="T581" s="136">
        <f t="shared" ref="T581:T586" si="1002">T580</f>
        <v>180</v>
      </c>
      <c r="U581" s="136">
        <f t="shared" ref="U581:U586" si="1003">U580</f>
        <v>160</v>
      </c>
      <c r="V581" s="136">
        <f t="shared" ref="V581:V586" si="1004">V580</f>
        <v>130</v>
      </c>
      <c r="W581" s="132">
        <f t="shared" si="890"/>
        <v>670</v>
      </c>
      <c r="X581" s="132">
        <f t="shared" si="891"/>
        <v>450</v>
      </c>
      <c r="Y581" s="132">
        <f t="shared" si="892"/>
        <v>350</v>
      </c>
      <c r="Z581" s="132">
        <f t="shared" si="893"/>
        <v>230</v>
      </c>
      <c r="AA581" s="133">
        <f>'ĐẤT PNN'!U581</f>
        <v>1</v>
      </c>
      <c r="AB581" s="137">
        <f t="shared" ref="AB581:AB586" si="1005">AB580</f>
        <v>180</v>
      </c>
      <c r="AC581" s="137">
        <f t="shared" ref="AC581:AC586" si="1006">AC580</f>
        <v>160</v>
      </c>
      <c r="AD581" s="137">
        <f t="shared" ref="AD581:AD586" si="1007">AD580</f>
        <v>145</v>
      </c>
      <c r="AE581" s="137">
        <f t="shared" ref="AE581:AE586" si="1008">AE580</f>
        <v>115</v>
      </c>
      <c r="AF581" s="132">
        <f t="shared" si="894"/>
        <v>600</v>
      </c>
      <c r="AG581" s="132">
        <f t="shared" si="895"/>
        <v>400</v>
      </c>
      <c r="AH581" s="132">
        <f t="shared" si="896"/>
        <v>320</v>
      </c>
      <c r="AI581" s="132">
        <f t="shared" si="897"/>
        <v>210</v>
      </c>
      <c r="AJ581" s="135">
        <f>'ĐẤT PNN'!I581-'ĐẤT NN'!P581</f>
        <v>2050</v>
      </c>
    </row>
    <row r="582" spans="1:36" ht="96" customHeight="1" x14ac:dyDescent="0.25">
      <c r="A582" s="128">
        <f>'ĐẤT PNN'!A582</f>
        <v>577</v>
      </c>
      <c r="B582" s="128" t="str">
        <f>'ĐẤT PNN'!B582</f>
        <v>VT3</v>
      </c>
      <c r="C582" s="32" t="str">
        <f t="shared" si="998"/>
        <v>TB16NT2_D2</v>
      </c>
      <c r="D582" s="51" t="s">
        <v>356</v>
      </c>
      <c r="E582" s="51" t="s">
        <v>265</v>
      </c>
      <c r="F582" s="51" t="s">
        <v>371</v>
      </c>
      <c r="G582" s="51" t="s">
        <v>32</v>
      </c>
      <c r="H582" s="128" t="str">
        <f t="shared" si="975"/>
        <v>Xã Trảng BomCác đường còn lạiVị trí 1200</v>
      </c>
      <c r="I582" s="128"/>
      <c r="J582" s="128"/>
      <c r="K582" s="187" t="str">
        <f>'ĐẤT PNN'!D582</f>
        <v>Các tuyến đường giao thông đấu nối trực tiếp ra Đường 3 tháng 2 nối dài đoạn từ Đường vào Nghĩa trang giáo xứ Quảng Biên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582" s="187"/>
      <c r="M582" s="187"/>
      <c r="N582" s="130">
        <f t="shared" si="999"/>
        <v>160</v>
      </c>
      <c r="O582" s="130">
        <f t="shared" si="1000"/>
        <v>145</v>
      </c>
      <c r="P582" s="130">
        <v>350</v>
      </c>
      <c r="Q582" s="130">
        <v>320</v>
      </c>
      <c r="R582" s="119">
        <v>1.1100000000000001</v>
      </c>
      <c r="S582" s="136">
        <f t="shared" si="1001"/>
        <v>200</v>
      </c>
      <c r="T582" s="136">
        <f t="shared" si="1002"/>
        <v>180</v>
      </c>
      <c r="U582" s="136">
        <f t="shared" si="1003"/>
        <v>160</v>
      </c>
      <c r="V582" s="136">
        <f t="shared" si="1004"/>
        <v>130</v>
      </c>
      <c r="W582" s="132">
        <f t="shared" si="890"/>
        <v>670</v>
      </c>
      <c r="X582" s="132">
        <f t="shared" si="891"/>
        <v>450</v>
      </c>
      <c r="Y582" s="132">
        <f t="shared" si="892"/>
        <v>350</v>
      </c>
      <c r="Z582" s="132">
        <f t="shared" si="893"/>
        <v>230</v>
      </c>
      <c r="AA582" s="133">
        <f>'ĐẤT PNN'!U582</f>
        <v>1</v>
      </c>
      <c r="AB582" s="137">
        <f t="shared" si="1005"/>
        <v>180</v>
      </c>
      <c r="AC582" s="137">
        <f t="shared" si="1006"/>
        <v>160</v>
      </c>
      <c r="AD582" s="137">
        <f t="shared" si="1007"/>
        <v>145</v>
      </c>
      <c r="AE582" s="137">
        <f t="shared" si="1008"/>
        <v>115</v>
      </c>
      <c r="AF582" s="132">
        <f t="shared" si="894"/>
        <v>600</v>
      </c>
      <c r="AG582" s="132">
        <f t="shared" si="895"/>
        <v>400</v>
      </c>
      <c r="AH582" s="132">
        <f t="shared" si="896"/>
        <v>320</v>
      </c>
      <c r="AI582" s="132">
        <f t="shared" si="897"/>
        <v>210</v>
      </c>
      <c r="AJ582" s="135">
        <f>'ĐẤT PNN'!I582-'ĐẤT NN'!P582</f>
        <v>1550</v>
      </c>
    </row>
    <row r="583" spans="1:36" ht="96" customHeight="1" x14ac:dyDescent="0.25">
      <c r="A583" s="128">
        <f>'ĐẤT PNN'!A583</f>
        <v>578</v>
      </c>
      <c r="B583" s="128" t="str">
        <f>'ĐẤT PNN'!B583</f>
        <v>VT4</v>
      </c>
      <c r="C583" s="32" t="str">
        <f t="shared" si="998"/>
        <v>TB16NT2_D2</v>
      </c>
      <c r="D583" s="51" t="s">
        <v>358</v>
      </c>
      <c r="E583" s="51" t="s">
        <v>265</v>
      </c>
      <c r="F583" s="51" t="s">
        <v>372</v>
      </c>
      <c r="G583" s="51" t="s">
        <v>32</v>
      </c>
      <c r="H583" s="128" t="str">
        <f t="shared" si="975"/>
        <v>Xã Trảng BomCác đường còn lạiVị trí 1200</v>
      </c>
      <c r="I583" s="128"/>
      <c r="J583" s="128"/>
      <c r="K583" s="187" t="str">
        <f>'ĐẤT PNN'!D583</f>
        <v>Các tuyến đường giao thông đấu nối trực tiếp ra Đường 3 tháng 2 nối dài đoạn từ Đường vào Nghĩa trang giáo xứ Quảng Biên đến Giáp ranh xã Bình Minh có hiện trạng là đường nhựa, bê tông xi măng:
- Có bề rộng từ ≥3m đến &lt;5m, cách đường giao thông &gt;1.000m.
- Có bề rộng &lt;3m, cách đường giao thông &gt;200m.</v>
      </c>
      <c r="L583" s="187"/>
      <c r="M583" s="187"/>
      <c r="N583" s="130">
        <f t="shared" si="999"/>
        <v>130</v>
      </c>
      <c r="O583" s="130">
        <f t="shared" si="1000"/>
        <v>115</v>
      </c>
      <c r="P583" s="130">
        <v>230</v>
      </c>
      <c r="Q583" s="130">
        <v>210</v>
      </c>
      <c r="R583" s="119">
        <v>1.1100000000000001</v>
      </c>
      <c r="S583" s="136">
        <f t="shared" si="1001"/>
        <v>200</v>
      </c>
      <c r="T583" s="136">
        <f t="shared" si="1002"/>
        <v>180</v>
      </c>
      <c r="U583" s="136">
        <f t="shared" si="1003"/>
        <v>160</v>
      </c>
      <c r="V583" s="136">
        <f t="shared" si="1004"/>
        <v>130</v>
      </c>
      <c r="W583" s="132">
        <f t="shared" ref="W583:W646" si="1009">ROUND(S583*10/3,-1)</f>
        <v>670</v>
      </c>
      <c r="X583" s="132">
        <f t="shared" ref="X583:X646" si="1010">ROUND(T583*2.5,-1)</f>
        <v>450</v>
      </c>
      <c r="Y583" s="132">
        <f t="shared" ref="Y583:Y646" si="1011">ROUND(U583*2.2,-1)</f>
        <v>350</v>
      </c>
      <c r="Z583" s="132">
        <f t="shared" ref="Z583:Z646" si="1012">ROUND(V583*1.8,-1)</f>
        <v>230</v>
      </c>
      <c r="AA583" s="133">
        <f>'ĐẤT PNN'!U583</f>
        <v>1</v>
      </c>
      <c r="AB583" s="137">
        <f t="shared" si="1005"/>
        <v>180</v>
      </c>
      <c r="AC583" s="137">
        <f t="shared" si="1006"/>
        <v>160</v>
      </c>
      <c r="AD583" s="137">
        <f t="shared" si="1007"/>
        <v>145</v>
      </c>
      <c r="AE583" s="137">
        <f t="shared" si="1008"/>
        <v>115</v>
      </c>
      <c r="AF583" s="132">
        <f t="shared" ref="AF583:AF646" si="1013">ROUND(AB583*10/3,-1)</f>
        <v>600</v>
      </c>
      <c r="AG583" s="132">
        <f t="shared" ref="AG583:AG646" si="1014">ROUND(AC583*2.5,-1)</f>
        <v>400</v>
      </c>
      <c r="AH583" s="132">
        <f t="shared" ref="AH583:AH646" si="1015">ROUND(AD583*2.2,-1)</f>
        <v>320</v>
      </c>
      <c r="AI583" s="132">
        <f t="shared" ref="AI583:AI646" si="1016">ROUND(AE583*1.8,-1)</f>
        <v>210</v>
      </c>
      <c r="AJ583" s="135">
        <f>'ĐẤT PNN'!I583-'ĐẤT NN'!P583</f>
        <v>970</v>
      </c>
    </row>
    <row r="584" spans="1:36" ht="96" customHeight="1" x14ac:dyDescent="0.25">
      <c r="A584" s="128">
        <f>'ĐẤT PNN'!A584</f>
        <v>579</v>
      </c>
      <c r="B584" s="128" t="str">
        <f>'ĐẤT PNN'!B584</f>
        <v>VT2*0,8</v>
      </c>
      <c r="C584" s="32" t="str">
        <f t="shared" si="998"/>
        <v>TB16NT2_D2</v>
      </c>
      <c r="D584" s="51" t="s">
        <v>354</v>
      </c>
      <c r="E584" s="51" t="s">
        <v>265</v>
      </c>
      <c r="F584" s="51" t="s">
        <v>370</v>
      </c>
      <c r="G584" s="51" t="s">
        <v>32</v>
      </c>
      <c r="H584" s="128" t="str">
        <f t="shared" si="975"/>
        <v>Xã Trảng BomCác đường còn lạiVị trí 1200</v>
      </c>
      <c r="I584" s="128"/>
      <c r="J584" s="128"/>
      <c r="K584" s="187" t="str">
        <f>'ĐẤT PNN'!D584</f>
        <v>Các tuyến đường giao thông không đấu nối trực tiếp và thông ra Đường 3 tháng 2 nối dài đoạn từ Đường vào Nghĩa trang giáo xứ Quảng Biên đến Giáp ranh xã Bình Minh có hiện trạng là đường nhựa, bê tông xi măng:
- Có bề rộng ≥5m, cách đường giao thông ≤1.000m.
- Có bề rộng từ ≥3m đến &lt;5m, cách đường giao thông ≤500m.</v>
      </c>
      <c r="L584" s="187"/>
      <c r="M584" s="187"/>
      <c r="N584" s="130">
        <f t="shared" si="999"/>
        <v>180</v>
      </c>
      <c r="O584" s="130">
        <f t="shared" si="1000"/>
        <v>160</v>
      </c>
      <c r="P584" s="130">
        <v>450</v>
      </c>
      <c r="Q584" s="130">
        <v>400</v>
      </c>
      <c r="R584" s="119">
        <v>1.1100000000000001</v>
      </c>
      <c r="S584" s="136">
        <f t="shared" si="1001"/>
        <v>200</v>
      </c>
      <c r="T584" s="136">
        <f t="shared" si="1002"/>
        <v>180</v>
      </c>
      <c r="U584" s="136">
        <f t="shared" si="1003"/>
        <v>160</v>
      </c>
      <c r="V584" s="136">
        <f t="shared" si="1004"/>
        <v>130</v>
      </c>
      <c r="W584" s="132">
        <f t="shared" si="1009"/>
        <v>670</v>
      </c>
      <c r="X584" s="132">
        <f t="shared" si="1010"/>
        <v>450</v>
      </c>
      <c r="Y584" s="132">
        <f t="shared" si="1011"/>
        <v>350</v>
      </c>
      <c r="Z584" s="132">
        <f t="shared" si="1012"/>
        <v>230</v>
      </c>
      <c r="AA584" s="133">
        <f>'ĐẤT PNN'!U584</f>
        <v>1</v>
      </c>
      <c r="AB584" s="137">
        <f t="shared" si="1005"/>
        <v>180</v>
      </c>
      <c r="AC584" s="137">
        <f t="shared" si="1006"/>
        <v>160</v>
      </c>
      <c r="AD584" s="137">
        <f t="shared" si="1007"/>
        <v>145</v>
      </c>
      <c r="AE584" s="137">
        <f t="shared" si="1008"/>
        <v>115</v>
      </c>
      <c r="AF584" s="132">
        <f t="shared" si="1013"/>
        <v>600</v>
      </c>
      <c r="AG584" s="132">
        <f t="shared" si="1014"/>
        <v>400</v>
      </c>
      <c r="AH584" s="132">
        <f t="shared" si="1015"/>
        <v>320</v>
      </c>
      <c r="AI584" s="132">
        <f t="shared" si="1016"/>
        <v>210</v>
      </c>
      <c r="AJ584" s="135">
        <f>'ĐẤT PNN'!I584-'ĐẤT NN'!P584</f>
        <v>1850</v>
      </c>
    </row>
    <row r="585" spans="1:36" ht="96" customHeight="1" x14ac:dyDescent="0.25">
      <c r="A585" s="128">
        <f>'ĐẤT PNN'!A585</f>
        <v>580</v>
      </c>
      <c r="B585" s="128" t="str">
        <f>'ĐẤT PNN'!B585</f>
        <v>VT3*0,8</v>
      </c>
      <c r="C585" s="32" t="str">
        <f t="shared" si="998"/>
        <v>TB16NT2_D2</v>
      </c>
      <c r="D585" s="51" t="s">
        <v>356</v>
      </c>
      <c r="E585" s="51" t="s">
        <v>265</v>
      </c>
      <c r="F585" s="51" t="s">
        <v>371</v>
      </c>
      <c r="G585" s="51" t="s">
        <v>32</v>
      </c>
      <c r="H585" s="128" t="str">
        <f t="shared" si="975"/>
        <v>Xã Trảng BomCác đường còn lạiVị trí 1200</v>
      </c>
      <c r="I585" s="128"/>
      <c r="J585" s="128"/>
      <c r="K585" s="187" t="str">
        <f>'ĐẤT PNN'!D585</f>
        <v>Các tuyến đường giao thông không đấu nối trực tiếp và thông ra Đường 3 tháng 2 nối dài đoạn từ Đường vào Nghĩa trang giáo xứ Quảng Biên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585" s="187"/>
      <c r="M585" s="187"/>
      <c r="N585" s="130">
        <f t="shared" si="999"/>
        <v>160</v>
      </c>
      <c r="O585" s="130">
        <f t="shared" si="1000"/>
        <v>145</v>
      </c>
      <c r="P585" s="130">
        <v>350</v>
      </c>
      <c r="Q585" s="130">
        <v>320</v>
      </c>
      <c r="R585" s="119">
        <v>1.1100000000000001</v>
      </c>
      <c r="S585" s="136">
        <f t="shared" si="1001"/>
        <v>200</v>
      </c>
      <c r="T585" s="136">
        <f t="shared" si="1002"/>
        <v>180</v>
      </c>
      <c r="U585" s="136">
        <f t="shared" si="1003"/>
        <v>160</v>
      </c>
      <c r="V585" s="136">
        <f t="shared" si="1004"/>
        <v>130</v>
      </c>
      <c r="W585" s="132">
        <f t="shared" si="1009"/>
        <v>670</v>
      </c>
      <c r="X585" s="132">
        <f t="shared" si="1010"/>
        <v>450</v>
      </c>
      <c r="Y585" s="132">
        <f t="shared" si="1011"/>
        <v>350</v>
      </c>
      <c r="Z585" s="132">
        <f t="shared" si="1012"/>
        <v>230</v>
      </c>
      <c r="AA585" s="133">
        <f>'ĐẤT PNN'!U585</f>
        <v>1</v>
      </c>
      <c r="AB585" s="137">
        <f t="shared" si="1005"/>
        <v>180</v>
      </c>
      <c r="AC585" s="137">
        <f t="shared" si="1006"/>
        <v>160</v>
      </c>
      <c r="AD585" s="137">
        <f t="shared" si="1007"/>
        <v>145</v>
      </c>
      <c r="AE585" s="137">
        <f t="shared" si="1008"/>
        <v>115</v>
      </c>
      <c r="AF585" s="132">
        <f t="shared" si="1013"/>
        <v>600</v>
      </c>
      <c r="AG585" s="132">
        <f t="shared" si="1014"/>
        <v>400</v>
      </c>
      <c r="AH585" s="132">
        <f t="shared" si="1015"/>
        <v>320</v>
      </c>
      <c r="AI585" s="132">
        <f t="shared" si="1016"/>
        <v>210</v>
      </c>
      <c r="AJ585" s="135">
        <f>'ĐẤT PNN'!I585-'ĐẤT NN'!P585</f>
        <v>1350</v>
      </c>
    </row>
    <row r="586" spans="1:36" ht="96" customHeight="1" x14ac:dyDescent="0.25">
      <c r="A586" s="128">
        <f>'ĐẤT PNN'!A586</f>
        <v>581</v>
      </c>
      <c r="B586" s="128" t="str">
        <f>'ĐẤT PNN'!B586</f>
        <v>VT4*0,8</v>
      </c>
      <c r="C586" s="32" t="str">
        <f t="shared" si="998"/>
        <v>TB16NT2_D2</v>
      </c>
      <c r="D586" s="51" t="s">
        <v>358</v>
      </c>
      <c r="E586" s="51" t="s">
        <v>265</v>
      </c>
      <c r="F586" s="51" t="s">
        <v>372</v>
      </c>
      <c r="G586" s="51" t="s">
        <v>32</v>
      </c>
      <c r="H586" s="128" t="str">
        <f t="shared" si="975"/>
        <v>Xã Trảng BomCác đường còn lạiVị trí 1200</v>
      </c>
      <c r="I586" s="128"/>
      <c r="J586" s="128"/>
      <c r="K586" s="187" t="str">
        <f>'ĐẤT PNN'!D586</f>
        <v>Các tuyến đường giao thông không đấu nối trực tiếp và thông ra Đường 3 tháng 2 nối dài đoạn từ Đường vào Nghĩa trang giáo xứ Quảng Biên đến Giáp ranh xã Bình Minh có hiện trạng là đường nhựa, bê tông xi măng:
- Có bề rộng từ ≥3m đến &lt;5m, cách đường giao thông &gt;1.000m.
- Có bề rộng &lt;3m, cách đường giao thông &gt;200m.</v>
      </c>
      <c r="L586" s="187"/>
      <c r="M586" s="187"/>
      <c r="N586" s="130">
        <f t="shared" si="999"/>
        <v>130</v>
      </c>
      <c r="O586" s="130">
        <f t="shared" si="1000"/>
        <v>115</v>
      </c>
      <c r="P586" s="130">
        <v>230</v>
      </c>
      <c r="Q586" s="130">
        <v>210</v>
      </c>
      <c r="R586" s="119">
        <v>1.1100000000000001</v>
      </c>
      <c r="S586" s="136">
        <f t="shared" si="1001"/>
        <v>200</v>
      </c>
      <c r="T586" s="136">
        <f t="shared" si="1002"/>
        <v>180</v>
      </c>
      <c r="U586" s="136">
        <f t="shared" si="1003"/>
        <v>160</v>
      </c>
      <c r="V586" s="136">
        <f t="shared" si="1004"/>
        <v>130</v>
      </c>
      <c r="W586" s="132">
        <f t="shared" si="1009"/>
        <v>670</v>
      </c>
      <c r="X586" s="132">
        <f t="shared" si="1010"/>
        <v>450</v>
      </c>
      <c r="Y586" s="132">
        <f t="shared" si="1011"/>
        <v>350</v>
      </c>
      <c r="Z586" s="132">
        <f t="shared" si="1012"/>
        <v>230</v>
      </c>
      <c r="AA586" s="133">
        <f>'ĐẤT PNN'!U586</f>
        <v>1</v>
      </c>
      <c r="AB586" s="137">
        <f t="shared" si="1005"/>
        <v>180</v>
      </c>
      <c r="AC586" s="137">
        <f t="shared" si="1006"/>
        <v>160</v>
      </c>
      <c r="AD586" s="137">
        <f t="shared" si="1007"/>
        <v>145</v>
      </c>
      <c r="AE586" s="137">
        <f t="shared" si="1008"/>
        <v>115</v>
      </c>
      <c r="AF586" s="132">
        <f t="shared" si="1013"/>
        <v>600</v>
      </c>
      <c r="AG586" s="132">
        <f t="shared" si="1014"/>
        <v>400</v>
      </c>
      <c r="AH586" s="132">
        <f t="shared" si="1015"/>
        <v>320</v>
      </c>
      <c r="AI586" s="132">
        <f t="shared" si="1016"/>
        <v>210</v>
      </c>
      <c r="AJ586" s="135">
        <f>'ĐẤT PNN'!I586-'ĐẤT NN'!P586</f>
        <v>870</v>
      </c>
    </row>
    <row r="587" spans="1:36" ht="63" x14ac:dyDescent="0.25">
      <c r="A587" s="128">
        <f>'ĐẤT PNN'!A587</f>
        <v>582</v>
      </c>
      <c r="B587" s="128" t="str">
        <f>'ĐẤT PNN'!B587</f>
        <v>TB66NT_D3</v>
      </c>
      <c r="C587" s="32" t="str">
        <f>$B$587</f>
        <v>TB66NT_D3</v>
      </c>
      <c r="D587" s="51" t="s">
        <v>351</v>
      </c>
      <c r="E587" s="51" t="s">
        <v>265</v>
      </c>
      <c r="F587" s="51" t="s">
        <v>369</v>
      </c>
      <c r="G587" s="51" t="s">
        <v>32</v>
      </c>
      <c r="H587" s="128" t="str">
        <f t="shared" si="975"/>
        <v>Xã Trảng BomCác đường còn lạiVị trí 1200</v>
      </c>
      <c r="I587" s="118" t="s">
        <v>345</v>
      </c>
      <c r="J587" s="118" t="s">
        <v>346</v>
      </c>
      <c r="K587" s="129" t="str">
        <f>'ĐẤT PNN'!D587</f>
        <v>Đường liên xã Bắc Sơn - Bình Minh - Sông Trầu</v>
      </c>
      <c r="L587" s="129" t="str">
        <f>'ĐẤT PNN'!E587</f>
        <v>Ranh giới xã Bình Minh</v>
      </c>
      <c r="M587" s="129" t="str">
        <f>'ĐẤT PNN'!F587</f>
        <v>Hết Công ty Sông Gianh</v>
      </c>
      <c r="N587" s="130">
        <f>S587</f>
        <v>200</v>
      </c>
      <c r="O587" s="130">
        <f>AB587</f>
        <v>180</v>
      </c>
      <c r="P587" s="130">
        <v>670</v>
      </c>
      <c r="Q587" s="130">
        <v>600</v>
      </c>
      <c r="R587" s="119">
        <v>1.1000000000000001</v>
      </c>
      <c r="S587" s="131">
        <v>200</v>
      </c>
      <c r="T587" s="131">
        <v>180</v>
      </c>
      <c r="U587" s="131">
        <v>160</v>
      </c>
      <c r="V587" s="131">
        <v>130</v>
      </c>
      <c r="W587" s="132">
        <f t="shared" si="1009"/>
        <v>670</v>
      </c>
      <c r="X587" s="132">
        <f t="shared" si="1010"/>
        <v>450</v>
      </c>
      <c r="Y587" s="132">
        <f t="shared" si="1011"/>
        <v>350</v>
      </c>
      <c r="Z587" s="132">
        <f t="shared" si="1012"/>
        <v>230</v>
      </c>
      <c r="AA587" s="133">
        <v>3</v>
      </c>
      <c r="AB587" s="134">
        <v>180</v>
      </c>
      <c r="AC587" s="134">
        <v>160</v>
      </c>
      <c r="AD587" s="134">
        <v>145</v>
      </c>
      <c r="AE587" s="134">
        <v>115</v>
      </c>
      <c r="AF587" s="132">
        <f t="shared" si="1013"/>
        <v>600</v>
      </c>
      <c r="AG587" s="132">
        <f t="shared" si="1014"/>
        <v>400</v>
      </c>
      <c r="AH587" s="132">
        <f t="shared" si="1015"/>
        <v>320</v>
      </c>
      <c r="AI587" s="132">
        <f t="shared" si="1016"/>
        <v>210</v>
      </c>
      <c r="AJ587" s="135">
        <f>'ĐẤT PNN'!I587-'ĐẤT NN'!P587</f>
        <v>930</v>
      </c>
    </row>
    <row r="588" spans="1:36" ht="96" customHeight="1" x14ac:dyDescent="0.25">
      <c r="A588" s="128">
        <f>'ĐẤT PNN'!A588</f>
        <v>583</v>
      </c>
      <c r="B588" s="128" t="str">
        <f>'ĐẤT PNN'!B588</f>
        <v>VT2</v>
      </c>
      <c r="C588" s="32" t="str">
        <f t="shared" ref="C588:C593" si="1017">$B$587</f>
        <v>TB66NT_D3</v>
      </c>
      <c r="D588" s="51" t="s">
        <v>354</v>
      </c>
      <c r="E588" s="51" t="s">
        <v>265</v>
      </c>
      <c r="F588" s="51" t="s">
        <v>370</v>
      </c>
      <c r="G588" s="51" t="s">
        <v>32</v>
      </c>
      <c r="H588" s="128" t="str">
        <f t="shared" si="975"/>
        <v>Xã Trảng BomCác đường còn lạiVị trí 1200</v>
      </c>
      <c r="I588" s="128"/>
      <c r="J588" s="128"/>
      <c r="K588" s="187" t="str">
        <f>'ĐẤT PNN'!D588</f>
        <v>Các tuyến đường giao thông đấu nối trực tiếp ra Đường liên xã Bắc Sơn - Bình Minh - Sông Trầu đoạn từ Ranh giới xã Bình Minh đến Hết Công ty Sông Gianh có hiện trạng là đường nhựa, bê tông xi măng:
- Có bề rộng ≥5m, cách đường giao thông ≤1.000m.
- Có bề rộng từ ≥3m đến &lt;5m, cách đường giao thông ≤500m.</v>
      </c>
      <c r="L588" s="187"/>
      <c r="M588" s="187"/>
      <c r="N588" s="130">
        <f t="shared" ref="N588:N593" si="1018">IF(B588="VT2",T588,IF(B588="VT3",U588,IF(B588="VT2*0,8",T588,IF(B588="VT3*0,8",U588,V588))))</f>
        <v>180</v>
      </c>
      <c r="O588" s="130">
        <f t="shared" ref="O588:O593" si="1019">IF(B588="VT2",AC588,IF(B588="VT3",AD588,IF(B588="VT2*0,8",AC588,IF(B588="VT3*0,8",AD588,AE588))))</f>
        <v>160</v>
      </c>
      <c r="P588" s="130">
        <v>450</v>
      </c>
      <c r="Q588" s="130">
        <v>400</v>
      </c>
      <c r="R588" s="119">
        <v>1.1000000000000001</v>
      </c>
      <c r="S588" s="136">
        <f t="shared" ref="S588:S593" si="1020">S587</f>
        <v>200</v>
      </c>
      <c r="T588" s="136">
        <f t="shared" ref="T588:T593" si="1021">T587</f>
        <v>180</v>
      </c>
      <c r="U588" s="136">
        <f t="shared" ref="U588:U593" si="1022">U587</f>
        <v>160</v>
      </c>
      <c r="V588" s="136">
        <f t="shared" ref="V588:V593" si="1023">V587</f>
        <v>130</v>
      </c>
      <c r="W588" s="132">
        <f t="shared" si="1009"/>
        <v>670</v>
      </c>
      <c r="X588" s="132">
        <f t="shared" si="1010"/>
        <v>450</v>
      </c>
      <c r="Y588" s="132">
        <f t="shared" si="1011"/>
        <v>350</v>
      </c>
      <c r="Z588" s="132">
        <f t="shared" si="1012"/>
        <v>230</v>
      </c>
      <c r="AA588" s="133">
        <f>'ĐẤT PNN'!U588</f>
        <v>4</v>
      </c>
      <c r="AB588" s="137">
        <f t="shared" ref="AB588:AB593" si="1024">AB587</f>
        <v>180</v>
      </c>
      <c r="AC588" s="137">
        <f t="shared" ref="AC588:AC593" si="1025">AC587</f>
        <v>160</v>
      </c>
      <c r="AD588" s="137">
        <f t="shared" ref="AD588:AD593" si="1026">AD587</f>
        <v>145</v>
      </c>
      <c r="AE588" s="137">
        <f t="shared" ref="AE588:AE593" si="1027">AE587</f>
        <v>115</v>
      </c>
      <c r="AF588" s="132">
        <f t="shared" si="1013"/>
        <v>600</v>
      </c>
      <c r="AG588" s="132">
        <f t="shared" si="1014"/>
        <v>400</v>
      </c>
      <c r="AH588" s="132">
        <f t="shared" si="1015"/>
        <v>320</v>
      </c>
      <c r="AI588" s="132">
        <f t="shared" si="1016"/>
        <v>210</v>
      </c>
      <c r="AJ588" s="135">
        <f>'ĐẤT PNN'!I588-'ĐẤT NN'!P588</f>
        <v>450</v>
      </c>
    </row>
    <row r="589" spans="1:36" ht="96" customHeight="1" x14ac:dyDescent="0.25">
      <c r="A589" s="128">
        <f>'ĐẤT PNN'!A589</f>
        <v>584</v>
      </c>
      <c r="B589" s="128" t="str">
        <f>'ĐẤT PNN'!B589</f>
        <v>VT3</v>
      </c>
      <c r="C589" s="32" t="str">
        <f t="shared" si="1017"/>
        <v>TB66NT_D3</v>
      </c>
      <c r="D589" s="51" t="s">
        <v>356</v>
      </c>
      <c r="E589" s="51" t="s">
        <v>265</v>
      </c>
      <c r="F589" s="51" t="s">
        <v>371</v>
      </c>
      <c r="G589" s="51" t="s">
        <v>32</v>
      </c>
      <c r="H589" s="128" t="str">
        <f t="shared" si="975"/>
        <v>Xã Trảng BomCác đường còn lạiVị trí 1200</v>
      </c>
      <c r="I589" s="128"/>
      <c r="J589" s="128"/>
      <c r="K589" s="187" t="str">
        <f>'ĐẤT PNN'!D589</f>
        <v>Các tuyến đường giao thông đấu nối trực tiếp ra Đường liên xã Bắc Sơn - Bình Minh - Sông Trầu đoạn từ Ranh giới xã Bình Minh đến Hết Công ty Sông Gianh có hiện trạng là đường nhựa, bê tông xi măng:
- Có bề rộng ≥5m, cách đường giao thông &gt;1.000m.
- Có bề rộng từ ≥3m đến &lt;5m, cách đường giao thông từ &gt;500m đến ≤1.000m.
- Có bề rộng &lt;3m, cách đường giao thông ≤200m.</v>
      </c>
      <c r="L589" s="187"/>
      <c r="M589" s="187"/>
      <c r="N589" s="130">
        <f t="shared" si="1018"/>
        <v>160</v>
      </c>
      <c r="O589" s="130">
        <f t="shared" si="1019"/>
        <v>145</v>
      </c>
      <c r="P589" s="130">
        <v>350</v>
      </c>
      <c r="Q589" s="130">
        <v>320</v>
      </c>
      <c r="R589" s="119">
        <v>1.1000000000000001</v>
      </c>
      <c r="S589" s="136">
        <f t="shared" si="1020"/>
        <v>200</v>
      </c>
      <c r="T589" s="136">
        <f t="shared" si="1021"/>
        <v>180</v>
      </c>
      <c r="U589" s="136">
        <f t="shared" si="1022"/>
        <v>160</v>
      </c>
      <c r="V589" s="136">
        <f t="shared" si="1023"/>
        <v>130</v>
      </c>
      <c r="W589" s="132">
        <f t="shared" si="1009"/>
        <v>670</v>
      </c>
      <c r="X589" s="132">
        <f t="shared" si="1010"/>
        <v>450</v>
      </c>
      <c r="Y589" s="132">
        <f t="shared" si="1011"/>
        <v>350</v>
      </c>
      <c r="Z589" s="132">
        <f t="shared" si="1012"/>
        <v>230</v>
      </c>
      <c r="AA589" s="133">
        <f>'ĐẤT PNN'!U589</f>
        <v>4</v>
      </c>
      <c r="AB589" s="137">
        <f t="shared" si="1024"/>
        <v>180</v>
      </c>
      <c r="AC589" s="137">
        <f t="shared" si="1025"/>
        <v>160</v>
      </c>
      <c r="AD589" s="137">
        <f t="shared" si="1026"/>
        <v>145</v>
      </c>
      <c r="AE589" s="137">
        <f t="shared" si="1027"/>
        <v>115</v>
      </c>
      <c r="AF589" s="132">
        <f t="shared" si="1013"/>
        <v>600</v>
      </c>
      <c r="AG589" s="132">
        <f t="shared" si="1014"/>
        <v>400</v>
      </c>
      <c r="AH589" s="132">
        <f t="shared" si="1015"/>
        <v>320</v>
      </c>
      <c r="AI589" s="132">
        <f t="shared" si="1016"/>
        <v>210</v>
      </c>
      <c r="AJ589" s="135">
        <f>'ĐẤT PNN'!I589-'ĐẤT NN'!P589</f>
        <v>310</v>
      </c>
    </row>
    <row r="590" spans="1:36" ht="96" customHeight="1" x14ac:dyDescent="0.25">
      <c r="A590" s="128">
        <f>'ĐẤT PNN'!A590</f>
        <v>585</v>
      </c>
      <c r="B590" s="128" t="str">
        <f>'ĐẤT PNN'!B590</f>
        <v>VT4</v>
      </c>
      <c r="C590" s="32" t="str">
        <f t="shared" si="1017"/>
        <v>TB66NT_D3</v>
      </c>
      <c r="D590" s="51" t="s">
        <v>358</v>
      </c>
      <c r="E590" s="51" t="s">
        <v>265</v>
      </c>
      <c r="F590" s="51" t="s">
        <v>372</v>
      </c>
      <c r="G590" s="51" t="s">
        <v>32</v>
      </c>
      <c r="H590" s="128" t="str">
        <f t="shared" si="975"/>
        <v>Xã Trảng BomCác đường còn lạiVị trí 1200</v>
      </c>
      <c r="I590" s="128"/>
      <c r="J590" s="128"/>
      <c r="K590" s="187" t="str">
        <f>'ĐẤT PNN'!D590</f>
        <v>Các tuyến đường giao thông đấu nối trực tiếp ra Đường liên xã Bắc Sơn - Bình Minh - Sông Trầu đoạn từ Ranh giới xã Bình Minh đến Hết Công ty Sông Gianh có hiện trạng là đường nhựa, bê tông xi măng:
- Có bề rộng từ ≥3m đến &lt;5m, cách đường giao thông &gt;1.000m.
- Có bề rộng &lt;3m, cách đường giao thông &gt;200m.</v>
      </c>
      <c r="L590" s="187"/>
      <c r="M590" s="187"/>
      <c r="N590" s="130">
        <f t="shared" si="1018"/>
        <v>130</v>
      </c>
      <c r="O590" s="130">
        <f t="shared" si="1019"/>
        <v>115</v>
      </c>
      <c r="P590" s="130">
        <v>230</v>
      </c>
      <c r="Q590" s="130">
        <v>210</v>
      </c>
      <c r="R590" s="119">
        <v>1.1000000000000001</v>
      </c>
      <c r="S590" s="136">
        <f t="shared" si="1020"/>
        <v>200</v>
      </c>
      <c r="T590" s="136">
        <f t="shared" si="1021"/>
        <v>180</v>
      </c>
      <c r="U590" s="136">
        <f t="shared" si="1022"/>
        <v>160</v>
      </c>
      <c r="V590" s="136">
        <f t="shared" si="1023"/>
        <v>130</v>
      </c>
      <c r="W590" s="132">
        <f t="shared" si="1009"/>
        <v>670</v>
      </c>
      <c r="X590" s="132">
        <f t="shared" si="1010"/>
        <v>450</v>
      </c>
      <c r="Y590" s="132">
        <f t="shared" si="1011"/>
        <v>350</v>
      </c>
      <c r="Z590" s="132">
        <f t="shared" si="1012"/>
        <v>230</v>
      </c>
      <c r="AA590" s="133">
        <f>'ĐẤT PNN'!U590</f>
        <v>4</v>
      </c>
      <c r="AB590" s="137">
        <f t="shared" si="1024"/>
        <v>180</v>
      </c>
      <c r="AC590" s="137">
        <f t="shared" si="1025"/>
        <v>160</v>
      </c>
      <c r="AD590" s="137">
        <f t="shared" si="1026"/>
        <v>145</v>
      </c>
      <c r="AE590" s="137">
        <f t="shared" si="1027"/>
        <v>115</v>
      </c>
      <c r="AF590" s="132">
        <f t="shared" si="1013"/>
        <v>600</v>
      </c>
      <c r="AG590" s="132">
        <f t="shared" si="1014"/>
        <v>400</v>
      </c>
      <c r="AH590" s="132">
        <f t="shared" si="1015"/>
        <v>320</v>
      </c>
      <c r="AI590" s="132">
        <f t="shared" si="1016"/>
        <v>210</v>
      </c>
      <c r="AJ590" s="135">
        <f>'ĐẤT PNN'!I590-'ĐẤT NN'!P590</f>
        <v>140</v>
      </c>
    </row>
    <row r="591" spans="1:36" ht="96" customHeight="1" x14ac:dyDescent="0.25">
      <c r="A591" s="128">
        <f>'ĐẤT PNN'!A591</f>
        <v>586</v>
      </c>
      <c r="B591" s="128" t="str">
        <f>'ĐẤT PNN'!B591</f>
        <v>VT2*0,8</v>
      </c>
      <c r="C591" s="32" t="str">
        <f t="shared" si="1017"/>
        <v>TB66NT_D3</v>
      </c>
      <c r="D591" s="51" t="s">
        <v>354</v>
      </c>
      <c r="E591" s="51" t="s">
        <v>265</v>
      </c>
      <c r="F591" s="51" t="s">
        <v>370</v>
      </c>
      <c r="G591" s="51" t="s">
        <v>32</v>
      </c>
      <c r="H591" s="128" t="str">
        <f t="shared" si="975"/>
        <v>Xã Trảng BomCác đường còn lạiVị trí 1200</v>
      </c>
      <c r="I591" s="128"/>
      <c r="J591" s="128"/>
      <c r="K591" s="187" t="str">
        <f>'ĐẤT PNN'!D591</f>
        <v>Các tuyến đường giao thông không đấu nối trực tiếp và thông ra Đường liên xã Bắc Sơn - Bình Minh - Sông Trầu đoạn từ Ranh giới xã Bình Minh đến Hết Công ty Sông Gianh có hiện trạng là đường nhựa, bê tông xi măng:
- Có bề rộng ≥5m, cách đường giao thông ≤1.000m.
- Có bề rộng từ ≥3m đến &lt;5m, cách đường giao thông ≤500m.</v>
      </c>
      <c r="L591" s="187"/>
      <c r="M591" s="187"/>
      <c r="N591" s="130">
        <f t="shared" si="1018"/>
        <v>180</v>
      </c>
      <c r="O591" s="130">
        <f t="shared" si="1019"/>
        <v>160</v>
      </c>
      <c r="P591" s="130">
        <v>450</v>
      </c>
      <c r="Q591" s="130">
        <v>400</v>
      </c>
      <c r="R591" s="119">
        <v>1.1000000000000001</v>
      </c>
      <c r="S591" s="136">
        <f t="shared" si="1020"/>
        <v>200</v>
      </c>
      <c r="T591" s="136">
        <f t="shared" si="1021"/>
        <v>180</v>
      </c>
      <c r="U591" s="136">
        <f t="shared" si="1022"/>
        <v>160</v>
      </c>
      <c r="V591" s="136">
        <f t="shared" si="1023"/>
        <v>130</v>
      </c>
      <c r="W591" s="132">
        <f t="shared" si="1009"/>
        <v>670</v>
      </c>
      <c r="X591" s="132">
        <f t="shared" si="1010"/>
        <v>450</v>
      </c>
      <c r="Y591" s="132">
        <f t="shared" si="1011"/>
        <v>350</v>
      </c>
      <c r="Z591" s="132">
        <f t="shared" si="1012"/>
        <v>230</v>
      </c>
      <c r="AA591" s="133">
        <f>'ĐẤT PNN'!U591</f>
        <v>4</v>
      </c>
      <c r="AB591" s="137">
        <f t="shared" si="1024"/>
        <v>180</v>
      </c>
      <c r="AC591" s="137">
        <f t="shared" si="1025"/>
        <v>160</v>
      </c>
      <c r="AD591" s="137">
        <f t="shared" si="1026"/>
        <v>145</v>
      </c>
      <c r="AE591" s="137">
        <f t="shared" si="1027"/>
        <v>115</v>
      </c>
      <c r="AF591" s="132">
        <f t="shared" si="1013"/>
        <v>600</v>
      </c>
      <c r="AG591" s="132">
        <f t="shared" si="1014"/>
        <v>400</v>
      </c>
      <c r="AH591" s="132">
        <f t="shared" si="1015"/>
        <v>320</v>
      </c>
      <c r="AI591" s="132">
        <f t="shared" si="1016"/>
        <v>210</v>
      </c>
      <c r="AJ591" s="135">
        <f>'ĐẤT PNN'!I591-'ĐẤT NN'!P591</f>
        <v>390</v>
      </c>
    </row>
    <row r="592" spans="1:36" ht="96" customHeight="1" x14ac:dyDescent="0.25">
      <c r="A592" s="128">
        <f>'ĐẤT PNN'!A592</f>
        <v>587</v>
      </c>
      <c r="B592" s="128" t="str">
        <f>'ĐẤT PNN'!B592</f>
        <v>VT3*0,8</v>
      </c>
      <c r="C592" s="32" t="str">
        <f t="shared" si="1017"/>
        <v>TB66NT_D3</v>
      </c>
      <c r="D592" s="51" t="s">
        <v>356</v>
      </c>
      <c r="E592" s="51" t="s">
        <v>265</v>
      </c>
      <c r="F592" s="51" t="s">
        <v>371</v>
      </c>
      <c r="G592" s="51" t="s">
        <v>32</v>
      </c>
      <c r="H592" s="128" t="str">
        <f t="shared" si="975"/>
        <v>Xã Trảng BomCác đường còn lạiVị trí 1200</v>
      </c>
      <c r="I592" s="128"/>
      <c r="J592" s="128"/>
      <c r="K592" s="187" t="str">
        <f>'ĐẤT PNN'!D592</f>
        <v>Các tuyến đường giao thông không đấu nối trực tiếp và thông ra Đường liên xã Bắc Sơn - Bình Minh - Sông Trầu đoạn từ Ranh giới xã Bình Minh đến Hết Công ty Sông Gianh có hiện trạng là đường nhựa, bê tông xi măng:
- Có bề rộng ≥5m, cách đường giao thông &gt;1.000m.
- Có bề rộng từ ≥3m đến &lt;5m, cách đường giao thông từ &gt;500m đến ≤1.000m.
- Có bề rộng &lt;3m, cách đường giao thông ≤200m.</v>
      </c>
      <c r="L592" s="187"/>
      <c r="M592" s="187"/>
      <c r="N592" s="130">
        <f t="shared" si="1018"/>
        <v>160</v>
      </c>
      <c r="O592" s="130">
        <f t="shared" si="1019"/>
        <v>145</v>
      </c>
      <c r="P592" s="130">
        <v>350</v>
      </c>
      <c r="Q592" s="130">
        <v>320</v>
      </c>
      <c r="R592" s="119">
        <v>1.1000000000000001</v>
      </c>
      <c r="S592" s="136">
        <f t="shared" si="1020"/>
        <v>200</v>
      </c>
      <c r="T592" s="136">
        <f t="shared" si="1021"/>
        <v>180</v>
      </c>
      <c r="U592" s="136">
        <f t="shared" si="1022"/>
        <v>160</v>
      </c>
      <c r="V592" s="136">
        <f t="shared" si="1023"/>
        <v>130</v>
      </c>
      <c r="W592" s="132">
        <f t="shared" si="1009"/>
        <v>670</v>
      </c>
      <c r="X592" s="132">
        <f t="shared" si="1010"/>
        <v>450</v>
      </c>
      <c r="Y592" s="132">
        <f t="shared" si="1011"/>
        <v>350</v>
      </c>
      <c r="Z592" s="132">
        <f t="shared" si="1012"/>
        <v>230</v>
      </c>
      <c r="AA592" s="133">
        <f>'ĐẤT PNN'!U592</f>
        <v>4</v>
      </c>
      <c r="AB592" s="137">
        <f t="shared" si="1024"/>
        <v>180</v>
      </c>
      <c r="AC592" s="137">
        <f t="shared" si="1025"/>
        <v>160</v>
      </c>
      <c r="AD592" s="137">
        <f t="shared" si="1026"/>
        <v>145</v>
      </c>
      <c r="AE592" s="137">
        <f t="shared" si="1027"/>
        <v>115</v>
      </c>
      <c r="AF592" s="132">
        <f t="shared" si="1013"/>
        <v>600</v>
      </c>
      <c r="AG592" s="132">
        <f t="shared" si="1014"/>
        <v>400</v>
      </c>
      <c r="AH592" s="132">
        <f t="shared" si="1015"/>
        <v>320</v>
      </c>
      <c r="AI592" s="132">
        <f t="shared" si="1016"/>
        <v>210</v>
      </c>
      <c r="AJ592" s="135">
        <f>'ĐẤT PNN'!I592-'ĐẤT NN'!P592</f>
        <v>240</v>
      </c>
    </row>
    <row r="593" spans="1:36" ht="96" customHeight="1" x14ac:dyDescent="0.25">
      <c r="A593" s="128">
        <f>'ĐẤT PNN'!A593</f>
        <v>588</v>
      </c>
      <c r="B593" s="128" t="str">
        <f>'ĐẤT PNN'!B593</f>
        <v>VT4*0,8</v>
      </c>
      <c r="C593" s="32" t="str">
        <f t="shared" si="1017"/>
        <v>TB66NT_D3</v>
      </c>
      <c r="D593" s="51" t="s">
        <v>358</v>
      </c>
      <c r="E593" s="51" t="s">
        <v>265</v>
      </c>
      <c r="F593" s="51" t="s">
        <v>372</v>
      </c>
      <c r="G593" s="51" t="s">
        <v>32</v>
      </c>
      <c r="H593" s="128" t="str">
        <f t="shared" si="975"/>
        <v>Xã Trảng BomCác đường còn lạiVị trí 1200</v>
      </c>
      <c r="I593" s="128"/>
      <c r="J593" s="128"/>
      <c r="K593" s="187" t="str">
        <f>'ĐẤT PNN'!D593</f>
        <v>Các tuyến đường giao thông không đấu nối trực tiếp và thông ra Đường liên xã Bắc Sơn - Bình Minh - Sông Trầu đoạn từ Ranh giới xã Bình Minh đến Hết Công ty Sông Gianh có hiện trạng là đường nhựa, bê tông xi măng:
- Có bề rộng từ ≥3m đến &lt;5m, cách đường giao thông &gt;1.000m.
- Có bề rộng &lt;3m, cách đường giao thông &gt;200m.</v>
      </c>
      <c r="L593" s="187"/>
      <c r="M593" s="187"/>
      <c r="N593" s="130">
        <f t="shared" si="1018"/>
        <v>130</v>
      </c>
      <c r="O593" s="130">
        <f t="shared" si="1019"/>
        <v>115</v>
      </c>
      <c r="P593" s="130">
        <v>230</v>
      </c>
      <c r="Q593" s="130">
        <v>210</v>
      </c>
      <c r="R593" s="119">
        <v>1.1000000000000001</v>
      </c>
      <c r="S593" s="136">
        <f t="shared" si="1020"/>
        <v>200</v>
      </c>
      <c r="T593" s="136">
        <f t="shared" si="1021"/>
        <v>180</v>
      </c>
      <c r="U593" s="136">
        <f t="shared" si="1022"/>
        <v>160</v>
      </c>
      <c r="V593" s="136">
        <f t="shared" si="1023"/>
        <v>130</v>
      </c>
      <c r="W593" s="132">
        <f t="shared" si="1009"/>
        <v>670</v>
      </c>
      <c r="X593" s="132">
        <f t="shared" si="1010"/>
        <v>450</v>
      </c>
      <c r="Y593" s="132">
        <f t="shared" si="1011"/>
        <v>350</v>
      </c>
      <c r="Z593" s="132">
        <f t="shared" si="1012"/>
        <v>230</v>
      </c>
      <c r="AA593" s="133">
        <f>'ĐẤT PNN'!U593</f>
        <v>4</v>
      </c>
      <c r="AB593" s="137">
        <f t="shared" si="1024"/>
        <v>180</v>
      </c>
      <c r="AC593" s="137">
        <f t="shared" si="1025"/>
        <v>160</v>
      </c>
      <c r="AD593" s="137">
        <f t="shared" si="1026"/>
        <v>145</v>
      </c>
      <c r="AE593" s="137">
        <f t="shared" si="1027"/>
        <v>115</v>
      </c>
      <c r="AF593" s="132">
        <f t="shared" si="1013"/>
        <v>600</v>
      </c>
      <c r="AG593" s="132">
        <f t="shared" si="1014"/>
        <v>400</v>
      </c>
      <c r="AH593" s="132">
        <f t="shared" si="1015"/>
        <v>320</v>
      </c>
      <c r="AI593" s="132">
        <f t="shared" si="1016"/>
        <v>210</v>
      </c>
      <c r="AJ593" s="135">
        <f>'ĐẤT PNN'!I593-'ĐẤT NN'!P593</f>
        <v>110</v>
      </c>
    </row>
    <row r="594" spans="1:36" ht="63" x14ac:dyDescent="0.25">
      <c r="A594" s="128">
        <f>'ĐẤT PNN'!A594</f>
        <v>589</v>
      </c>
      <c r="B594" s="128" t="str">
        <f>'ĐẤT PNN'!B594</f>
        <v>TB66NT_D4</v>
      </c>
      <c r="C594" s="32" t="str">
        <f>$B$594</f>
        <v>TB66NT_D4</v>
      </c>
      <c r="D594" s="51" t="s">
        <v>351</v>
      </c>
      <c r="E594" s="51" t="s">
        <v>265</v>
      </c>
      <c r="F594" s="51" t="s">
        <v>369</v>
      </c>
      <c r="G594" s="51" t="s">
        <v>32</v>
      </c>
      <c r="H594" s="128" t="str">
        <f t="shared" si="975"/>
        <v>Xã Trảng BomCác đường còn lạiVị trí 1200</v>
      </c>
      <c r="I594" s="118" t="s">
        <v>345</v>
      </c>
      <c r="J594" s="118" t="s">
        <v>346</v>
      </c>
      <c r="K594" s="129" t="str">
        <f>'ĐẤT PNN'!D594</f>
        <v>Đường liên xã Bắc Sơn - Bình Minh - Sông Trầu</v>
      </c>
      <c r="L594" s="129" t="str">
        <f>'ĐẤT PNN'!E594</f>
        <v>Hết Công ty Sông Gianh</v>
      </c>
      <c r="M594" s="129" t="str">
        <f>'ĐẤT PNN'!F594</f>
        <v>Đường Trảng Bom - Thanh Bình</v>
      </c>
      <c r="N594" s="130">
        <f>S594</f>
        <v>200</v>
      </c>
      <c r="O594" s="130">
        <f>AB594</f>
        <v>180</v>
      </c>
      <c r="P594" s="130">
        <v>670</v>
      </c>
      <c r="Q594" s="130">
        <v>600</v>
      </c>
      <c r="R594" s="119">
        <v>1.1000000000000001</v>
      </c>
      <c r="S594" s="131">
        <v>200</v>
      </c>
      <c r="T594" s="131">
        <v>180</v>
      </c>
      <c r="U594" s="131">
        <v>160</v>
      </c>
      <c r="V594" s="131">
        <v>130</v>
      </c>
      <c r="W594" s="132">
        <f t="shared" si="1009"/>
        <v>670</v>
      </c>
      <c r="X594" s="132">
        <f t="shared" si="1010"/>
        <v>450</v>
      </c>
      <c r="Y594" s="132">
        <f t="shared" si="1011"/>
        <v>350</v>
      </c>
      <c r="Z594" s="132">
        <f t="shared" si="1012"/>
        <v>230</v>
      </c>
      <c r="AA594" s="133">
        <f>'ĐẤT PNN'!U594</f>
        <v>3</v>
      </c>
      <c r="AB594" s="134">
        <v>180</v>
      </c>
      <c r="AC594" s="134">
        <v>160</v>
      </c>
      <c r="AD594" s="134">
        <v>145</v>
      </c>
      <c r="AE594" s="134">
        <v>115</v>
      </c>
      <c r="AF594" s="132">
        <f t="shared" si="1013"/>
        <v>600</v>
      </c>
      <c r="AG594" s="132">
        <f t="shared" si="1014"/>
        <v>400</v>
      </c>
      <c r="AH594" s="132">
        <f t="shared" si="1015"/>
        <v>320</v>
      </c>
      <c r="AI594" s="132">
        <f t="shared" si="1016"/>
        <v>210</v>
      </c>
      <c r="AJ594" s="135">
        <f>'ĐẤT PNN'!I594-'ĐẤT NN'!P594</f>
        <v>1630</v>
      </c>
    </row>
    <row r="595" spans="1:36" ht="96" customHeight="1" x14ac:dyDescent="0.25">
      <c r="A595" s="128">
        <f>'ĐẤT PNN'!A595</f>
        <v>590</v>
      </c>
      <c r="B595" s="128" t="str">
        <f>'ĐẤT PNN'!B595</f>
        <v>VT2</v>
      </c>
      <c r="C595" s="32" t="str">
        <f t="shared" ref="C595:C600" si="1028">$B$594</f>
        <v>TB66NT_D4</v>
      </c>
      <c r="D595" s="51" t="s">
        <v>354</v>
      </c>
      <c r="E595" s="51" t="s">
        <v>265</v>
      </c>
      <c r="F595" s="51" t="s">
        <v>370</v>
      </c>
      <c r="G595" s="51" t="s">
        <v>32</v>
      </c>
      <c r="H595" s="128" t="str">
        <f t="shared" si="975"/>
        <v>Xã Trảng BomCác đường còn lạiVị trí 1200</v>
      </c>
      <c r="I595" s="128"/>
      <c r="J595" s="128"/>
      <c r="K595" s="187" t="str">
        <f>'ĐẤT PNN'!D595</f>
        <v>Các tuyến đường giao thông đấu nối trực tiếp ra Đường liên xã Bắc Sơn - Bình Minh - Sông Trầu đoạn từ Hết Công ty Sông Gianh đến Đường Trảng Bom - Thanh Bình có hiện trạng là đường nhựa, bê tông xi măng:
- Có bề rộng ≥5m, cách đường giao thông ≤1.000m.
- Có bề rộng từ ≥3m đến &lt;5m, cách đường giao thông ≤500m.</v>
      </c>
      <c r="L595" s="187"/>
      <c r="M595" s="187"/>
      <c r="N595" s="130">
        <f t="shared" ref="N595:N600" si="1029">IF(B595="VT2",T595,IF(B595="VT3",U595,IF(B595="VT2*0,8",T595,IF(B595="VT3*0,8",U595,V595))))</f>
        <v>180</v>
      </c>
      <c r="O595" s="130">
        <f t="shared" ref="O595:O600" si="1030">IF(B595="VT2",AC595,IF(B595="VT3",AD595,IF(B595="VT2*0,8",AC595,IF(B595="VT3*0,8",AD595,AE595))))</f>
        <v>160</v>
      </c>
      <c r="P595" s="130">
        <v>450</v>
      </c>
      <c r="Q595" s="130">
        <v>400</v>
      </c>
      <c r="R595" s="119">
        <v>1.1000000000000001</v>
      </c>
      <c r="S595" s="136">
        <f t="shared" ref="S595:S600" si="1031">S594</f>
        <v>200</v>
      </c>
      <c r="T595" s="136">
        <f t="shared" ref="T595:T600" si="1032">T594</f>
        <v>180</v>
      </c>
      <c r="U595" s="136">
        <f t="shared" ref="U595:U600" si="1033">U594</f>
        <v>160</v>
      </c>
      <c r="V595" s="136">
        <f t="shared" ref="V595:V600" si="1034">V594</f>
        <v>130</v>
      </c>
      <c r="W595" s="132">
        <f t="shared" si="1009"/>
        <v>670</v>
      </c>
      <c r="X595" s="132">
        <f t="shared" si="1010"/>
        <v>450</v>
      </c>
      <c r="Y595" s="132">
        <f t="shared" si="1011"/>
        <v>350</v>
      </c>
      <c r="Z595" s="132">
        <f t="shared" si="1012"/>
        <v>230</v>
      </c>
      <c r="AA595" s="133">
        <f>'ĐẤT PNN'!U595</f>
        <v>3</v>
      </c>
      <c r="AB595" s="137">
        <f t="shared" ref="AB595:AB600" si="1035">AB594</f>
        <v>180</v>
      </c>
      <c r="AC595" s="137">
        <f t="shared" ref="AC595:AC600" si="1036">AC594</f>
        <v>160</v>
      </c>
      <c r="AD595" s="137">
        <f t="shared" ref="AD595:AD600" si="1037">AD594</f>
        <v>145</v>
      </c>
      <c r="AE595" s="137">
        <f t="shared" ref="AE595:AE600" si="1038">AE594</f>
        <v>115</v>
      </c>
      <c r="AF595" s="132">
        <f t="shared" si="1013"/>
        <v>600</v>
      </c>
      <c r="AG595" s="132">
        <f t="shared" si="1014"/>
        <v>400</v>
      </c>
      <c r="AH595" s="132">
        <f t="shared" si="1015"/>
        <v>320</v>
      </c>
      <c r="AI595" s="132">
        <f t="shared" si="1016"/>
        <v>210</v>
      </c>
      <c r="AJ595" s="135">
        <f>'ĐẤT PNN'!I595-'ĐẤT NN'!P595</f>
        <v>750</v>
      </c>
    </row>
    <row r="596" spans="1:36" ht="96" customHeight="1" x14ac:dyDescent="0.25">
      <c r="A596" s="128">
        <f>'ĐẤT PNN'!A596</f>
        <v>591</v>
      </c>
      <c r="B596" s="128" t="str">
        <f>'ĐẤT PNN'!B596</f>
        <v>VT3</v>
      </c>
      <c r="C596" s="32" t="str">
        <f t="shared" si="1028"/>
        <v>TB66NT_D4</v>
      </c>
      <c r="D596" s="51" t="s">
        <v>356</v>
      </c>
      <c r="E596" s="51" t="s">
        <v>265</v>
      </c>
      <c r="F596" s="51" t="s">
        <v>371</v>
      </c>
      <c r="G596" s="51" t="s">
        <v>32</v>
      </c>
      <c r="H596" s="128" t="str">
        <f t="shared" si="975"/>
        <v>Xã Trảng BomCác đường còn lạiVị trí 1200</v>
      </c>
      <c r="I596" s="128"/>
      <c r="J596" s="128"/>
      <c r="K596" s="187" t="str">
        <f>'ĐẤT PNN'!D596</f>
        <v>Các tuyến đường giao thông đấu nối trực tiếp ra Đường liên xã Bắc Sơn - Bình Minh - Sông Trầu đoạn từ Hết Công ty Sông Gianh đến Đường Trảng Bom - Thanh Bình có hiện trạng là đường nhựa, bê tông xi măng:
- Có bề rộng ≥5m, cách đường giao thông &gt;1.000m.
- Có bề rộng từ ≥3m đến &lt;5m, cách đường giao thông từ &gt;500m đến ≤1.000m.
- Có bề rộng &lt;3m, cách đường giao thông ≤200m.</v>
      </c>
      <c r="L596" s="187"/>
      <c r="M596" s="187"/>
      <c r="N596" s="130">
        <f t="shared" si="1029"/>
        <v>160</v>
      </c>
      <c r="O596" s="130">
        <f t="shared" si="1030"/>
        <v>145</v>
      </c>
      <c r="P596" s="130">
        <v>350</v>
      </c>
      <c r="Q596" s="130">
        <v>320</v>
      </c>
      <c r="R596" s="119">
        <v>1.1000000000000001</v>
      </c>
      <c r="S596" s="136">
        <f t="shared" si="1031"/>
        <v>200</v>
      </c>
      <c r="T596" s="136">
        <f t="shared" si="1032"/>
        <v>180</v>
      </c>
      <c r="U596" s="136">
        <f t="shared" si="1033"/>
        <v>160</v>
      </c>
      <c r="V596" s="136">
        <f t="shared" si="1034"/>
        <v>130</v>
      </c>
      <c r="W596" s="132">
        <f t="shared" si="1009"/>
        <v>670</v>
      </c>
      <c r="X596" s="132">
        <f t="shared" si="1010"/>
        <v>450</v>
      </c>
      <c r="Y596" s="132">
        <f t="shared" si="1011"/>
        <v>350</v>
      </c>
      <c r="Z596" s="132">
        <f t="shared" si="1012"/>
        <v>230</v>
      </c>
      <c r="AA596" s="133">
        <f>'ĐẤT PNN'!U596</f>
        <v>3</v>
      </c>
      <c r="AB596" s="137">
        <f t="shared" si="1035"/>
        <v>180</v>
      </c>
      <c r="AC596" s="137">
        <f t="shared" si="1036"/>
        <v>160</v>
      </c>
      <c r="AD596" s="137">
        <f t="shared" si="1037"/>
        <v>145</v>
      </c>
      <c r="AE596" s="137">
        <f t="shared" si="1038"/>
        <v>115</v>
      </c>
      <c r="AF596" s="132">
        <f t="shared" si="1013"/>
        <v>600</v>
      </c>
      <c r="AG596" s="132">
        <f t="shared" si="1014"/>
        <v>400</v>
      </c>
      <c r="AH596" s="132">
        <f t="shared" si="1015"/>
        <v>320</v>
      </c>
      <c r="AI596" s="132">
        <f t="shared" si="1016"/>
        <v>210</v>
      </c>
      <c r="AJ596" s="135">
        <f>'ĐẤT PNN'!I596-'ĐẤT NN'!P596</f>
        <v>610</v>
      </c>
    </row>
    <row r="597" spans="1:36" ht="96" customHeight="1" x14ac:dyDescent="0.25">
      <c r="A597" s="128">
        <f>'ĐẤT PNN'!A597</f>
        <v>592</v>
      </c>
      <c r="B597" s="128" t="str">
        <f>'ĐẤT PNN'!B597</f>
        <v>VT4</v>
      </c>
      <c r="C597" s="32" t="str">
        <f t="shared" si="1028"/>
        <v>TB66NT_D4</v>
      </c>
      <c r="D597" s="51" t="s">
        <v>358</v>
      </c>
      <c r="E597" s="51" t="s">
        <v>265</v>
      </c>
      <c r="F597" s="51" t="s">
        <v>372</v>
      </c>
      <c r="G597" s="51" t="s">
        <v>32</v>
      </c>
      <c r="H597" s="128" t="str">
        <f t="shared" si="975"/>
        <v>Xã Trảng BomCác đường còn lạiVị trí 1200</v>
      </c>
      <c r="I597" s="128"/>
      <c r="J597" s="128"/>
      <c r="K597" s="187" t="str">
        <f>'ĐẤT PNN'!D597</f>
        <v>Các tuyến đường giao thông đấu nối trực tiếp ra Đường liên xã Bắc Sơn - Bình Minh - Sông Trầu đoạn từ Hết Công ty Sông Gianh đến Đường Trảng Bom - Thanh Bình có hiện trạng là đường nhựa, bê tông xi măng:
- Có bề rộng từ ≥3m đến &lt;5m, cách đường giao thông &gt;1.000m.
- Có bề rộng &lt;3m, cách đường giao thông &gt;200m.</v>
      </c>
      <c r="L597" s="187"/>
      <c r="M597" s="187"/>
      <c r="N597" s="130">
        <f t="shared" si="1029"/>
        <v>130</v>
      </c>
      <c r="O597" s="130">
        <f t="shared" si="1030"/>
        <v>115</v>
      </c>
      <c r="P597" s="130">
        <v>230</v>
      </c>
      <c r="Q597" s="130">
        <v>210</v>
      </c>
      <c r="R597" s="119">
        <v>1.1000000000000001</v>
      </c>
      <c r="S597" s="136">
        <f t="shared" si="1031"/>
        <v>200</v>
      </c>
      <c r="T597" s="136">
        <f t="shared" si="1032"/>
        <v>180</v>
      </c>
      <c r="U597" s="136">
        <f t="shared" si="1033"/>
        <v>160</v>
      </c>
      <c r="V597" s="136">
        <f t="shared" si="1034"/>
        <v>130</v>
      </c>
      <c r="W597" s="132">
        <f t="shared" si="1009"/>
        <v>670</v>
      </c>
      <c r="X597" s="132">
        <f t="shared" si="1010"/>
        <v>450</v>
      </c>
      <c r="Y597" s="132">
        <f t="shared" si="1011"/>
        <v>350</v>
      </c>
      <c r="Z597" s="132">
        <f t="shared" si="1012"/>
        <v>230</v>
      </c>
      <c r="AA597" s="133">
        <f>'ĐẤT PNN'!U597</f>
        <v>3</v>
      </c>
      <c r="AB597" s="137">
        <f t="shared" si="1035"/>
        <v>180</v>
      </c>
      <c r="AC597" s="137">
        <f t="shared" si="1036"/>
        <v>160</v>
      </c>
      <c r="AD597" s="137">
        <f t="shared" si="1037"/>
        <v>145</v>
      </c>
      <c r="AE597" s="137">
        <f t="shared" si="1038"/>
        <v>115</v>
      </c>
      <c r="AF597" s="132">
        <f t="shared" si="1013"/>
        <v>600</v>
      </c>
      <c r="AG597" s="132">
        <f t="shared" si="1014"/>
        <v>400</v>
      </c>
      <c r="AH597" s="132">
        <f t="shared" si="1015"/>
        <v>320</v>
      </c>
      <c r="AI597" s="132">
        <f t="shared" si="1016"/>
        <v>210</v>
      </c>
      <c r="AJ597" s="135">
        <f>'ĐẤT PNN'!I597-'ĐẤT NN'!P597</f>
        <v>490</v>
      </c>
    </row>
    <row r="598" spans="1:36" ht="96" customHeight="1" x14ac:dyDescent="0.25">
      <c r="A598" s="128">
        <f>'ĐẤT PNN'!A598</f>
        <v>593</v>
      </c>
      <c r="B598" s="128" t="str">
        <f>'ĐẤT PNN'!B598</f>
        <v>VT2*0,8</v>
      </c>
      <c r="C598" s="32" t="str">
        <f t="shared" si="1028"/>
        <v>TB66NT_D4</v>
      </c>
      <c r="D598" s="51" t="s">
        <v>354</v>
      </c>
      <c r="E598" s="51" t="s">
        <v>265</v>
      </c>
      <c r="F598" s="51" t="s">
        <v>370</v>
      </c>
      <c r="G598" s="51" t="s">
        <v>32</v>
      </c>
      <c r="H598" s="128" t="str">
        <f t="shared" si="975"/>
        <v>Xã Trảng BomCác đường còn lạiVị trí 1200</v>
      </c>
      <c r="I598" s="128"/>
      <c r="J598" s="128"/>
      <c r="K598" s="187" t="str">
        <f>'ĐẤT PNN'!D598</f>
        <v>Các tuyến đường giao thông không đấu nối trực tiếp và thông ra Đường liên xã Bắc Sơn - Bình Minh - Sông Trầu đoạn từ Hết Công ty Sông Gianh đến Đường Trảng Bom - Thanh Bình có hiện trạng là đường nhựa, bê tông xi măng:
- Có bề rộng ≥5m, cách đường giao thông ≤1.000m.
- Có bề rộng từ ≥3m đến &lt;5m, cách đường giao thông ≤500m.</v>
      </c>
      <c r="L598" s="187"/>
      <c r="M598" s="187"/>
      <c r="N598" s="130">
        <f t="shared" si="1029"/>
        <v>180</v>
      </c>
      <c r="O598" s="130">
        <f t="shared" si="1030"/>
        <v>160</v>
      </c>
      <c r="P598" s="130">
        <v>450</v>
      </c>
      <c r="Q598" s="130">
        <v>400</v>
      </c>
      <c r="R598" s="119">
        <v>1.1000000000000001</v>
      </c>
      <c r="S598" s="136">
        <f t="shared" si="1031"/>
        <v>200</v>
      </c>
      <c r="T598" s="136">
        <f t="shared" si="1032"/>
        <v>180</v>
      </c>
      <c r="U598" s="136">
        <f t="shared" si="1033"/>
        <v>160</v>
      </c>
      <c r="V598" s="136">
        <f t="shared" si="1034"/>
        <v>130</v>
      </c>
      <c r="W598" s="132">
        <f t="shared" si="1009"/>
        <v>670</v>
      </c>
      <c r="X598" s="132">
        <f t="shared" si="1010"/>
        <v>450</v>
      </c>
      <c r="Y598" s="132">
        <f t="shared" si="1011"/>
        <v>350</v>
      </c>
      <c r="Z598" s="132">
        <f t="shared" si="1012"/>
        <v>230</v>
      </c>
      <c r="AA598" s="133">
        <f>'ĐẤT PNN'!U598</f>
        <v>3</v>
      </c>
      <c r="AB598" s="137">
        <f t="shared" si="1035"/>
        <v>180</v>
      </c>
      <c r="AC598" s="137">
        <f t="shared" si="1036"/>
        <v>160</v>
      </c>
      <c r="AD598" s="137">
        <f t="shared" si="1037"/>
        <v>145</v>
      </c>
      <c r="AE598" s="137">
        <f t="shared" si="1038"/>
        <v>115</v>
      </c>
      <c r="AF598" s="132">
        <f t="shared" si="1013"/>
        <v>600</v>
      </c>
      <c r="AG598" s="132">
        <f t="shared" si="1014"/>
        <v>400</v>
      </c>
      <c r="AH598" s="132">
        <f t="shared" si="1015"/>
        <v>320</v>
      </c>
      <c r="AI598" s="132">
        <f t="shared" si="1016"/>
        <v>210</v>
      </c>
      <c r="AJ598" s="135">
        <f>'ĐẤT PNN'!I598-'ĐẤT NN'!P598</f>
        <v>650</v>
      </c>
    </row>
    <row r="599" spans="1:36" ht="96" customHeight="1" x14ac:dyDescent="0.25">
      <c r="A599" s="128">
        <f>'ĐẤT PNN'!A599</f>
        <v>594</v>
      </c>
      <c r="B599" s="128" t="str">
        <f>'ĐẤT PNN'!B599</f>
        <v>VT3*0,8</v>
      </c>
      <c r="C599" s="32" t="str">
        <f t="shared" si="1028"/>
        <v>TB66NT_D4</v>
      </c>
      <c r="D599" s="51" t="s">
        <v>356</v>
      </c>
      <c r="E599" s="51" t="s">
        <v>265</v>
      </c>
      <c r="F599" s="51" t="s">
        <v>371</v>
      </c>
      <c r="G599" s="51" t="s">
        <v>32</v>
      </c>
      <c r="H599" s="128" t="str">
        <f t="shared" si="975"/>
        <v>Xã Trảng BomCác đường còn lạiVị trí 1200</v>
      </c>
      <c r="I599" s="128"/>
      <c r="J599" s="128"/>
      <c r="K599" s="187" t="str">
        <f>'ĐẤT PNN'!D599</f>
        <v>Các tuyến đường giao thông không đấu nối trực tiếp và thông ra Đường liên xã Bắc Sơn - Bình Minh - Sông Trầu đoạn từ Hết Công ty Sông Gianh đến Đường Trảng Bom - Thanh Bình có hiện trạng là đường nhựa, bê tông xi măng:
- Có bề rộng ≥5m, cách đường giao thông &gt;1.000m.
- Có bề rộng từ ≥3m đến &lt;5m, cách đường giao thông từ &gt;500m đến ≤1.000m.
- Có bề rộng &lt;3m, cách đường giao thông ≤200m.</v>
      </c>
      <c r="L599" s="187"/>
      <c r="M599" s="187"/>
      <c r="N599" s="130">
        <f t="shared" si="1029"/>
        <v>160</v>
      </c>
      <c r="O599" s="130">
        <f t="shared" si="1030"/>
        <v>145</v>
      </c>
      <c r="P599" s="130">
        <v>350</v>
      </c>
      <c r="Q599" s="130">
        <v>320</v>
      </c>
      <c r="R599" s="119">
        <v>1.1000000000000001</v>
      </c>
      <c r="S599" s="136">
        <f t="shared" si="1031"/>
        <v>200</v>
      </c>
      <c r="T599" s="136">
        <f t="shared" si="1032"/>
        <v>180</v>
      </c>
      <c r="U599" s="136">
        <f t="shared" si="1033"/>
        <v>160</v>
      </c>
      <c r="V599" s="136">
        <f t="shared" si="1034"/>
        <v>130</v>
      </c>
      <c r="W599" s="132">
        <f t="shared" si="1009"/>
        <v>670</v>
      </c>
      <c r="X599" s="132">
        <f t="shared" si="1010"/>
        <v>450</v>
      </c>
      <c r="Y599" s="132">
        <f t="shared" si="1011"/>
        <v>350</v>
      </c>
      <c r="Z599" s="132">
        <f t="shared" si="1012"/>
        <v>230</v>
      </c>
      <c r="AA599" s="133">
        <f>'ĐẤT PNN'!U599</f>
        <v>3</v>
      </c>
      <c r="AB599" s="137">
        <f t="shared" si="1035"/>
        <v>180</v>
      </c>
      <c r="AC599" s="137">
        <f t="shared" si="1036"/>
        <v>160</v>
      </c>
      <c r="AD599" s="137">
        <f t="shared" si="1037"/>
        <v>145</v>
      </c>
      <c r="AE599" s="137">
        <f t="shared" si="1038"/>
        <v>115</v>
      </c>
      <c r="AF599" s="132">
        <f t="shared" si="1013"/>
        <v>600</v>
      </c>
      <c r="AG599" s="132">
        <f t="shared" si="1014"/>
        <v>400</v>
      </c>
      <c r="AH599" s="132">
        <f t="shared" si="1015"/>
        <v>320</v>
      </c>
      <c r="AI599" s="132">
        <f t="shared" si="1016"/>
        <v>210</v>
      </c>
      <c r="AJ599" s="135">
        <f>'ĐẤT PNN'!I599-'ĐẤT NN'!P599</f>
        <v>490</v>
      </c>
    </row>
    <row r="600" spans="1:36" ht="96" customHeight="1" x14ac:dyDescent="0.25">
      <c r="A600" s="128">
        <f>'ĐẤT PNN'!A600</f>
        <v>595</v>
      </c>
      <c r="B600" s="128" t="str">
        <f>'ĐẤT PNN'!B600</f>
        <v>VT4*0,8</v>
      </c>
      <c r="C600" s="32" t="str">
        <f t="shared" si="1028"/>
        <v>TB66NT_D4</v>
      </c>
      <c r="D600" s="51" t="s">
        <v>358</v>
      </c>
      <c r="E600" s="51" t="s">
        <v>265</v>
      </c>
      <c r="F600" s="51" t="s">
        <v>372</v>
      </c>
      <c r="G600" s="51" t="s">
        <v>32</v>
      </c>
      <c r="H600" s="128" t="str">
        <f t="shared" si="975"/>
        <v>Xã Trảng BomCác đường còn lạiVị trí 1200</v>
      </c>
      <c r="I600" s="128"/>
      <c r="J600" s="128"/>
      <c r="K600" s="187" t="str">
        <f>'ĐẤT PNN'!D600</f>
        <v>Các tuyến đường giao thông không đấu nối trực tiếp và thông ra Đường liên xã Bắc Sơn - Bình Minh - Sông Trầu đoạn từ Hết Công ty Sông Gianh đến Đường Trảng Bom - Thanh Bình có hiện trạng là đường nhựa, bê tông xi măng:
- Có bề rộng từ ≥3m đến &lt;5m, cách đường giao thông &gt;1.000m.
- Có bề rộng &lt;3m, cách đường giao thông &gt;200m.</v>
      </c>
      <c r="L600" s="187"/>
      <c r="M600" s="187"/>
      <c r="N600" s="130">
        <f t="shared" si="1029"/>
        <v>130</v>
      </c>
      <c r="O600" s="130">
        <f t="shared" si="1030"/>
        <v>115</v>
      </c>
      <c r="P600" s="130">
        <v>230</v>
      </c>
      <c r="Q600" s="130">
        <v>210</v>
      </c>
      <c r="R600" s="119">
        <v>1.1000000000000001</v>
      </c>
      <c r="S600" s="136">
        <f t="shared" si="1031"/>
        <v>200</v>
      </c>
      <c r="T600" s="136">
        <f t="shared" si="1032"/>
        <v>180</v>
      </c>
      <c r="U600" s="136">
        <f t="shared" si="1033"/>
        <v>160</v>
      </c>
      <c r="V600" s="136">
        <f t="shared" si="1034"/>
        <v>130</v>
      </c>
      <c r="W600" s="132">
        <f t="shared" si="1009"/>
        <v>670</v>
      </c>
      <c r="X600" s="132">
        <f t="shared" si="1010"/>
        <v>450</v>
      </c>
      <c r="Y600" s="132">
        <f t="shared" si="1011"/>
        <v>350</v>
      </c>
      <c r="Z600" s="132">
        <f t="shared" si="1012"/>
        <v>230</v>
      </c>
      <c r="AA600" s="133">
        <f>'ĐẤT PNN'!U600</f>
        <v>3</v>
      </c>
      <c r="AB600" s="137">
        <f t="shared" si="1035"/>
        <v>180</v>
      </c>
      <c r="AC600" s="137">
        <f t="shared" si="1036"/>
        <v>160</v>
      </c>
      <c r="AD600" s="137">
        <f t="shared" si="1037"/>
        <v>145</v>
      </c>
      <c r="AE600" s="137">
        <f t="shared" si="1038"/>
        <v>115</v>
      </c>
      <c r="AF600" s="132">
        <f t="shared" si="1013"/>
        <v>600</v>
      </c>
      <c r="AG600" s="132">
        <f t="shared" si="1014"/>
        <v>400</v>
      </c>
      <c r="AH600" s="132">
        <f t="shared" si="1015"/>
        <v>320</v>
      </c>
      <c r="AI600" s="132">
        <f t="shared" si="1016"/>
        <v>210</v>
      </c>
      <c r="AJ600" s="135">
        <f>'ĐẤT PNN'!I600-'ĐẤT NN'!P600</f>
        <v>430</v>
      </c>
    </row>
    <row r="601" spans="1:36" ht="47.25" x14ac:dyDescent="0.25">
      <c r="A601" s="128">
        <f>'ĐẤT PNN'!A601</f>
        <v>596</v>
      </c>
      <c r="B601" s="128" t="str">
        <f>'ĐẤT PNN'!B601</f>
        <v>TB7DT</v>
      </c>
      <c r="C601" s="32" t="str">
        <f>$B$601</f>
        <v>TB7DT</v>
      </c>
      <c r="D601" s="51" t="s">
        <v>351</v>
      </c>
      <c r="E601" s="51" t="s">
        <v>265</v>
      </c>
      <c r="F601" s="51" t="s">
        <v>352</v>
      </c>
      <c r="G601" s="51" t="s">
        <v>353</v>
      </c>
      <c r="H601" s="128" t="str">
        <f t="shared" ref="H601:H664" si="1039">E601&amp;G601&amp;D$6&amp;$N$6</f>
        <v>Xã Trảng BomTTTBVị trí 1250</v>
      </c>
      <c r="I601" s="118" t="s">
        <v>341</v>
      </c>
      <c r="J601" s="118" t="s">
        <v>342</v>
      </c>
      <c r="K601" s="129" t="str">
        <f>'ĐẤT PNN'!D601</f>
        <v>Đường An Dương Vương</v>
      </c>
      <c r="L601" s="129" t="str">
        <f>'ĐẤT PNN'!E601</f>
        <v>Đường Đinh Tiên Hoàng</v>
      </c>
      <c r="M601" s="129" t="str">
        <f>'ĐẤT PNN'!F601</f>
        <v>Đường Ngô Quyền</v>
      </c>
      <c r="N601" s="130">
        <f>S601</f>
        <v>250</v>
      </c>
      <c r="O601" s="130">
        <f>AB601</f>
        <v>230</v>
      </c>
      <c r="P601" s="130">
        <v>780</v>
      </c>
      <c r="Q601" s="130">
        <v>710</v>
      </c>
      <c r="R601" s="119">
        <v>1.1000000000000001</v>
      </c>
      <c r="S601" s="131">
        <v>250</v>
      </c>
      <c r="T601" s="131">
        <v>220</v>
      </c>
      <c r="U601" s="131">
        <v>200</v>
      </c>
      <c r="V601" s="131">
        <v>180</v>
      </c>
      <c r="W601" s="132">
        <f>ROUND(S601*3.1,-1)</f>
        <v>780</v>
      </c>
      <c r="X601" s="132">
        <f>ROUND(T601*2.2,-1)</f>
        <v>480</v>
      </c>
      <c r="Y601" s="132">
        <f>ROUND(U601*2,-1)</f>
        <v>400</v>
      </c>
      <c r="Z601" s="132">
        <f>ROUND(V601*1.7,-1)</f>
        <v>310</v>
      </c>
      <c r="AA601" s="133">
        <f>'ĐẤT PNN'!U601</f>
        <v>1</v>
      </c>
      <c r="AB601" s="134">
        <v>230</v>
      </c>
      <c r="AC601" s="134">
        <v>210</v>
      </c>
      <c r="AD601" s="134">
        <v>190</v>
      </c>
      <c r="AE601" s="134">
        <v>170</v>
      </c>
      <c r="AF601" s="132">
        <f>ROUND(AB601*3.1,-1)</f>
        <v>710</v>
      </c>
      <c r="AG601" s="132">
        <f>ROUND(AC601*2.2,-1)</f>
        <v>460</v>
      </c>
      <c r="AH601" s="132">
        <f>ROUND(AD601*2,-1)</f>
        <v>380</v>
      </c>
      <c r="AI601" s="132">
        <f>ROUND(AE601*1.7,-1)</f>
        <v>290</v>
      </c>
      <c r="AJ601" s="135">
        <f>'ĐẤT PNN'!I601-'ĐẤT NN'!P601</f>
        <v>5120</v>
      </c>
    </row>
    <row r="602" spans="1:36" ht="96" customHeight="1" x14ac:dyDescent="0.25">
      <c r="A602" s="128">
        <f>'ĐẤT PNN'!A602</f>
        <v>597</v>
      </c>
      <c r="B602" s="128" t="str">
        <f>'ĐẤT PNN'!B602</f>
        <v>VT2</v>
      </c>
      <c r="C602" s="32" t="str">
        <f t="shared" ref="C602:C607" si="1040">$B$601</f>
        <v>TB7DT</v>
      </c>
      <c r="D602" s="51" t="s">
        <v>354</v>
      </c>
      <c r="E602" s="51" t="s">
        <v>265</v>
      </c>
      <c r="F602" s="51" t="s">
        <v>355</v>
      </c>
      <c r="G602" s="51" t="s">
        <v>353</v>
      </c>
      <c r="H602" s="128" t="str">
        <f t="shared" si="1039"/>
        <v>Xã Trảng BomTTTBVị trí 1250</v>
      </c>
      <c r="I602" s="128"/>
      <c r="J602" s="128"/>
      <c r="K602" s="187" t="str">
        <f>'ĐẤT PNN'!D602</f>
        <v>Các tuyến đường giao thông đấu nối trực tiếp ra Đường An Dương Vương đoạn từ Đường Đinh Tiên Hoàng đến Đường Ngô Quyền có hiện trạng là đường nhựa, bê tông xi măng:
- Có bề rộng ≥5m, cách đường giao thông ≤600m.
- Có bề rộng từ ≥3m đến &lt;5m, cách đường giao thông ≤400m.</v>
      </c>
      <c r="L602" s="187"/>
      <c r="M602" s="187"/>
      <c r="N602" s="130">
        <f t="shared" ref="N602:N607" si="1041">IF(B602="VT2",T602,IF(B602="VT3",U602,IF(B602="VT2*0,8",T602,IF(B602="VT3*0,8",U602,V602))))</f>
        <v>220</v>
      </c>
      <c r="O602" s="130">
        <f t="shared" ref="O602:O607" si="1042">IF(B602="VT2",AC602,IF(B602="VT3",AD602,IF(B602="VT2*0,8",AC602,IF(B602="VT3*0,8",AD602,AE602))))</f>
        <v>210</v>
      </c>
      <c r="P602" s="130">
        <v>550</v>
      </c>
      <c r="Q602" s="130">
        <v>530</v>
      </c>
      <c r="R602" s="119">
        <v>1.1000000000000001</v>
      </c>
      <c r="S602" s="136">
        <f t="shared" ref="S602:S607" si="1043">S601</f>
        <v>250</v>
      </c>
      <c r="T602" s="136">
        <f t="shared" ref="T602:T607" si="1044">T601</f>
        <v>220</v>
      </c>
      <c r="U602" s="136">
        <f t="shared" ref="U602:U607" si="1045">U601</f>
        <v>200</v>
      </c>
      <c r="V602" s="136">
        <f t="shared" ref="V602:V607" si="1046">V601</f>
        <v>180</v>
      </c>
      <c r="W602" s="132">
        <f t="shared" si="1009"/>
        <v>830</v>
      </c>
      <c r="X602" s="132">
        <f t="shared" si="1010"/>
        <v>550</v>
      </c>
      <c r="Y602" s="132">
        <f t="shared" si="1011"/>
        <v>440</v>
      </c>
      <c r="Z602" s="132">
        <f t="shared" si="1012"/>
        <v>320</v>
      </c>
      <c r="AA602" s="133">
        <f>'ĐẤT PNN'!U602</f>
        <v>1</v>
      </c>
      <c r="AB602" s="137">
        <f t="shared" ref="AB602:AB607" si="1047">AB601</f>
        <v>230</v>
      </c>
      <c r="AC602" s="137">
        <f t="shared" ref="AC602:AC607" si="1048">AC601</f>
        <v>210</v>
      </c>
      <c r="AD602" s="137">
        <f t="shared" ref="AD602:AD607" si="1049">AD601</f>
        <v>190</v>
      </c>
      <c r="AE602" s="137">
        <f t="shared" ref="AE602:AE607" si="1050">AE601</f>
        <v>170</v>
      </c>
      <c r="AF602" s="132">
        <f t="shared" si="1013"/>
        <v>770</v>
      </c>
      <c r="AG602" s="132">
        <f t="shared" si="1014"/>
        <v>530</v>
      </c>
      <c r="AH602" s="132">
        <f t="shared" si="1015"/>
        <v>420</v>
      </c>
      <c r="AI602" s="132">
        <f t="shared" si="1016"/>
        <v>310</v>
      </c>
      <c r="AJ602" s="135">
        <f>'ĐẤT PNN'!I602-'ĐẤT NN'!P602</f>
        <v>2250</v>
      </c>
    </row>
    <row r="603" spans="1:36" ht="96" customHeight="1" x14ac:dyDescent="0.25">
      <c r="A603" s="128">
        <f>'ĐẤT PNN'!A603</f>
        <v>598</v>
      </c>
      <c r="B603" s="128" t="str">
        <f>'ĐẤT PNN'!B603</f>
        <v>VT3</v>
      </c>
      <c r="C603" s="32" t="str">
        <f t="shared" si="1040"/>
        <v>TB7DT</v>
      </c>
      <c r="D603" s="51" t="s">
        <v>356</v>
      </c>
      <c r="E603" s="51" t="s">
        <v>265</v>
      </c>
      <c r="F603" s="51" t="s">
        <v>357</v>
      </c>
      <c r="G603" s="51" t="s">
        <v>353</v>
      </c>
      <c r="H603" s="128" t="str">
        <f t="shared" si="1039"/>
        <v>Xã Trảng BomTTTBVị trí 1250</v>
      </c>
      <c r="I603" s="128"/>
      <c r="J603" s="128"/>
      <c r="K603" s="187" t="str">
        <f>'ĐẤT PNN'!D603</f>
        <v>Các tuyến đường giao thông đấu nối trực tiếp ra Đường An Dương Vương đoạn từ Đường Đinh Tiên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03" s="187"/>
      <c r="M603" s="187"/>
      <c r="N603" s="130">
        <f t="shared" si="1041"/>
        <v>200</v>
      </c>
      <c r="O603" s="130">
        <f t="shared" si="1042"/>
        <v>190</v>
      </c>
      <c r="P603" s="130">
        <v>440</v>
      </c>
      <c r="Q603" s="130">
        <v>420</v>
      </c>
      <c r="R603" s="119">
        <v>1.1000000000000001</v>
      </c>
      <c r="S603" s="136">
        <f t="shared" si="1043"/>
        <v>250</v>
      </c>
      <c r="T603" s="136">
        <f t="shared" si="1044"/>
        <v>220</v>
      </c>
      <c r="U603" s="136">
        <f t="shared" si="1045"/>
        <v>200</v>
      </c>
      <c r="V603" s="136">
        <f t="shared" si="1046"/>
        <v>180</v>
      </c>
      <c r="W603" s="132">
        <f t="shared" si="1009"/>
        <v>830</v>
      </c>
      <c r="X603" s="132">
        <f t="shared" si="1010"/>
        <v>550</v>
      </c>
      <c r="Y603" s="132">
        <f t="shared" si="1011"/>
        <v>440</v>
      </c>
      <c r="Z603" s="132">
        <f t="shared" si="1012"/>
        <v>320</v>
      </c>
      <c r="AA603" s="133">
        <f>'ĐẤT PNN'!U603</f>
        <v>1</v>
      </c>
      <c r="AB603" s="137">
        <f t="shared" si="1047"/>
        <v>230</v>
      </c>
      <c r="AC603" s="137">
        <f t="shared" si="1048"/>
        <v>210</v>
      </c>
      <c r="AD603" s="137">
        <f t="shared" si="1049"/>
        <v>190</v>
      </c>
      <c r="AE603" s="137">
        <f t="shared" si="1050"/>
        <v>170</v>
      </c>
      <c r="AF603" s="132">
        <f t="shared" si="1013"/>
        <v>770</v>
      </c>
      <c r="AG603" s="132">
        <f t="shared" si="1014"/>
        <v>530</v>
      </c>
      <c r="AH603" s="132">
        <f t="shared" si="1015"/>
        <v>420</v>
      </c>
      <c r="AI603" s="132">
        <f t="shared" si="1016"/>
        <v>310</v>
      </c>
      <c r="AJ603" s="135">
        <f>'ĐẤT PNN'!I603-'ĐẤT NN'!P603</f>
        <v>1460</v>
      </c>
    </row>
    <row r="604" spans="1:36" ht="96" customHeight="1" x14ac:dyDescent="0.25">
      <c r="A604" s="128">
        <f>'ĐẤT PNN'!A604</f>
        <v>599</v>
      </c>
      <c r="B604" s="128" t="str">
        <f>'ĐẤT PNN'!B604</f>
        <v>VT4</v>
      </c>
      <c r="C604" s="32" t="str">
        <f t="shared" si="1040"/>
        <v>TB7DT</v>
      </c>
      <c r="D604" s="51" t="s">
        <v>358</v>
      </c>
      <c r="E604" s="51" t="s">
        <v>265</v>
      </c>
      <c r="F604" s="51" t="s">
        <v>359</v>
      </c>
      <c r="G604" s="51" t="s">
        <v>353</v>
      </c>
      <c r="H604" s="128" t="str">
        <f t="shared" si="1039"/>
        <v>Xã Trảng BomTTTBVị trí 1250</v>
      </c>
      <c r="I604" s="128"/>
      <c r="J604" s="128"/>
      <c r="K604" s="187" t="str">
        <f>'ĐẤT PNN'!D604</f>
        <v>Các tuyến đường giao thông đấu nối trực tiếp ra Đường An Dương Vương đoạn từ Đường Đinh Tiên Hoàng đến Đường Ngô Quyền có hiện trạng là đường nhựa, bê tông xi măng:
- Có bề rộng từ ≥3m đến &lt;5m, cách đường giao thông &gt;600m.
- Có bề rộng &lt;3m, cách đường giao thông &gt;200m.</v>
      </c>
      <c r="L604" s="187"/>
      <c r="M604" s="187"/>
      <c r="N604" s="130">
        <f t="shared" si="1041"/>
        <v>180</v>
      </c>
      <c r="O604" s="130">
        <f t="shared" si="1042"/>
        <v>170</v>
      </c>
      <c r="P604" s="130">
        <v>320</v>
      </c>
      <c r="Q604" s="130">
        <v>310</v>
      </c>
      <c r="R604" s="119">
        <v>1.1000000000000001</v>
      </c>
      <c r="S604" s="136">
        <f t="shared" si="1043"/>
        <v>250</v>
      </c>
      <c r="T604" s="136">
        <f t="shared" si="1044"/>
        <v>220</v>
      </c>
      <c r="U604" s="136">
        <f t="shared" si="1045"/>
        <v>200</v>
      </c>
      <c r="V604" s="136">
        <f t="shared" si="1046"/>
        <v>180</v>
      </c>
      <c r="W604" s="132">
        <f t="shared" si="1009"/>
        <v>830</v>
      </c>
      <c r="X604" s="132">
        <f t="shared" si="1010"/>
        <v>550</v>
      </c>
      <c r="Y604" s="132">
        <f t="shared" si="1011"/>
        <v>440</v>
      </c>
      <c r="Z604" s="132">
        <f t="shared" si="1012"/>
        <v>320</v>
      </c>
      <c r="AA604" s="133">
        <f>'ĐẤT PNN'!U604</f>
        <v>1</v>
      </c>
      <c r="AB604" s="137">
        <f t="shared" si="1047"/>
        <v>230</v>
      </c>
      <c r="AC604" s="137">
        <f t="shared" si="1048"/>
        <v>210</v>
      </c>
      <c r="AD604" s="137">
        <f t="shared" si="1049"/>
        <v>190</v>
      </c>
      <c r="AE604" s="137">
        <f t="shared" si="1050"/>
        <v>170</v>
      </c>
      <c r="AF604" s="132">
        <f t="shared" si="1013"/>
        <v>770</v>
      </c>
      <c r="AG604" s="132">
        <f t="shared" si="1014"/>
        <v>530</v>
      </c>
      <c r="AH604" s="132">
        <f t="shared" si="1015"/>
        <v>420</v>
      </c>
      <c r="AI604" s="132">
        <f t="shared" si="1016"/>
        <v>310</v>
      </c>
      <c r="AJ604" s="135">
        <f>'ĐẤT PNN'!I604-'ĐẤT NN'!P604</f>
        <v>980</v>
      </c>
    </row>
    <row r="605" spans="1:36" ht="96" customHeight="1" x14ac:dyDescent="0.25">
      <c r="A605" s="128">
        <f>'ĐẤT PNN'!A605</f>
        <v>600</v>
      </c>
      <c r="B605" s="128" t="str">
        <f>'ĐẤT PNN'!B605</f>
        <v>VT2*0,8</v>
      </c>
      <c r="C605" s="32" t="str">
        <f t="shared" si="1040"/>
        <v>TB7DT</v>
      </c>
      <c r="D605" s="51" t="s">
        <v>354</v>
      </c>
      <c r="E605" s="51" t="s">
        <v>265</v>
      </c>
      <c r="F605" s="51" t="s">
        <v>355</v>
      </c>
      <c r="G605" s="51" t="s">
        <v>353</v>
      </c>
      <c r="H605" s="128" t="str">
        <f t="shared" si="1039"/>
        <v>Xã Trảng BomTTTBVị trí 1250</v>
      </c>
      <c r="I605" s="128"/>
      <c r="J605" s="128"/>
      <c r="K605" s="187" t="str">
        <f>'ĐẤT PNN'!D605</f>
        <v>Các tuyến đường giao thông không đấu nối trực tiếp và thông ra Đường An Dương Vương đoạn từ Đường Đinh Tiên Hoàng đến Đường Ngô Quyền có hiện trạng là đường nhựa, bê tông xi măng:
- Có bề rộng ≥5m, cách đường giao thông ≤600m.
- Có bề rộng từ ≥3m đến &lt;5m, cách đường giao thông ≤400m.</v>
      </c>
      <c r="L605" s="187"/>
      <c r="M605" s="187"/>
      <c r="N605" s="130">
        <f t="shared" si="1041"/>
        <v>220</v>
      </c>
      <c r="O605" s="130">
        <f t="shared" si="1042"/>
        <v>210</v>
      </c>
      <c r="P605" s="130">
        <v>550</v>
      </c>
      <c r="Q605" s="130">
        <v>530</v>
      </c>
      <c r="R605" s="119">
        <v>1.1000000000000001</v>
      </c>
      <c r="S605" s="136">
        <f t="shared" si="1043"/>
        <v>250</v>
      </c>
      <c r="T605" s="136">
        <f t="shared" si="1044"/>
        <v>220</v>
      </c>
      <c r="U605" s="136">
        <f t="shared" si="1045"/>
        <v>200</v>
      </c>
      <c r="V605" s="136">
        <f t="shared" si="1046"/>
        <v>180</v>
      </c>
      <c r="W605" s="132">
        <f t="shared" si="1009"/>
        <v>830</v>
      </c>
      <c r="X605" s="132">
        <f t="shared" si="1010"/>
        <v>550</v>
      </c>
      <c r="Y605" s="132">
        <f t="shared" si="1011"/>
        <v>440</v>
      </c>
      <c r="Z605" s="132">
        <f t="shared" si="1012"/>
        <v>320</v>
      </c>
      <c r="AA605" s="133">
        <f>'ĐẤT PNN'!U605</f>
        <v>1</v>
      </c>
      <c r="AB605" s="137">
        <f t="shared" si="1047"/>
        <v>230</v>
      </c>
      <c r="AC605" s="137">
        <f t="shared" si="1048"/>
        <v>210</v>
      </c>
      <c r="AD605" s="137">
        <f t="shared" si="1049"/>
        <v>190</v>
      </c>
      <c r="AE605" s="137">
        <f t="shared" si="1050"/>
        <v>170</v>
      </c>
      <c r="AF605" s="132">
        <f t="shared" si="1013"/>
        <v>770</v>
      </c>
      <c r="AG605" s="132">
        <f t="shared" si="1014"/>
        <v>530</v>
      </c>
      <c r="AH605" s="132">
        <f t="shared" si="1015"/>
        <v>420</v>
      </c>
      <c r="AI605" s="132">
        <f t="shared" si="1016"/>
        <v>310</v>
      </c>
      <c r="AJ605" s="135">
        <f>'ĐẤT PNN'!I605-'ĐẤT NN'!P605</f>
        <v>1950</v>
      </c>
    </row>
    <row r="606" spans="1:36" ht="96" customHeight="1" x14ac:dyDescent="0.25">
      <c r="A606" s="128">
        <f>'ĐẤT PNN'!A606</f>
        <v>601</v>
      </c>
      <c r="B606" s="128" t="str">
        <f>'ĐẤT PNN'!B606</f>
        <v>VT3*0,8</v>
      </c>
      <c r="C606" s="32" t="str">
        <f t="shared" si="1040"/>
        <v>TB7DT</v>
      </c>
      <c r="D606" s="51" t="s">
        <v>356</v>
      </c>
      <c r="E606" s="51" t="s">
        <v>265</v>
      </c>
      <c r="F606" s="51" t="s">
        <v>357</v>
      </c>
      <c r="G606" s="51" t="s">
        <v>353</v>
      </c>
      <c r="H606" s="128" t="str">
        <f t="shared" si="1039"/>
        <v>Xã Trảng BomTTTBVị trí 1250</v>
      </c>
      <c r="I606" s="128"/>
      <c r="J606" s="128"/>
      <c r="K606" s="187" t="str">
        <f>'ĐẤT PNN'!D606</f>
        <v>Các tuyến đường giao thông không đấu nối trực tiếp và thông ra Đường An Dương Vương đoạn từ Đường Đinh Tiên Hoàng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06" s="187"/>
      <c r="M606" s="187"/>
      <c r="N606" s="130">
        <f t="shared" si="1041"/>
        <v>200</v>
      </c>
      <c r="O606" s="130">
        <f t="shared" si="1042"/>
        <v>190</v>
      </c>
      <c r="P606" s="130">
        <v>440</v>
      </c>
      <c r="Q606" s="130">
        <v>420</v>
      </c>
      <c r="R606" s="119">
        <v>1.1000000000000001</v>
      </c>
      <c r="S606" s="136">
        <f t="shared" si="1043"/>
        <v>250</v>
      </c>
      <c r="T606" s="136">
        <f t="shared" si="1044"/>
        <v>220</v>
      </c>
      <c r="U606" s="136">
        <f t="shared" si="1045"/>
        <v>200</v>
      </c>
      <c r="V606" s="136">
        <f t="shared" si="1046"/>
        <v>180</v>
      </c>
      <c r="W606" s="132">
        <f t="shared" si="1009"/>
        <v>830</v>
      </c>
      <c r="X606" s="132">
        <f t="shared" si="1010"/>
        <v>550</v>
      </c>
      <c r="Y606" s="132">
        <f t="shared" si="1011"/>
        <v>440</v>
      </c>
      <c r="Z606" s="132">
        <f t="shared" si="1012"/>
        <v>320</v>
      </c>
      <c r="AA606" s="133">
        <f>'ĐẤT PNN'!U606</f>
        <v>1</v>
      </c>
      <c r="AB606" s="137">
        <f t="shared" si="1047"/>
        <v>230</v>
      </c>
      <c r="AC606" s="137">
        <f t="shared" si="1048"/>
        <v>210</v>
      </c>
      <c r="AD606" s="137">
        <f t="shared" si="1049"/>
        <v>190</v>
      </c>
      <c r="AE606" s="137">
        <f t="shared" si="1050"/>
        <v>170</v>
      </c>
      <c r="AF606" s="132">
        <f t="shared" si="1013"/>
        <v>770</v>
      </c>
      <c r="AG606" s="132">
        <f t="shared" si="1014"/>
        <v>530</v>
      </c>
      <c r="AH606" s="132">
        <f t="shared" si="1015"/>
        <v>420</v>
      </c>
      <c r="AI606" s="132">
        <f t="shared" si="1016"/>
        <v>310</v>
      </c>
      <c r="AJ606" s="135">
        <f>'ĐẤT PNN'!I606-'ĐẤT NN'!P606</f>
        <v>1260</v>
      </c>
    </row>
    <row r="607" spans="1:36" ht="16.5" customHeight="1" x14ac:dyDescent="0.25">
      <c r="A607" s="128">
        <f>'ĐẤT PNN'!A607</f>
        <v>602</v>
      </c>
      <c r="B607" s="128" t="str">
        <f>'ĐẤT PNN'!B607</f>
        <v>VT4*0,8</v>
      </c>
      <c r="C607" s="32" t="str">
        <f t="shared" si="1040"/>
        <v>TB7DT</v>
      </c>
      <c r="D607" s="51" t="s">
        <v>358</v>
      </c>
      <c r="E607" s="51" t="s">
        <v>265</v>
      </c>
      <c r="F607" s="51" t="s">
        <v>359</v>
      </c>
      <c r="G607" s="51" t="s">
        <v>353</v>
      </c>
      <c r="H607" s="128" t="str">
        <f t="shared" si="1039"/>
        <v>Xã Trảng BomTTTBVị trí 1250</v>
      </c>
      <c r="I607" s="128"/>
      <c r="J607" s="128"/>
      <c r="K607" s="187" t="str">
        <f>'ĐẤT PNN'!D607</f>
        <v>Các tuyến đường giao thông không đấu nối trực tiếp và thông ra Đường An Dương Vương đoạn từ Đường Đinh Tiên Hoàng đến Đường Ngô Quyền có hiện trạng là đường nhựa, bê tông xi măng:
- Có bề rộng từ ≥3m đến &lt;5m, cách đường giao thông &gt;600m.
- Có bề rộng &lt;3m, cách đường giao thông &gt;200m.</v>
      </c>
      <c r="L607" s="187"/>
      <c r="M607" s="187"/>
      <c r="N607" s="130">
        <f t="shared" si="1041"/>
        <v>180</v>
      </c>
      <c r="O607" s="130">
        <f t="shared" si="1042"/>
        <v>170</v>
      </c>
      <c r="P607" s="130">
        <v>320</v>
      </c>
      <c r="Q607" s="130">
        <v>310</v>
      </c>
      <c r="R607" s="119">
        <v>1.1000000000000001</v>
      </c>
      <c r="S607" s="136">
        <f t="shared" si="1043"/>
        <v>250</v>
      </c>
      <c r="T607" s="136">
        <f t="shared" si="1044"/>
        <v>220</v>
      </c>
      <c r="U607" s="136">
        <f t="shared" si="1045"/>
        <v>200</v>
      </c>
      <c r="V607" s="136">
        <f t="shared" si="1046"/>
        <v>180</v>
      </c>
      <c r="W607" s="132">
        <f t="shared" si="1009"/>
        <v>830</v>
      </c>
      <c r="X607" s="132">
        <f t="shared" si="1010"/>
        <v>550</v>
      </c>
      <c r="Y607" s="132">
        <f t="shared" si="1011"/>
        <v>440</v>
      </c>
      <c r="Z607" s="132">
        <f t="shared" si="1012"/>
        <v>320</v>
      </c>
      <c r="AA607" s="133">
        <f>'ĐẤT PNN'!U607</f>
        <v>1</v>
      </c>
      <c r="AB607" s="137">
        <f t="shared" si="1047"/>
        <v>230</v>
      </c>
      <c r="AC607" s="137">
        <f t="shared" si="1048"/>
        <v>210</v>
      </c>
      <c r="AD607" s="137">
        <f t="shared" si="1049"/>
        <v>190</v>
      </c>
      <c r="AE607" s="137">
        <f t="shared" si="1050"/>
        <v>170</v>
      </c>
      <c r="AF607" s="132">
        <f t="shared" si="1013"/>
        <v>770</v>
      </c>
      <c r="AG607" s="132">
        <f t="shared" si="1014"/>
        <v>530</v>
      </c>
      <c r="AH607" s="132">
        <f t="shared" si="1015"/>
        <v>420</v>
      </c>
      <c r="AI607" s="132">
        <f t="shared" si="1016"/>
        <v>310</v>
      </c>
      <c r="AJ607" s="135">
        <f>'ĐẤT PNN'!I607-'ĐẤT NN'!P607</f>
        <v>780</v>
      </c>
    </row>
    <row r="608" spans="1:36" ht="47.25" x14ac:dyDescent="0.25">
      <c r="A608" s="128">
        <f>'ĐẤT PNN'!A608</f>
        <v>603</v>
      </c>
      <c r="B608" s="128" t="str">
        <f>'ĐẤT PNN'!B608</f>
        <v>TB8DT</v>
      </c>
      <c r="C608" s="32" t="str">
        <f>$B$608</f>
        <v>TB8DT</v>
      </c>
      <c r="D608" s="51" t="s">
        <v>351</v>
      </c>
      <c r="E608" s="51" t="s">
        <v>265</v>
      </c>
      <c r="F608" s="51" t="s">
        <v>352</v>
      </c>
      <c r="G608" s="51" t="s">
        <v>353</v>
      </c>
      <c r="H608" s="128" t="str">
        <f t="shared" si="1039"/>
        <v>Xã Trảng BomTTTBVị trí 1250</v>
      </c>
      <c r="I608" s="118" t="s">
        <v>341</v>
      </c>
      <c r="J608" s="118" t="s">
        <v>342</v>
      </c>
      <c r="K608" s="129" t="str">
        <f>'ĐẤT PNN'!D608</f>
        <v>Đường Bùi Thị Xuân</v>
      </c>
      <c r="L608" s="129" t="str">
        <f>'ĐẤT PNN'!E608</f>
        <v>Quốc lộ 1</v>
      </c>
      <c r="M608" s="129" t="str">
        <f>'ĐẤT PNN'!F608</f>
        <v>Thửa đất số 7, tờ BĐĐC số 17, thị trấn Trảng Bom (cũ)</v>
      </c>
      <c r="N608" s="130">
        <f>S608</f>
        <v>250</v>
      </c>
      <c r="O608" s="130">
        <f>AB608</f>
        <v>230</v>
      </c>
      <c r="P608" s="130">
        <v>780</v>
      </c>
      <c r="Q608" s="130">
        <v>710</v>
      </c>
      <c r="R608" s="119">
        <v>1.1299999999999999</v>
      </c>
      <c r="S608" s="131">
        <v>250</v>
      </c>
      <c r="T608" s="131">
        <v>220</v>
      </c>
      <c r="U608" s="131">
        <v>200</v>
      </c>
      <c r="V608" s="131">
        <v>180</v>
      </c>
      <c r="W608" s="132">
        <f>ROUND(S608*3.1,-1)</f>
        <v>780</v>
      </c>
      <c r="X608" s="132">
        <f>ROUND(T608*2.2,-1)</f>
        <v>480</v>
      </c>
      <c r="Y608" s="132">
        <f>ROUND(U608*2,-1)</f>
        <v>400</v>
      </c>
      <c r="Z608" s="132">
        <f>ROUND(V608*1.7,-1)</f>
        <v>310</v>
      </c>
      <c r="AA608" s="133">
        <f>'ĐẤT PNN'!U608</f>
        <v>1</v>
      </c>
      <c r="AB608" s="134">
        <v>230</v>
      </c>
      <c r="AC608" s="134">
        <v>210</v>
      </c>
      <c r="AD608" s="134">
        <v>190</v>
      </c>
      <c r="AE608" s="134">
        <v>170</v>
      </c>
      <c r="AF608" s="132">
        <f>ROUND(AB608*3.1,-1)</f>
        <v>710</v>
      </c>
      <c r="AG608" s="132">
        <f>ROUND(AC608*2.2,-1)</f>
        <v>460</v>
      </c>
      <c r="AH608" s="132">
        <f>ROUND(AD608*2,-1)</f>
        <v>380</v>
      </c>
      <c r="AI608" s="132">
        <f>ROUND(AE608*1.7,-1)</f>
        <v>290</v>
      </c>
      <c r="AJ608" s="135">
        <f>'ĐẤT PNN'!I608-'ĐẤT NN'!P608</f>
        <v>3620</v>
      </c>
    </row>
    <row r="609" spans="1:36" ht="96" customHeight="1" x14ac:dyDescent="0.25">
      <c r="A609" s="128">
        <f>'ĐẤT PNN'!A609</f>
        <v>604</v>
      </c>
      <c r="B609" s="128" t="str">
        <f>'ĐẤT PNN'!B609</f>
        <v>VT2</v>
      </c>
      <c r="C609" s="32" t="str">
        <f t="shared" ref="C609:C614" si="1051">$B$608</f>
        <v>TB8DT</v>
      </c>
      <c r="D609" s="51" t="s">
        <v>354</v>
      </c>
      <c r="E609" s="51" t="s">
        <v>265</v>
      </c>
      <c r="F609" s="51" t="s">
        <v>355</v>
      </c>
      <c r="G609" s="51" t="s">
        <v>353</v>
      </c>
      <c r="H609" s="128" t="str">
        <f t="shared" si="1039"/>
        <v>Xã Trảng BomTTTBVị trí 1250</v>
      </c>
      <c r="I609" s="128"/>
      <c r="J609" s="128"/>
      <c r="K609" s="187" t="str">
        <f>'ĐẤT PNN'!D609</f>
        <v>Các tuyến đường giao thông đấu nối trực tiếp ra Đường Bùi Thị Xuân đoạn từ Quốc lộ 1 đến Thửa đất số 7, tờ BĐĐC số 17, thị trấn Trảng Bom (cũ) có hiện trạng là đường nhựa, bê tông xi măng:
- Có bề rộng ≥5m, cách đường giao thông ≤600m.
- Có bề rộng từ ≥3m đến &lt;5m, cách đường giao thông ≤400m.</v>
      </c>
      <c r="L609" s="187"/>
      <c r="M609" s="187"/>
      <c r="N609" s="130">
        <f t="shared" ref="N609:N614" si="1052">IF(B609="VT2",T609,IF(B609="VT3",U609,IF(B609="VT2*0,8",T609,IF(B609="VT3*0,8",U609,V609))))</f>
        <v>220</v>
      </c>
      <c r="O609" s="130">
        <f t="shared" ref="O609:O614" si="1053">IF(B609="VT2",AC609,IF(B609="VT3",AD609,IF(B609="VT2*0,8",AC609,IF(B609="VT3*0,8",AD609,AE609))))</f>
        <v>210</v>
      </c>
      <c r="P609" s="130">
        <v>550</v>
      </c>
      <c r="Q609" s="130">
        <v>530</v>
      </c>
      <c r="R609" s="119">
        <v>1.1299999999999999</v>
      </c>
      <c r="S609" s="136">
        <f t="shared" ref="S609:S614" si="1054">S608</f>
        <v>250</v>
      </c>
      <c r="T609" s="136">
        <f t="shared" ref="T609:T614" si="1055">T608</f>
        <v>220</v>
      </c>
      <c r="U609" s="136">
        <f t="shared" ref="U609:U614" si="1056">U608</f>
        <v>200</v>
      </c>
      <c r="V609" s="136">
        <f t="shared" ref="V609:V614" si="1057">V608</f>
        <v>180</v>
      </c>
      <c r="W609" s="132">
        <f t="shared" si="1009"/>
        <v>830</v>
      </c>
      <c r="X609" s="132">
        <f t="shared" si="1010"/>
        <v>550</v>
      </c>
      <c r="Y609" s="132">
        <f t="shared" si="1011"/>
        <v>440</v>
      </c>
      <c r="Z609" s="132">
        <f t="shared" si="1012"/>
        <v>320</v>
      </c>
      <c r="AA609" s="133">
        <f>'ĐẤT PNN'!U609</f>
        <v>1</v>
      </c>
      <c r="AB609" s="137">
        <f t="shared" ref="AB609:AB614" si="1058">AB608</f>
        <v>230</v>
      </c>
      <c r="AC609" s="137">
        <f t="shared" ref="AC609:AC614" si="1059">AC608</f>
        <v>210</v>
      </c>
      <c r="AD609" s="137">
        <f t="shared" ref="AD609:AD614" si="1060">AD608</f>
        <v>190</v>
      </c>
      <c r="AE609" s="137">
        <f t="shared" ref="AE609:AE614" si="1061">AE608</f>
        <v>170</v>
      </c>
      <c r="AF609" s="132">
        <f t="shared" si="1013"/>
        <v>770</v>
      </c>
      <c r="AG609" s="132">
        <f t="shared" si="1014"/>
        <v>530</v>
      </c>
      <c r="AH609" s="132">
        <f t="shared" si="1015"/>
        <v>420</v>
      </c>
      <c r="AI609" s="132">
        <f t="shared" si="1016"/>
        <v>310</v>
      </c>
      <c r="AJ609" s="135">
        <f>'ĐẤT PNN'!I609-'ĐẤT NN'!P609</f>
        <v>1650</v>
      </c>
    </row>
    <row r="610" spans="1:36" ht="96" customHeight="1" x14ac:dyDescent="0.25">
      <c r="A610" s="128">
        <f>'ĐẤT PNN'!A610</f>
        <v>605</v>
      </c>
      <c r="B610" s="128" t="str">
        <f>'ĐẤT PNN'!B610</f>
        <v>VT3</v>
      </c>
      <c r="C610" s="32" t="str">
        <f t="shared" si="1051"/>
        <v>TB8DT</v>
      </c>
      <c r="D610" s="51" t="s">
        <v>356</v>
      </c>
      <c r="E610" s="51" t="s">
        <v>265</v>
      </c>
      <c r="F610" s="51" t="s">
        <v>357</v>
      </c>
      <c r="G610" s="51" t="s">
        <v>353</v>
      </c>
      <c r="H610" s="128" t="str">
        <f t="shared" si="1039"/>
        <v>Xã Trảng BomTTTBVị trí 1250</v>
      </c>
      <c r="I610" s="128"/>
      <c r="J610" s="128"/>
      <c r="K610" s="187" t="str">
        <f>'ĐẤT PNN'!D610</f>
        <v>Các tuyến đường giao thông đấu nối trực tiếp ra Đường Bùi Thị Xuân đoạn từ Quốc lộ 1 đến Thửa đất số 7, tờ BĐĐC số 17, thị trấn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L610" s="187"/>
      <c r="M610" s="187"/>
      <c r="N610" s="130">
        <f t="shared" si="1052"/>
        <v>200</v>
      </c>
      <c r="O610" s="130">
        <f t="shared" si="1053"/>
        <v>190</v>
      </c>
      <c r="P610" s="130">
        <v>440</v>
      </c>
      <c r="Q610" s="130">
        <v>420</v>
      </c>
      <c r="R610" s="119">
        <v>1.1299999999999999</v>
      </c>
      <c r="S610" s="136">
        <f t="shared" si="1054"/>
        <v>250</v>
      </c>
      <c r="T610" s="136">
        <f t="shared" si="1055"/>
        <v>220</v>
      </c>
      <c r="U610" s="136">
        <f t="shared" si="1056"/>
        <v>200</v>
      </c>
      <c r="V610" s="136">
        <f t="shared" si="1057"/>
        <v>180</v>
      </c>
      <c r="W610" s="132">
        <f t="shared" si="1009"/>
        <v>830</v>
      </c>
      <c r="X610" s="132">
        <f t="shared" si="1010"/>
        <v>550</v>
      </c>
      <c r="Y610" s="132">
        <f t="shared" si="1011"/>
        <v>440</v>
      </c>
      <c r="Z610" s="132">
        <f t="shared" si="1012"/>
        <v>320</v>
      </c>
      <c r="AA610" s="133">
        <f>'ĐẤT PNN'!U610</f>
        <v>1</v>
      </c>
      <c r="AB610" s="137">
        <f t="shared" si="1058"/>
        <v>230</v>
      </c>
      <c r="AC610" s="137">
        <f t="shared" si="1059"/>
        <v>210</v>
      </c>
      <c r="AD610" s="137">
        <f t="shared" si="1060"/>
        <v>190</v>
      </c>
      <c r="AE610" s="137">
        <f t="shared" si="1061"/>
        <v>170</v>
      </c>
      <c r="AF610" s="132">
        <f t="shared" si="1013"/>
        <v>770</v>
      </c>
      <c r="AG610" s="132">
        <f t="shared" si="1014"/>
        <v>530</v>
      </c>
      <c r="AH610" s="132">
        <f t="shared" si="1015"/>
        <v>420</v>
      </c>
      <c r="AI610" s="132">
        <f t="shared" si="1016"/>
        <v>310</v>
      </c>
      <c r="AJ610" s="135">
        <f>'ĐẤT PNN'!I610-'ĐẤT NN'!P610</f>
        <v>1060</v>
      </c>
    </row>
    <row r="611" spans="1:36" ht="96" customHeight="1" x14ac:dyDescent="0.25">
      <c r="A611" s="128">
        <f>'ĐẤT PNN'!A611</f>
        <v>606</v>
      </c>
      <c r="B611" s="128" t="str">
        <f>'ĐẤT PNN'!B611</f>
        <v>VT4</v>
      </c>
      <c r="C611" s="32" t="str">
        <f t="shared" si="1051"/>
        <v>TB8DT</v>
      </c>
      <c r="D611" s="51" t="s">
        <v>358</v>
      </c>
      <c r="E611" s="51" t="s">
        <v>265</v>
      </c>
      <c r="F611" s="51" t="s">
        <v>359</v>
      </c>
      <c r="G611" s="51" t="s">
        <v>353</v>
      </c>
      <c r="H611" s="128" t="str">
        <f t="shared" si="1039"/>
        <v>Xã Trảng BomTTTBVị trí 1250</v>
      </c>
      <c r="I611" s="128"/>
      <c r="J611" s="128"/>
      <c r="K611" s="187" t="str">
        <f>'ĐẤT PNN'!D611</f>
        <v>Các tuyến đường giao thông đấu nối trực tiếp ra Đường Bùi Thị Xuân đoạn từ Quốc lộ 1 đến Thửa đất số 7, tờ BĐĐC số 17, thị trấn Trảng Bom (cũ) có hiện trạng là đường nhựa, bê tông xi măng:
- Có bề rộng từ ≥3m đến &lt;5m, cách đường giao thông &gt;600m.
- Có bề rộng &lt;3m, cách đường giao thông &gt;200m.</v>
      </c>
      <c r="L611" s="187"/>
      <c r="M611" s="187"/>
      <c r="N611" s="130">
        <f t="shared" si="1052"/>
        <v>180</v>
      </c>
      <c r="O611" s="130">
        <f t="shared" si="1053"/>
        <v>170</v>
      </c>
      <c r="P611" s="130">
        <v>320</v>
      </c>
      <c r="Q611" s="130">
        <v>310</v>
      </c>
      <c r="R611" s="119">
        <v>1.1299999999999999</v>
      </c>
      <c r="S611" s="136">
        <f t="shared" si="1054"/>
        <v>250</v>
      </c>
      <c r="T611" s="136">
        <f t="shared" si="1055"/>
        <v>220</v>
      </c>
      <c r="U611" s="136">
        <f t="shared" si="1056"/>
        <v>200</v>
      </c>
      <c r="V611" s="136">
        <f t="shared" si="1057"/>
        <v>180</v>
      </c>
      <c r="W611" s="132">
        <f t="shared" si="1009"/>
        <v>830</v>
      </c>
      <c r="X611" s="132">
        <f t="shared" si="1010"/>
        <v>550</v>
      </c>
      <c r="Y611" s="132">
        <f t="shared" si="1011"/>
        <v>440</v>
      </c>
      <c r="Z611" s="132">
        <f t="shared" si="1012"/>
        <v>320</v>
      </c>
      <c r="AA611" s="133">
        <f>'ĐẤT PNN'!U611</f>
        <v>1</v>
      </c>
      <c r="AB611" s="137">
        <f t="shared" si="1058"/>
        <v>230</v>
      </c>
      <c r="AC611" s="137">
        <f t="shared" si="1059"/>
        <v>210</v>
      </c>
      <c r="AD611" s="137">
        <f t="shared" si="1060"/>
        <v>190</v>
      </c>
      <c r="AE611" s="137">
        <f t="shared" si="1061"/>
        <v>170</v>
      </c>
      <c r="AF611" s="132">
        <f t="shared" si="1013"/>
        <v>770</v>
      </c>
      <c r="AG611" s="132">
        <f t="shared" si="1014"/>
        <v>530</v>
      </c>
      <c r="AH611" s="132">
        <f t="shared" si="1015"/>
        <v>420</v>
      </c>
      <c r="AI611" s="132">
        <f t="shared" si="1016"/>
        <v>310</v>
      </c>
      <c r="AJ611" s="135">
        <f>'ĐẤT PNN'!I611-'ĐẤT NN'!P611</f>
        <v>640</v>
      </c>
    </row>
    <row r="612" spans="1:36" ht="96" customHeight="1" x14ac:dyDescent="0.25">
      <c r="A612" s="128">
        <f>'ĐẤT PNN'!A612</f>
        <v>607</v>
      </c>
      <c r="B612" s="128" t="str">
        <f>'ĐẤT PNN'!B612</f>
        <v>VT2*0,8</v>
      </c>
      <c r="C612" s="32" t="str">
        <f t="shared" si="1051"/>
        <v>TB8DT</v>
      </c>
      <c r="D612" s="51" t="s">
        <v>354</v>
      </c>
      <c r="E612" s="51" t="s">
        <v>265</v>
      </c>
      <c r="F612" s="51" t="s">
        <v>355</v>
      </c>
      <c r="G612" s="51" t="s">
        <v>353</v>
      </c>
      <c r="H612" s="128" t="str">
        <f t="shared" si="1039"/>
        <v>Xã Trảng BomTTTBVị trí 1250</v>
      </c>
      <c r="I612" s="128"/>
      <c r="J612" s="128"/>
      <c r="K612" s="187" t="str">
        <f>'ĐẤT PNN'!D612</f>
        <v>Các tuyến đường giao thông không đấu nối trực tiếp và thông ra Đường Bùi Thị Xuân đoạn từ Quốc lộ 1 đến Thửa đất số 7, tờ BĐĐC số 17, thị trấn Trảng Bom (cũ) có hiện trạng là đường nhựa, bê tông xi măng:
- Có bề rộng ≥5m, cách đường giao thông ≤600m.
- Có bề rộng từ ≥3m đến &lt;5m, cách đường giao thông ≤400m.</v>
      </c>
      <c r="L612" s="187"/>
      <c r="M612" s="187"/>
      <c r="N612" s="130">
        <f t="shared" si="1052"/>
        <v>220</v>
      </c>
      <c r="O612" s="130">
        <f t="shared" si="1053"/>
        <v>210</v>
      </c>
      <c r="P612" s="130">
        <v>550</v>
      </c>
      <c r="Q612" s="130">
        <v>530</v>
      </c>
      <c r="R612" s="119">
        <v>1.1299999999999999</v>
      </c>
      <c r="S612" s="136">
        <f t="shared" si="1054"/>
        <v>250</v>
      </c>
      <c r="T612" s="136">
        <f t="shared" si="1055"/>
        <v>220</v>
      </c>
      <c r="U612" s="136">
        <f t="shared" si="1056"/>
        <v>200</v>
      </c>
      <c r="V612" s="136">
        <f t="shared" si="1057"/>
        <v>180</v>
      </c>
      <c r="W612" s="132">
        <f t="shared" si="1009"/>
        <v>830</v>
      </c>
      <c r="X612" s="132">
        <f t="shared" si="1010"/>
        <v>550</v>
      </c>
      <c r="Y612" s="132">
        <f t="shared" si="1011"/>
        <v>440</v>
      </c>
      <c r="Z612" s="132">
        <f t="shared" si="1012"/>
        <v>320</v>
      </c>
      <c r="AA612" s="133">
        <f>'ĐẤT PNN'!U612</f>
        <v>1</v>
      </c>
      <c r="AB612" s="137">
        <f t="shared" si="1058"/>
        <v>230</v>
      </c>
      <c r="AC612" s="137">
        <f t="shared" si="1059"/>
        <v>210</v>
      </c>
      <c r="AD612" s="137">
        <f t="shared" si="1060"/>
        <v>190</v>
      </c>
      <c r="AE612" s="137">
        <f t="shared" si="1061"/>
        <v>170</v>
      </c>
      <c r="AF612" s="132">
        <f t="shared" si="1013"/>
        <v>770</v>
      </c>
      <c r="AG612" s="132">
        <f t="shared" si="1014"/>
        <v>530</v>
      </c>
      <c r="AH612" s="132">
        <f t="shared" si="1015"/>
        <v>420</v>
      </c>
      <c r="AI612" s="132">
        <f t="shared" si="1016"/>
        <v>310</v>
      </c>
      <c r="AJ612" s="135">
        <f>'ĐẤT PNN'!I612-'ĐẤT NN'!P612</f>
        <v>1450</v>
      </c>
    </row>
    <row r="613" spans="1:36" ht="96" customHeight="1" x14ac:dyDescent="0.25">
      <c r="A613" s="128">
        <f>'ĐẤT PNN'!A613</f>
        <v>608</v>
      </c>
      <c r="B613" s="128" t="str">
        <f>'ĐẤT PNN'!B613</f>
        <v>VT3*0,8</v>
      </c>
      <c r="C613" s="32" t="str">
        <f t="shared" si="1051"/>
        <v>TB8DT</v>
      </c>
      <c r="D613" s="51" t="s">
        <v>356</v>
      </c>
      <c r="E613" s="51" t="s">
        <v>265</v>
      </c>
      <c r="F613" s="51" t="s">
        <v>357</v>
      </c>
      <c r="G613" s="51" t="s">
        <v>353</v>
      </c>
      <c r="H613" s="128" t="str">
        <f t="shared" si="1039"/>
        <v>Xã Trảng BomTTTBVị trí 1250</v>
      </c>
      <c r="I613" s="128"/>
      <c r="J613" s="128"/>
      <c r="K613" s="187" t="str">
        <f>'ĐẤT PNN'!D613</f>
        <v>Các tuyến đường giao thông không đấu nối trực tiếp và thông ra Đường Bùi Thị Xuân đoạn từ Quốc lộ 1 đến Thửa đất số 7, tờ BĐĐC số 17, thị trấn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L613" s="187"/>
      <c r="M613" s="187"/>
      <c r="N613" s="130">
        <f t="shared" si="1052"/>
        <v>200</v>
      </c>
      <c r="O613" s="130">
        <f t="shared" si="1053"/>
        <v>190</v>
      </c>
      <c r="P613" s="130">
        <v>440</v>
      </c>
      <c r="Q613" s="130">
        <v>420</v>
      </c>
      <c r="R613" s="119">
        <v>1.1299999999999999</v>
      </c>
      <c r="S613" s="136">
        <f t="shared" si="1054"/>
        <v>250</v>
      </c>
      <c r="T613" s="136">
        <f t="shared" si="1055"/>
        <v>220</v>
      </c>
      <c r="U613" s="136">
        <f t="shared" si="1056"/>
        <v>200</v>
      </c>
      <c r="V613" s="136">
        <f t="shared" si="1057"/>
        <v>180</v>
      </c>
      <c r="W613" s="132">
        <f t="shared" si="1009"/>
        <v>830</v>
      </c>
      <c r="X613" s="132">
        <f t="shared" si="1010"/>
        <v>550</v>
      </c>
      <c r="Y613" s="132">
        <f t="shared" si="1011"/>
        <v>440</v>
      </c>
      <c r="Z613" s="132">
        <f t="shared" si="1012"/>
        <v>320</v>
      </c>
      <c r="AA613" s="133">
        <f>'ĐẤT PNN'!U613</f>
        <v>1</v>
      </c>
      <c r="AB613" s="137">
        <f t="shared" si="1058"/>
        <v>230</v>
      </c>
      <c r="AC613" s="137">
        <f t="shared" si="1059"/>
        <v>210</v>
      </c>
      <c r="AD613" s="137">
        <f t="shared" si="1060"/>
        <v>190</v>
      </c>
      <c r="AE613" s="137">
        <f t="shared" si="1061"/>
        <v>170</v>
      </c>
      <c r="AF613" s="132">
        <f t="shared" si="1013"/>
        <v>770</v>
      </c>
      <c r="AG613" s="132">
        <f t="shared" si="1014"/>
        <v>530</v>
      </c>
      <c r="AH613" s="132">
        <f t="shared" si="1015"/>
        <v>420</v>
      </c>
      <c r="AI613" s="132">
        <f t="shared" si="1016"/>
        <v>310</v>
      </c>
      <c r="AJ613" s="135">
        <f>'ĐẤT PNN'!I613-'ĐẤT NN'!P613</f>
        <v>960</v>
      </c>
    </row>
    <row r="614" spans="1:36" ht="96" customHeight="1" x14ac:dyDescent="0.25">
      <c r="A614" s="128">
        <f>'ĐẤT PNN'!A614</f>
        <v>609</v>
      </c>
      <c r="B614" s="128" t="str">
        <f>'ĐẤT PNN'!B614</f>
        <v>VT4*0,8</v>
      </c>
      <c r="C614" s="32" t="str">
        <f t="shared" si="1051"/>
        <v>TB8DT</v>
      </c>
      <c r="D614" s="51" t="s">
        <v>358</v>
      </c>
      <c r="E614" s="51" t="s">
        <v>265</v>
      </c>
      <c r="F614" s="51" t="s">
        <v>359</v>
      </c>
      <c r="G614" s="51" t="s">
        <v>353</v>
      </c>
      <c r="H614" s="128" t="str">
        <f t="shared" si="1039"/>
        <v>Xã Trảng BomTTTBVị trí 1250</v>
      </c>
      <c r="I614" s="128"/>
      <c r="J614" s="128"/>
      <c r="K614" s="187" t="str">
        <f>'ĐẤT PNN'!D614</f>
        <v>Các tuyến đường giao thông không đấu nối trực tiếp và thông ra Đường Bùi Thị Xuân đoạn từ Quốc lộ 1 đến Thửa đất số 7, tờ BĐĐC số 17, thị trấn Trảng Bom (cũ) có hiện trạng là đường nhựa, bê tông xi măng:
- Có bề rộng từ ≥3m đến &lt;5m, cách đường giao thông &gt;600m.
- Có bề rộng &lt;3m, cách đường giao thông &gt;200m.</v>
      </c>
      <c r="L614" s="187"/>
      <c r="M614" s="187"/>
      <c r="N614" s="130">
        <f t="shared" si="1052"/>
        <v>180</v>
      </c>
      <c r="O614" s="130">
        <f t="shared" si="1053"/>
        <v>170</v>
      </c>
      <c r="P614" s="130">
        <v>320</v>
      </c>
      <c r="Q614" s="130">
        <v>310</v>
      </c>
      <c r="R614" s="119">
        <v>1.1299999999999999</v>
      </c>
      <c r="S614" s="136">
        <f t="shared" si="1054"/>
        <v>250</v>
      </c>
      <c r="T614" s="136">
        <f t="shared" si="1055"/>
        <v>220</v>
      </c>
      <c r="U614" s="136">
        <f t="shared" si="1056"/>
        <v>200</v>
      </c>
      <c r="V614" s="136">
        <f t="shared" si="1057"/>
        <v>180</v>
      </c>
      <c r="W614" s="132">
        <f t="shared" si="1009"/>
        <v>830</v>
      </c>
      <c r="X614" s="132">
        <f t="shared" si="1010"/>
        <v>550</v>
      </c>
      <c r="Y614" s="132">
        <f t="shared" si="1011"/>
        <v>440</v>
      </c>
      <c r="Z614" s="132">
        <f t="shared" si="1012"/>
        <v>320</v>
      </c>
      <c r="AA614" s="133">
        <f>'ĐẤT PNN'!U614</f>
        <v>1</v>
      </c>
      <c r="AB614" s="137">
        <f t="shared" si="1058"/>
        <v>230</v>
      </c>
      <c r="AC614" s="137">
        <f t="shared" si="1059"/>
        <v>210</v>
      </c>
      <c r="AD614" s="137">
        <f t="shared" si="1060"/>
        <v>190</v>
      </c>
      <c r="AE614" s="137">
        <f t="shared" si="1061"/>
        <v>170</v>
      </c>
      <c r="AF614" s="132">
        <f t="shared" si="1013"/>
        <v>770</v>
      </c>
      <c r="AG614" s="132">
        <f t="shared" si="1014"/>
        <v>530</v>
      </c>
      <c r="AH614" s="132">
        <f t="shared" si="1015"/>
        <v>420</v>
      </c>
      <c r="AI614" s="132">
        <f t="shared" si="1016"/>
        <v>310</v>
      </c>
      <c r="AJ614" s="135">
        <f>'ĐẤT PNN'!I614-'ĐẤT NN'!P614</f>
        <v>520</v>
      </c>
    </row>
    <row r="615" spans="1:36" ht="47.25" x14ac:dyDescent="0.25">
      <c r="A615" s="128">
        <f>'ĐẤT PNN'!A615</f>
        <v>610</v>
      </c>
      <c r="B615" s="128" t="str">
        <f>'ĐẤT PNN'!B615</f>
        <v>TB12DT</v>
      </c>
      <c r="C615" s="32" t="str">
        <f>$B$615</f>
        <v>TB12DT</v>
      </c>
      <c r="D615" s="51" t="s">
        <v>351</v>
      </c>
      <c r="E615" s="51" t="s">
        <v>265</v>
      </c>
      <c r="F615" s="51" t="s">
        <v>352</v>
      </c>
      <c r="G615" s="51" t="s">
        <v>353</v>
      </c>
      <c r="H615" s="128" t="str">
        <f t="shared" si="1039"/>
        <v>Xã Trảng BomTTTBVị trí 1250</v>
      </c>
      <c r="I615" s="118" t="s">
        <v>341</v>
      </c>
      <c r="J615" s="118" t="s">
        <v>342</v>
      </c>
      <c r="K615" s="129" t="str">
        <f>'ĐẤT PNN'!D615</f>
        <v>Đường Hai Bà Trưng</v>
      </c>
      <c r="L615" s="129" t="str">
        <f>'ĐẤT PNN'!E615</f>
        <v>Đường Ngô Quyền</v>
      </c>
      <c r="M615" s="129" t="str">
        <f>'ĐẤT PNN'!F615</f>
        <v>Đường An Dương Vương</v>
      </c>
      <c r="N615" s="130">
        <f>S615</f>
        <v>250</v>
      </c>
      <c r="O615" s="130">
        <f>AB615</f>
        <v>230</v>
      </c>
      <c r="P615" s="130">
        <v>780</v>
      </c>
      <c r="Q615" s="130">
        <v>710</v>
      </c>
      <c r="R615" s="119">
        <v>1.1000000000000001</v>
      </c>
      <c r="S615" s="131">
        <v>250</v>
      </c>
      <c r="T615" s="131">
        <v>220</v>
      </c>
      <c r="U615" s="131">
        <v>200</v>
      </c>
      <c r="V615" s="131">
        <v>180</v>
      </c>
      <c r="W615" s="132">
        <f>ROUND(S615*3.1,-1)</f>
        <v>780</v>
      </c>
      <c r="X615" s="132">
        <f>ROUND(T615*2.2,-1)</f>
        <v>480</v>
      </c>
      <c r="Y615" s="132">
        <f>ROUND(U615*2,-1)</f>
        <v>400</v>
      </c>
      <c r="Z615" s="132">
        <f>ROUND(V615*1.7,-1)</f>
        <v>310</v>
      </c>
      <c r="AA615" s="133">
        <f>'ĐẤT PNN'!U615</f>
        <v>1</v>
      </c>
      <c r="AB615" s="134">
        <v>230</v>
      </c>
      <c r="AC615" s="134">
        <v>210</v>
      </c>
      <c r="AD615" s="134">
        <v>190</v>
      </c>
      <c r="AE615" s="134">
        <v>170</v>
      </c>
      <c r="AF615" s="132">
        <f>ROUND(AB615*3.1,-1)</f>
        <v>710</v>
      </c>
      <c r="AG615" s="132">
        <f>ROUND(AC615*2.2,-1)</f>
        <v>460</v>
      </c>
      <c r="AH615" s="132">
        <f>ROUND(AD615*2,-1)</f>
        <v>380</v>
      </c>
      <c r="AI615" s="132">
        <f>ROUND(AE615*1.7,-1)</f>
        <v>290</v>
      </c>
      <c r="AJ615" s="135">
        <f>'ĐẤT PNN'!I615-'ĐẤT NN'!P615</f>
        <v>4220</v>
      </c>
    </row>
    <row r="616" spans="1:36" ht="96" customHeight="1" x14ac:dyDescent="0.25">
      <c r="A616" s="128">
        <f>'ĐẤT PNN'!A616</f>
        <v>611</v>
      </c>
      <c r="B616" s="128" t="str">
        <f>'ĐẤT PNN'!B616</f>
        <v>VT2</v>
      </c>
      <c r="C616" s="32" t="str">
        <f t="shared" ref="C616:C621" si="1062">$B$615</f>
        <v>TB12DT</v>
      </c>
      <c r="D616" s="51" t="s">
        <v>354</v>
      </c>
      <c r="E616" s="51" t="s">
        <v>265</v>
      </c>
      <c r="F616" s="51" t="s">
        <v>355</v>
      </c>
      <c r="G616" s="51" t="s">
        <v>353</v>
      </c>
      <c r="H616" s="128" t="str">
        <f t="shared" si="1039"/>
        <v>Xã Trảng BomTTTBVị trí 1250</v>
      </c>
      <c r="I616" s="128"/>
      <c r="J616" s="128"/>
      <c r="K616" s="187" t="str">
        <f>'ĐẤT PNN'!D616</f>
        <v>Các tuyến đường giao thông đấu nối trực tiếp ra Đường Hai Bà Trưng đoạn từ Đường Ngô Quyền đến Đường An Dương Vương có hiện trạng là đường nhựa, bê tông xi măng:
- Có bề rộng ≥5m, cách đường giao thông ≤600m.
- Có bề rộng từ ≥3m đến &lt;5m, cách đường giao thông ≤400m.</v>
      </c>
      <c r="L616" s="187"/>
      <c r="M616" s="187"/>
      <c r="N616" s="130">
        <f t="shared" ref="N616:N621" si="1063">IF(B616="VT2",T616,IF(B616="VT3",U616,IF(B616="VT2*0,8",T616,IF(B616="VT3*0,8",U616,V616))))</f>
        <v>220</v>
      </c>
      <c r="O616" s="130">
        <f t="shared" ref="O616:O621" si="1064">IF(B616="VT2",AC616,IF(B616="VT3",AD616,IF(B616="VT2*0,8",AC616,IF(B616="VT3*0,8",AD616,AE616))))</f>
        <v>210</v>
      </c>
      <c r="P616" s="130">
        <v>550</v>
      </c>
      <c r="Q616" s="130">
        <v>530</v>
      </c>
      <c r="R616" s="119">
        <v>1.1000000000000001</v>
      </c>
      <c r="S616" s="136">
        <f t="shared" ref="S616:S621" si="1065">S615</f>
        <v>250</v>
      </c>
      <c r="T616" s="136">
        <f t="shared" ref="T616:T621" si="1066">T615</f>
        <v>220</v>
      </c>
      <c r="U616" s="136">
        <f t="shared" ref="U616:U621" si="1067">U615</f>
        <v>200</v>
      </c>
      <c r="V616" s="136">
        <f t="shared" ref="V616:V621" si="1068">V615</f>
        <v>180</v>
      </c>
      <c r="W616" s="132">
        <f t="shared" si="1009"/>
        <v>830</v>
      </c>
      <c r="X616" s="132">
        <f t="shared" si="1010"/>
        <v>550</v>
      </c>
      <c r="Y616" s="132">
        <f t="shared" si="1011"/>
        <v>440</v>
      </c>
      <c r="Z616" s="132">
        <f t="shared" si="1012"/>
        <v>320</v>
      </c>
      <c r="AA616" s="133">
        <f>'ĐẤT PNN'!U616</f>
        <v>1</v>
      </c>
      <c r="AB616" s="137">
        <f t="shared" ref="AB616:AB621" si="1069">AB615</f>
        <v>230</v>
      </c>
      <c r="AC616" s="137">
        <f t="shared" ref="AC616:AC621" si="1070">AC615</f>
        <v>210</v>
      </c>
      <c r="AD616" s="137">
        <f t="shared" ref="AD616:AD621" si="1071">AD615</f>
        <v>190</v>
      </c>
      <c r="AE616" s="137">
        <f t="shared" ref="AE616:AE621" si="1072">AE615</f>
        <v>170</v>
      </c>
      <c r="AF616" s="132">
        <f t="shared" si="1013"/>
        <v>770</v>
      </c>
      <c r="AG616" s="132">
        <f t="shared" si="1014"/>
        <v>530</v>
      </c>
      <c r="AH616" s="132">
        <f t="shared" si="1015"/>
        <v>420</v>
      </c>
      <c r="AI616" s="132">
        <f t="shared" si="1016"/>
        <v>310</v>
      </c>
      <c r="AJ616" s="135">
        <f>'ĐẤT PNN'!I616-'ĐẤT NN'!P616</f>
        <v>2250</v>
      </c>
    </row>
    <row r="617" spans="1:36" ht="96" customHeight="1" x14ac:dyDescent="0.25">
      <c r="A617" s="128">
        <f>'ĐẤT PNN'!A617</f>
        <v>612</v>
      </c>
      <c r="B617" s="128" t="str">
        <f>'ĐẤT PNN'!B617</f>
        <v>VT3</v>
      </c>
      <c r="C617" s="32" t="str">
        <f t="shared" si="1062"/>
        <v>TB12DT</v>
      </c>
      <c r="D617" s="51" t="s">
        <v>356</v>
      </c>
      <c r="E617" s="51" t="s">
        <v>265</v>
      </c>
      <c r="F617" s="51" t="s">
        <v>357</v>
      </c>
      <c r="G617" s="51" t="s">
        <v>353</v>
      </c>
      <c r="H617" s="128" t="str">
        <f t="shared" si="1039"/>
        <v>Xã Trảng BomTTTBVị trí 1250</v>
      </c>
      <c r="I617" s="128"/>
      <c r="J617" s="128"/>
      <c r="K617" s="187" t="str">
        <f>'ĐẤT PNN'!D617</f>
        <v>Các tuyến đường giao thông đấu nối trực tiếp ra Đường Hai Bà Trưng đoạn từ Đường Ngô Quyền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17" s="187"/>
      <c r="M617" s="187"/>
      <c r="N617" s="130">
        <f t="shared" si="1063"/>
        <v>200</v>
      </c>
      <c r="O617" s="130">
        <f t="shared" si="1064"/>
        <v>190</v>
      </c>
      <c r="P617" s="130">
        <v>440</v>
      </c>
      <c r="Q617" s="130">
        <v>420</v>
      </c>
      <c r="R617" s="119">
        <v>1.1000000000000001</v>
      </c>
      <c r="S617" s="136">
        <f t="shared" si="1065"/>
        <v>250</v>
      </c>
      <c r="T617" s="136">
        <f t="shared" si="1066"/>
        <v>220</v>
      </c>
      <c r="U617" s="136">
        <f t="shared" si="1067"/>
        <v>200</v>
      </c>
      <c r="V617" s="136">
        <f t="shared" si="1068"/>
        <v>180</v>
      </c>
      <c r="W617" s="132">
        <f t="shared" si="1009"/>
        <v>830</v>
      </c>
      <c r="X617" s="132">
        <f t="shared" si="1010"/>
        <v>550</v>
      </c>
      <c r="Y617" s="132">
        <f t="shared" si="1011"/>
        <v>440</v>
      </c>
      <c r="Z617" s="132">
        <f t="shared" si="1012"/>
        <v>320</v>
      </c>
      <c r="AA617" s="133">
        <f>'ĐẤT PNN'!U617</f>
        <v>1</v>
      </c>
      <c r="AB617" s="137">
        <f t="shared" si="1069"/>
        <v>230</v>
      </c>
      <c r="AC617" s="137">
        <f t="shared" si="1070"/>
        <v>210</v>
      </c>
      <c r="AD617" s="137">
        <f t="shared" si="1071"/>
        <v>190</v>
      </c>
      <c r="AE617" s="137">
        <f t="shared" si="1072"/>
        <v>170</v>
      </c>
      <c r="AF617" s="132">
        <f t="shared" si="1013"/>
        <v>770</v>
      </c>
      <c r="AG617" s="132">
        <f t="shared" si="1014"/>
        <v>530</v>
      </c>
      <c r="AH617" s="132">
        <f t="shared" si="1015"/>
        <v>420</v>
      </c>
      <c r="AI617" s="132">
        <f t="shared" si="1016"/>
        <v>310</v>
      </c>
      <c r="AJ617" s="135">
        <f>'ĐẤT PNN'!I617-'ĐẤT NN'!P617</f>
        <v>1460</v>
      </c>
    </row>
    <row r="618" spans="1:36" ht="96" customHeight="1" x14ac:dyDescent="0.25">
      <c r="A618" s="128">
        <f>'ĐẤT PNN'!A618</f>
        <v>613</v>
      </c>
      <c r="B618" s="128" t="str">
        <f>'ĐẤT PNN'!B618</f>
        <v>VT4</v>
      </c>
      <c r="C618" s="32" t="str">
        <f t="shared" si="1062"/>
        <v>TB12DT</v>
      </c>
      <c r="D618" s="51" t="s">
        <v>358</v>
      </c>
      <c r="E618" s="51" t="s">
        <v>265</v>
      </c>
      <c r="F618" s="51" t="s">
        <v>359</v>
      </c>
      <c r="G618" s="51" t="s">
        <v>353</v>
      </c>
      <c r="H618" s="128" t="str">
        <f t="shared" si="1039"/>
        <v>Xã Trảng BomTTTBVị trí 1250</v>
      </c>
      <c r="I618" s="128"/>
      <c r="J618" s="128"/>
      <c r="K618" s="187" t="str">
        <f>'ĐẤT PNN'!D618</f>
        <v>Các tuyến đường giao thông đấu nối trực tiếp ra Đường Hai Bà Trưng đoạn từ Đường Ngô Quyền đến Đường An Dương Vương có hiện trạng là đường nhựa, bê tông xi măng:
- Có bề rộng từ ≥3m đến &lt;5m, cách đường giao thông &gt;600m.
- Có bề rộng &lt;3m, cách đường giao thông &gt;200m.</v>
      </c>
      <c r="L618" s="187"/>
      <c r="M618" s="187"/>
      <c r="N618" s="130">
        <f t="shared" si="1063"/>
        <v>180</v>
      </c>
      <c r="O618" s="130">
        <f t="shared" si="1064"/>
        <v>170</v>
      </c>
      <c r="P618" s="130">
        <v>320</v>
      </c>
      <c r="Q618" s="130">
        <v>310</v>
      </c>
      <c r="R618" s="119">
        <v>1.1000000000000001</v>
      </c>
      <c r="S618" s="136">
        <f t="shared" si="1065"/>
        <v>250</v>
      </c>
      <c r="T618" s="136">
        <f t="shared" si="1066"/>
        <v>220</v>
      </c>
      <c r="U618" s="136">
        <f t="shared" si="1067"/>
        <v>200</v>
      </c>
      <c r="V618" s="136">
        <f t="shared" si="1068"/>
        <v>180</v>
      </c>
      <c r="W618" s="132">
        <f t="shared" si="1009"/>
        <v>830</v>
      </c>
      <c r="X618" s="132">
        <f t="shared" si="1010"/>
        <v>550</v>
      </c>
      <c r="Y618" s="132">
        <f t="shared" si="1011"/>
        <v>440</v>
      </c>
      <c r="Z618" s="132">
        <f t="shared" si="1012"/>
        <v>320</v>
      </c>
      <c r="AA618" s="133">
        <f>'ĐẤT PNN'!U618</f>
        <v>1</v>
      </c>
      <c r="AB618" s="137">
        <f t="shared" si="1069"/>
        <v>230</v>
      </c>
      <c r="AC618" s="137">
        <f t="shared" si="1070"/>
        <v>210</v>
      </c>
      <c r="AD618" s="137">
        <f t="shared" si="1071"/>
        <v>190</v>
      </c>
      <c r="AE618" s="137">
        <f t="shared" si="1072"/>
        <v>170</v>
      </c>
      <c r="AF618" s="132">
        <f t="shared" si="1013"/>
        <v>770</v>
      </c>
      <c r="AG618" s="132">
        <f t="shared" si="1014"/>
        <v>530</v>
      </c>
      <c r="AH618" s="132">
        <f t="shared" si="1015"/>
        <v>420</v>
      </c>
      <c r="AI618" s="132">
        <f t="shared" si="1016"/>
        <v>310</v>
      </c>
      <c r="AJ618" s="135">
        <f>'ĐẤT PNN'!I618-'ĐẤT NN'!P618</f>
        <v>880</v>
      </c>
    </row>
    <row r="619" spans="1:36" ht="96" customHeight="1" x14ac:dyDescent="0.25">
      <c r="A619" s="128">
        <f>'ĐẤT PNN'!A619</f>
        <v>614</v>
      </c>
      <c r="B619" s="128" t="str">
        <f>'ĐẤT PNN'!B619</f>
        <v>VT2*0,8</v>
      </c>
      <c r="C619" s="32" t="str">
        <f t="shared" si="1062"/>
        <v>TB12DT</v>
      </c>
      <c r="D619" s="51" t="s">
        <v>354</v>
      </c>
      <c r="E619" s="51" t="s">
        <v>265</v>
      </c>
      <c r="F619" s="51" t="s">
        <v>355</v>
      </c>
      <c r="G619" s="51" t="s">
        <v>353</v>
      </c>
      <c r="H619" s="128" t="str">
        <f t="shared" si="1039"/>
        <v>Xã Trảng BomTTTBVị trí 1250</v>
      </c>
      <c r="I619" s="128"/>
      <c r="J619" s="128"/>
      <c r="K619" s="187" t="str">
        <f>'ĐẤT PNN'!D619</f>
        <v>Các tuyến đường giao thông không đấu nối trực tiếp và thông ra Đường Hai Bà Trưng đoạn từ Đường Ngô Quyền đến Đường An Dương Vương có hiện trạng là đường nhựa, bê tông xi măng:
- Có bề rộng ≥5m, cách đường giao thông ≤600m.
- Có bề rộng từ ≥3m đến &lt;5m, cách đường giao thông ≤400m.</v>
      </c>
      <c r="L619" s="187"/>
      <c r="M619" s="187"/>
      <c r="N619" s="130">
        <f t="shared" si="1063"/>
        <v>220</v>
      </c>
      <c r="O619" s="130">
        <f t="shared" si="1064"/>
        <v>210</v>
      </c>
      <c r="P619" s="130">
        <v>550</v>
      </c>
      <c r="Q619" s="130">
        <v>530</v>
      </c>
      <c r="R619" s="119">
        <v>1.1000000000000001</v>
      </c>
      <c r="S619" s="136">
        <f t="shared" si="1065"/>
        <v>250</v>
      </c>
      <c r="T619" s="136">
        <f t="shared" si="1066"/>
        <v>220</v>
      </c>
      <c r="U619" s="136">
        <f t="shared" si="1067"/>
        <v>200</v>
      </c>
      <c r="V619" s="136">
        <f t="shared" si="1068"/>
        <v>180</v>
      </c>
      <c r="W619" s="132">
        <f t="shared" si="1009"/>
        <v>830</v>
      </c>
      <c r="X619" s="132">
        <f t="shared" si="1010"/>
        <v>550</v>
      </c>
      <c r="Y619" s="132">
        <f t="shared" si="1011"/>
        <v>440</v>
      </c>
      <c r="Z619" s="132">
        <f t="shared" si="1012"/>
        <v>320</v>
      </c>
      <c r="AA619" s="133">
        <f>'ĐẤT PNN'!U619</f>
        <v>1</v>
      </c>
      <c r="AB619" s="137">
        <f t="shared" si="1069"/>
        <v>230</v>
      </c>
      <c r="AC619" s="137">
        <f t="shared" si="1070"/>
        <v>210</v>
      </c>
      <c r="AD619" s="137">
        <f t="shared" si="1071"/>
        <v>190</v>
      </c>
      <c r="AE619" s="137">
        <f t="shared" si="1072"/>
        <v>170</v>
      </c>
      <c r="AF619" s="132">
        <f t="shared" si="1013"/>
        <v>770</v>
      </c>
      <c r="AG619" s="132">
        <f t="shared" si="1014"/>
        <v>530</v>
      </c>
      <c r="AH619" s="132">
        <f t="shared" si="1015"/>
        <v>420</v>
      </c>
      <c r="AI619" s="132">
        <f t="shared" si="1016"/>
        <v>310</v>
      </c>
      <c r="AJ619" s="135">
        <f>'ĐẤT PNN'!I619-'ĐẤT NN'!P619</f>
        <v>1950</v>
      </c>
    </row>
    <row r="620" spans="1:36" ht="96" customHeight="1" x14ac:dyDescent="0.25">
      <c r="A620" s="128">
        <f>'ĐẤT PNN'!A620</f>
        <v>615</v>
      </c>
      <c r="B620" s="128" t="str">
        <f>'ĐẤT PNN'!B620</f>
        <v>VT3*0,8</v>
      </c>
      <c r="C620" s="32" t="str">
        <f t="shared" si="1062"/>
        <v>TB12DT</v>
      </c>
      <c r="D620" s="51" t="s">
        <v>356</v>
      </c>
      <c r="E620" s="51" t="s">
        <v>265</v>
      </c>
      <c r="F620" s="51" t="s">
        <v>357</v>
      </c>
      <c r="G620" s="51" t="s">
        <v>353</v>
      </c>
      <c r="H620" s="128" t="str">
        <f t="shared" si="1039"/>
        <v>Xã Trảng BomTTTBVị trí 1250</v>
      </c>
      <c r="I620" s="128"/>
      <c r="J620" s="128"/>
      <c r="K620" s="187" t="str">
        <f>'ĐẤT PNN'!D620</f>
        <v>Các tuyến đường giao thông không đấu nối trực tiếp và thông ra Đường Hai Bà Trưng đoạn từ Đường Ngô Quyền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20" s="187"/>
      <c r="M620" s="187"/>
      <c r="N620" s="130">
        <f t="shared" si="1063"/>
        <v>200</v>
      </c>
      <c r="O620" s="130">
        <f t="shared" si="1064"/>
        <v>190</v>
      </c>
      <c r="P620" s="130">
        <v>440</v>
      </c>
      <c r="Q620" s="130">
        <v>420</v>
      </c>
      <c r="R620" s="119">
        <v>1.1000000000000001</v>
      </c>
      <c r="S620" s="136">
        <f t="shared" si="1065"/>
        <v>250</v>
      </c>
      <c r="T620" s="136">
        <f t="shared" si="1066"/>
        <v>220</v>
      </c>
      <c r="U620" s="136">
        <f t="shared" si="1067"/>
        <v>200</v>
      </c>
      <c r="V620" s="136">
        <f t="shared" si="1068"/>
        <v>180</v>
      </c>
      <c r="W620" s="132">
        <f t="shared" si="1009"/>
        <v>830</v>
      </c>
      <c r="X620" s="132">
        <f t="shared" si="1010"/>
        <v>550</v>
      </c>
      <c r="Y620" s="132">
        <f t="shared" si="1011"/>
        <v>440</v>
      </c>
      <c r="Z620" s="132">
        <f t="shared" si="1012"/>
        <v>320</v>
      </c>
      <c r="AA620" s="133">
        <f>'ĐẤT PNN'!U620</f>
        <v>1</v>
      </c>
      <c r="AB620" s="137">
        <f t="shared" si="1069"/>
        <v>230</v>
      </c>
      <c r="AC620" s="137">
        <f t="shared" si="1070"/>
        <v>210</v>
      </c>
      <c r="AD620" s="137">
        <f t="shared" si="1071"/>
        <v>190</v>
      </c>
      <c r="AE620" s="137">
        <f t="shared" si="1072"/>
        <v>170</v>
      </c>
      <c r="AF620" s="132">
        <f t="shared" si="1013"/>
        <v>770</v>
      </c>
      <c r="AG620" s="132">
        <f t="shared" si="1014"/>
        <v>530</v>
      </c>
      <c r="AH620" s="132">
        <f t="shared" si="1015"/>
        <v>420</v>
      </c>
      <c r="AI620" s="132">
        <f t="shared" si="1016"/>
        <v>310</v>
      </c>
      <c r="AJ620" s="135">
        <f>'ĐẤT PNN'!I620-'ĐẤT NN'!P620</f>
        <v>1260</v>
      </c>
    </row>
    <row r="621" spans="1:36" ht="96" customHeight="1" x14ac:dyDescent="0.25">
      <c r="A621" s="128">
        <f>'ĐẤT PNN'!A621</f>
        <v>616</v>
      </c>
      <c r="B621" s="128" t="str">
        <f>'ĐẤT PNN'!B621</f>
        <v>VT4*0,8</v>
      </c>
      <c r="C621" s="32" t="str">
        <f t="shared" si="1062"/>
        <v>TB12DT</v>
      </c>
      <c r="D621" s="51" t="s">
        <v>358</v>
      </c>
      <c r="E621" s="51" t="s">
        <v>265</v>
      </c>
      <c r="F621" s="51" t="s">
        <v>359</v>
      </c>
      <c r="G621" s="51" t="s">
        <v>353</v>
      </c>
      <c r="H621" s="128" t="str">
        <f t="shared" si="1039"/>
        <v>Xã Trảng BomTTTBVị trí 1250</v>
      </c>
      <c r="I621" s="128"/>
      <c r="J621" s="128"/>
      <c r="K621" s="187" t="str">
        <f>'ĐẤT PNN'!D621</f>
        <v>Các tuyến đường giao thông không đấu nối trực tiếp và thông ra Đường Hai Bà Trưng đoạn từ Đường Ngô Quyền đến Đường An Dương Vương có hiện trạng là đường nhựa, bê tông xi măng:
- Có bề rộng từ ≥3m đến &lt;5m, cách đường giao thông &gt;600m.
- Có bề rộng &lt;3m, cách đường giao thông &gt;200m.</v>
      </c>
      <c r="L621" s="187"/>
      <c r="M621" s="187"/>
      <c r="N621" s="130">
        <f t="shared" si="1063"/>
        <v>180</v>
      </c>
      <c r="O621" s="130">
        <f t="shared" si="1064"/>
        <v>170</v>
      </c>
      <c r="P621" s="130">
        <v>320</v>
      </c>
      <c r="Q621" s="130">
        <v>310</v>
      </c>
      <c r="R621" s="119">
        <v>1.1000000000000001</v>
      </c>
      <c r="S621" s="136">
        <f t="shared" si="1065"/>
        <v>250</v>
      </c>
      <c r="T621" s="136">
        <f t="shared" si="1066"/>
        <v>220</v>
      </c>
      <c r="U621" s="136">
        <f t="shared" si="1067"/>
        <v>200</v>
      </c>
      <c r="V621" s="136">
        <f t="shared" si="1068"/>
        <v>180</v>
      </c>
      <c r="W621" s="132">
        <f t="shared" si="1009"/>
        <v>830</v>
      </c>
      <c r="X621" s="132">
        <f t="shared" si="1010"/>
        <v>550</v>
      </c>
      <c r="Y621" s="132">
        <f t="shared" si="1011"/>
        <v>440</v>
      </c>
      <c r="Z621" s="132">
        <f t="shared" si="1012"/>
        <v>320</v>
      </c>
      <c r="AA621" s="133">
        <f>'ĐẤT PNN'!U621</f>
        <v>1</v>
      </c>
      <c r="AB621" s="137">
        <f t="shared" si="1069"/>
        <v>230</v>
      </c>
      <c r="AC621" s="137">
        <f t="shared" si="1070"/>
        <v>210</v>
      </c>
      <c r="AD621" s="137">
        <f t="shared" si="1071"/>
        <v>190</v>
      </c>
      <c r="AE621" s="137">
        <f t="shared" si="1072"/>
        <v>170</v>
      </c>
      <c r="AF621" s="132">
        <f t="shared" si="1013"/>
        <v>770</v>
      </c>
      <c r="AG621" s="132">
        <f t="shared" si="1014"/>
        <v>530</v>
      </c>
      <c r="AH621" s="132">
        <f t="shared" si="1015"/>
        <v>420</v>
      </c>
      <c r="AI621" s="132">
        <f t="shared" si="1016"/>
        <v>310</v>
      </c>
      <c r="AJ621" s="135">
        <f>'ĐẤT PNN'!I621-'ĐẤT NN'!P621</f>
        <v>780</v>
      </c>
    </row>
    <row r="622" spans="1:36" ht="47.25" x14ac:dyDescent="0.25">
      <c r="A622" s="128">
        <f>'ĐẤT PNN'!A622</f>
        <v>617</v>
      </c>
      <c r="B622" s="128" t="str">
        <f>'ĐẤT PNN'!B622</f>
        <v>TB24DT</v>
      </c>
      <c r="C622" s="32" t="str">
        <f>$B$622</f>
        <v>TB24DT</v>
      </c>
      <c r="D622" s="51" t="s">
        <v>351</v>
      </c>
      <c r="E622" s="51" t="s">
        <v>265</v>
      </c>
      <c r="F622" s="51" t="s">
        <v>352</v>
      </c>
      <c r="G622" s="51" t="s">
        <v>353</v>
      </c>
      <c r="H622" s="128" t="str">
        <f t="shared" si="1039"/>
        <v>Xã Trảng BomTTTBVị trí 1250</v>
      </c>
      <c r="I622" s="118" t="s">
        <v>341</v>
      </c>
      <c r="J622" s="118" t="s">
        <v>342</v>
      </c>
      <c r="K622" s="129" t="str">
        <f>'ĐẤT PNN'!D622</f>
        <v>Đường Lý Nam Đế</v>
      </c>
      <c r="L622" s="129" t="str">
        <f>'ĐẤT PNN'!E622</f>
        <v>Tờ 9 thửa 92 thị trấn Trảng Bom (cũ)</v>
      </c>
      <c r="M622" s="129" t="str">
        <f>'ĐẤT PNN'!F622</f>
        <v>Đường An Dương Vương</v>
      </c>
      <c r="N622" s="130">
        <f>S622</f>
        <v>250</v>
      </c>
      <c r="O622" s="130">
        <f>AB622</f>
        <v>230</v>
      </c>
      <c r="P622" s="130">
        <v>780</v>
      </c>
      <c r="Q622" s="130">
        <v>710</v>
      </c>
      <c r="R622" s="119">
        <v>1.1000000000000001</v>
      </c>
      <c r="S622" s="131">
        <v>250</v>
      </c>
      <c r="T622" s="131">
        <v>220</v>
      </c>
      <c r="U622" s="131">
        <v>200</v>
      </c>
      <c r="V622" s="131">
        <v>180</v>
      </c>
      <c r="W622" s="132">
        <f>ROUND(S622*3.1,-1)</f>
        <v>780</v>
      </c>
      <c r="X622" s="132">
        <f>ROUND(T622*2.2,-1)</f>
        <v>480</v>
      </c>
      <c r="Y622" s="132">
        <f>ROUND(U622*2,-1)</f>
        <v>400</v>
      </c>
      <c r="Z622" s="132">
        <f>ROUND(V622*1.7,-1)</f>
        <v>310</v>
      </c>
      <c r="AA622" s="133">
        <f>'ĐẤT PNN'!U622</f>
        <v>1</v>
      </c>
      <c r="AB622" s="134">
        <v>230</v>
      </c>
      <c r="AC622" s="134">
        <v>210</v>
      </c>
      <c r="AD622" s="134">
        <v>190</v>
      </c>
      <c r="AE622" s="134">
        <v>170</v>
      </c>
      <c r="AF622" s="132">
        <f>ROUND(AB622*3.1,-1)</f>
        <v>710</v>
      </c>
      <c r="AG622" s="132">
        <f>ROUND(AC622*2.2,-1)</f>
        <v>460</v>
      </c>
      <c r="AH622" s="132">
        <f>ROUND(AD622*2,-1)</f>
        <v>380</v>
      </c>
      <c r="AI622" s="132">
        <f>ROUND(AE622*1.7,-1)</f>
        <v>290</v>
      </c>
      <c r="AJ622" s="135">
        <f>'ĐẤT PNN'!I622-'ĐẤT NN'!P622</f>
        <v>4720</v>
      </c>
    </row>
    <row r="623" spans="1:36" ht="96" customHeight="1" x14ac:dyDescent="0.25">
      <c r="A623" s="128">
        <f>'ĐẤT PNN'!A623</f>
        <v>618</v>
      </c>
      <c r="B623" s="128" t="str">
        <f>'ĐẤT PNN'!B623</f>
        <v>VT2</v>
      </c>
      <c r="C623" s="32" t="str">
        <f t="shared" ref="C623:C628" si="1073">$B$622</f>
        <v>TB24DT</v>
      </c>
      <c r="D623" s="51" t="s">
        <v>354</v>
      </c>
      <c r="E623" s="51" t="s">
        <v>265</v>
      </c>
      <c r="F623" s="51" t="s">
        <v>355</v>
      </c>
      <c r="G623" s="51" t="s">
        <v>353</v>
      </c>
      <c r="H623" s="128" t="str">
        <f t="shared" si="1039"/>
        <v>Xã Trảng BomTTTBVị trí 1250</v>
      </c>
      <c r="I623" s="128"/>
      <c r="J623" s="128"/>
      <c r="K623" s="187" t="str">
        <f>'ĐẤT PNN'!D623</f>
        <v>Các tuyến đường giao thông đấu nối trực tiếp ra Đường Lý Nam Đế đoạn từ Tờ 9 thửa 92 thị trấn Trảng Bom (cũ) đến Đường An Dương Vương có hiện trạng là đường nhựa, bê tông xi măng:
- Có bề rộng ≥5m, cách đường giao thông ≤600m.
- Có bề rộng từ ≥3m đến &lt;5m, cách đường giao thông ≤400m.</v>
      </c>
      <c r="L623" s="187"/>
      <c r="M623" s="187"/>
      <c r="N623" s="130">
        <f t="shared" ref="N623:N628" si="1074">IF(B623="VT2",T623,IF(B623="VT3",U623,IF(B623="VT2*0,8",T623,IF(B623="VT3*0,8",U623,V623))))</f>
        <v>220</v>
      </c>
      <c r="O623" s="130">
        <f t="shared" ref="O623:O628" si="1075">IF(B623="VT2",AC623,IF(B623="VT3",AD623,IF(B623="VT2*0,8",AC623,IF(B623="VT3*0,8",AD623,AE623))))</f>
        <v>210</v>
      </c>
      <c r="P623" s="130">
        <v>550</v>
      </c>
      <c r="Q623" s="130">
        <v>530</v>
      </c>
      <c r="R623" s="119">
        <v>1.1000000000000001</v>
      </c>
      <c r="S623" s="136">
        <f t="shared" ref="S623:S628" si="1076">S622</f>
        <v>250</v>
      </c>
      <c r="T623" s="136">
        <f t="shared" ref="T623:T628" si="1077">T622</f>
        <v>220</v>
      </c>
      <c r="U623" s="136">
        <f t="shared" ref="U623:U628" si="1078">U622</f>
        <v>200</v>
      </c>
      <c r="V623" s="136">
        <f t="shared" ref="V623:V628" si="1079">V622</f>
        <v>180</v>
      </c>
      <c r="W623" s="132">
        <f t="shared" si="1009"/>
        <v>830</v>
      </c>
      <c r="X623" s="132">
        <f t="shared" si="1010"/>
        <v>550</v>
      </c>
      <c r="Y623" s="132">
        <f t="shared" si="1011"/>
        <v>440</v>
      </c>
      <c r="Z623" s="132">
        <f t="shared" si="1012"/>
        <v>320</v>
      </c>
      <c r="AA623" s="133">
        <f>'ĐẤT PNN'!U623</f>
        <v>1</v>
      </c>
      <c r="AB623" s="137">
        <f t="shared" ref="AB623:AB628" si="1080">AB622</f>
        <v>230</v>
      </c>
      <c r="AC623" s="137">
        <f t="shared" ref="AC623:AC628" si="1081">AC622</f>
        <v>210</v>
      </c>
      <c r="AD623" s="137">
        <f t="shared" ref="AD623:AD628" si="1082">AD622</f>
        <v>190</v>
      </c>
      <c r="AE623" s="137">
        <f t="shared" ref="AE623:AE628" si="1083">AE622</f>
        <v>170</v>
      </c>
      <c r="AF623" s="132">
        <f t="shared" si="1013"/>
        <v>770</v>
      </c>
      <c r="AG623" s="132">
        <f t="shared" si="1014"/>
        <v>530</v>
      </c>
      <c r="AH623" s="132">
        <f t="shared" si="1015"/>
        <v>420</v>
      </c>
      <c r="AI623" s="132">
        <f t="shared" si="1016"/>
        <v>310</v>
      </c>
      <c r="AJ623" s="135">
        <f>'ĐẤT PNN'!I623-'ĐẤT NN'!P623</f>
        <v>2250</v>
      </c>
    </row>
    <row r="624" spans="1:36" ht="96" customHeight="1" x14ac:dyDescent="0.25">
      <c r="A624" s="128">
        <f>'ĐẤT PNN'!A624</f>
        <v>619</v>
      </c>
      <c r="B624" s="128" t="str">
        <f>'ĐẤT PNN'!B624</f>
        <v>VT3</v>
      </c>
      <c r="C624" s="32" t="str">
        <f t="shared" si="1073"/>
        <v>TB24DT</v>
      </c>
      <c r="D624" s="51" t="s">
        <v>356</v>
      </c>
      <c r="E624" s="51" t="s">
        <v>265</v>
      </c>
      <c r="F624" s="51" t="s">
        <v>357</v>
      </c>
      <c r="G624" s="51" t="s">
        <v>353</v>
      </c>
      <c r="H624" s="128" t="str">
        <f t="shared" si="1039"/>
        <v>Xã Trảng BomTTTBVị trí 1250</v>
      </c>
      <c r="I624" s="128"/>
      <c r="J624" s="128"/>
      <c r="K624" s="187" t="str">
        <f>'ĐẤT PNN'!D624</f>
        <v>Các tuyến đường giao thông đấu nối trực tiếp ra Đường Lý Nam Đế đoạn từ Tờ 9 thửa 92 thị trấn Trảng Bom (cũ)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24" s="187"/>
      <c r="M624" s="187"/>
      <c r="N624" s="130">
        <f t="shared" si="1074"/>
        <v>200</v>
      </c>
      <c r="O624" s="130">
        <f t="shared" si="1075"/>
        <v>190</v>
      </c>
      <c r="P624" s="130">
        <v>440</v>
      </c>
      <c r="Q624" s="130">
        <v>420</v>
      </c>
      <c r="R624" s="119">
        <v>1.1000000000000001</v>
      </c>
      <c r="S624" s="136">
        <f t="shared" si="1076"/>
        <v>250</v>
      </c>
      <c r="T624" s="136">
        <f t="shared" si="1077"/>
        <v>220</v>
      </c>
      <c r="U624" s="136">
        <f t="shared" si="1078"/>
        <v>200</v>
      </c>
      <c r="V624" s="136">
        <f t="shared" si="1079"/>
        <v>180</v>
      </c>
      <c r="W624" s="132">
        <f t="shared" si="1009"/>
        <v>830</v>
      </c>
      <c r="X624" s="132">
        <f t="shared" si="1010"/>
        <v>550</v>
      </c>
      <c r="Y624" s="132">
        <f t="shared" si="1011"/>
        <v>440</v>
      </c>
      <c r="Z624" s="132">
        <f t="shared" si="1012"/>
        <v>320</v>
      </c>
      <c r="AA624" s="133">
        <f>'ĐẤT PNN'!U624</f>
        <v>1</v>
      </c>
      <c r="AB624" s="137">
        <f t="shared" si="1080"/>
        <v>230</v>
      </c>
      <c r="AC624" s="137">
        <f t="shared" si="1081"/>
        <v>210</v>
      </c>
      <c r="AD624" s="137">
        <f t="shared" si="1082"/>
        <v>190</v>
      </c>
      <c r="AE624" s="137">
        <f t="shared" si="1083"/>
        <v>170</v>
      </c>
      <c r="AF624" s="132">
        <f t="shared" si="1013"/>
        <v>770</v>
      </c>
      <c r="AG624" s="132">
        <f t="shared" si="1014"/>
        <v>530</v>
      </c>
      <c r="AH624" s="132">
        <f t="shared" si="1015"/>
        <v>420</v>
      </c>
      <c r="AI624" s="132">
        <f t="shared" si="1016"/>
        <v>310</v>
      </c>
      <c r="AJ624" s="135">
        <f>'ĐẤT PNN'!I624-'ĐẤT NN'!P624</f>
        <v>1460</v>
      </c>
    </row>
    <row r="625" spans="1:36" ht="96" customHeight="1" x14ac:dyDescent="0.25">
      <c r="A625" s="128">
        <f>'ĐẤT PNN'!A625</f>
        <v>620</v>
      </c>
      <c r="B625" s="128" t="str">
        <f>'ĐẤT PNN'!B625</f>
        <v>VT4</v>
      </c>
      <c r="C625" s="32" t="str">
        <f t="shared" si="1073"/>
        <v>TB24DT</v>
      </c>
      <c r="D625" s="51" t="s">
        <v>358</v>
      </c>
      <c r="E625" s="51" t="s">
        <v>265</v>
      </c>
      <c r="F625" s="51" t="s">
        <v>359</v>
      </c>
      <c r="G625" s="51" t="s">
        <v>353</v>
      </c>
      <c r="H625" s="128" t="str">
        <f t="shared" si="1039"/>
        <v>Xã Trảng BomTTTBVị trí 1250</v>
      </c>
      <c r="I625" s="128"/>
      <c r="J625" s="128"/>
      <c r="K625" s="187" t="str">
        <f>'ĐẤT PNN'!D625</f>
        <v>Các tuyến đường giao thông đấu nối trực tiếp ra Đường Lý Nam Đế đoạn từ Tờ 9 thửa 92 thị trấn Trảng Bom (cũ) đến Đường An Dương Vương có hiện trạng là đường nhựa, bê tông xi măng:
- Có bề rộng từ ≥3m đến &lt;5m, cách đường giao thông &gt;600m.
- Có bề rộng &lt;3m, cách đường giao thông &gt;200m.</v>
      </c>
      <c r="L625" s="187"/>
      <c r="M625" s="187"/>
      <c r="N625" s="130">
        <f t="shared" si="1074"/>
        <v>180</v>
      </c>
      <c r="O625" s="130">
        <f t="shared" si="1075"/>
        <v>170</v>
      </c>
      <c r="P625" s="130">
        <v>320</v>
      </c>
      <c r="Q625" s="130">
        <v>310</v>
      </c>
      <c r="R625" s="119">
        <v>1.1000000000000001</v>
      </c>
      <c r="S625" s="136">
        <f t="shared" si="1076"/>
        <v>250</v>
      </c>
      <c r="T625" s="136">
        <f t="shared" si="1077"/>
        <v>220</v>
      </c>
      <c r="U625" s="136">
        <f t="shared" si="1078"/>
        <v>200</v>
      </c>
      <c r="V625" s="136">
        <f t="shared" si="1079"/>
        <v>180</v>
      </c>
      <c r="W625" s="132">
        <f t="shared" si="1009"/>
        <v>830</v>
      </c>
      <c r="X625" s="132">
        <f t="shared" si="1010"/>
        <v>550</v>
      </c>
      <c r="Y625" s="132">
        <f t="shared" si="1011"/>
        <v>440</v>
      </c>
      <c r="Z625" s="132">
        <f t="shared" si="1012"/>
        <v>320</v>
      </c>
      <c r="AA625" s="133">
        <f>'ĐẤT PNN'!U625</f>
        <v>1</v>
      </c>
      <c r="AB625" s="137">
        <f t="shared" si="1080"/>
        <v>230</v>
      </c>
      <c r="AC625" s="137">
        <f t="shared" si="1081"/>
        <v>210</v>
      </c>
      <c r="AD625" s="137">
        <f t="shared" si="1082"/>
        <v>190</v>
      </c>
      <c r="AE625" s="137">
        <f t="shared" si="1083"/>
        <v>170</v>
      </c>
      <c r="AF625" s="132">
        <f t="shared" si="1013"/>
        <v>770</v>
      </c>
      <c r="AG625" s="132">
        <f t="shared" si="1014"/>
        <v>530</v>
      </c>
      <c r="AH625" s="132">
        <f t="shared" si="1015"/>
        <v>420</v>
      </c>
      <c r="AI625" s="132">
        <f t="shared" si="1016"/>
        <v>310</v>
      </c>
      <c r="AJ625" s="135">
        <f>'ĐẤT PNN'!I625-'ĐẤT NN'!P625</f>
        <v>880</v>
      </c>
    </row>
    <row r="626" spans="1:36" ht="96" customHeight="1" x14ac:dyDescent="0.25">
      <c r="A626" s="128">
        <f>'ĐẤT PNN'!A626</f>
        <v>621</v>
      </c>
      <c r="B626" s="128" t="str">
        <f>'ĐẤT PNN'!B626</f>
        <v>VT2*0,8</v>
      </c>
      <c r="C626" s="32" t="str">
        <f t="shared" si="1073"/>
        <v>TB24DT</v>
      </c>
      <c r="D626" s="51" t="s">
        <v>354</v>
      </c>
      <c r="E626" s="51" t="s">
        <v>265</v>
      </c>
      <c r="F626" s="51" t="s">
        <v>355</v>
      </c>
      <c r="G626" s="51" t="s">
        <v>353</v>
      </c>
      <c r="H626" s="128" t="str">
        <f t="shared" si="1039"/>
        <v>Xã Trảng BomTTTBVị trí 1250</v>
      </c>
      <c r="I626" s="128"/>
      <c r="J626" s="128"/>
      <c r="K626" s="187" t="str">
        <f>'ĐẤT PNN'!D626</f>
        <v>Các tuyến đường giao thông không đấu nối trực tiếp và thông ra Đường Lý Nam Đế đoạn từ Tờ 9 thửa 92 thị trấn Trảng Bom (cũ) đến Đường An Dương Vương có hiện trạng là đường nhựa, bê tông xi măng:
- Có bề rộng ≥5m, cách đường giao thông ≤600m.
- Có bề rộng từ ≥3m đến &lt;5m, cách đường giao thông ≤400m.</v>
      </c>
      <c r="L626" s="187"/>
      <c r="M626" s="187"/>
      <c r="N626" s="130">
        <f t="shared" si="1074"/>
        <v>220</v>
      </c>
      <c r="O626" s="130">
        <f t="shared" si="1075"/>
        <v>210</v>
      </c>
      <c r="P626" s="130">
        <v>550</v>
      </c>
      <c r="Q626" s="130">
        <v>530</v>
      </c>
      <c r="R626" s="119">
        <v>1.1000000000000001</v>
      </c>
      <c r="S626" s="136">
        <f t="shared" si="1076"/>
        <v>250</v>
      </c>
      <c r="T626" s="136">
        <f t="shared" si="1077"/>
        <v>220</v>
      </c>
      <c r="U626" s="136">
        <f t="shared" si="1078"/>
        <v>200</v>
      </c>
      <c r="V626" s="136">
        <f t="shared" si="1079"/>
        <v>180</v>
      </c>
      <c r="W626" s="132">
        <f t="shared" si="1009"/>
        <v>830</v>
      </c>
      <c r="X626" s="132">
        <f t="shared" si="1010"/>
        <v>550</v>
      </c>
      <c r="Y626" s="132">
        <f t="shared" si="1011"/>
        <v>440</v>
      </c>
      <c r="Z626" s="132">
        <f t="shared" si="1012"/>
        <v>320</v>
      </c>
      <c r="AA626" s="133">
        <f>'ĐẤT PNN'!U626</f>
        <v>1</v>
      </c>
      <c r="AB626" s="137">
        <f t="shared" si="1080"/>
        <v>230</v>
      </c>
      <c r="AC626" s="137">
        <f t="shared" si="1081"/>
        <v>210</v>
      </c>
      <c r="AD626" s="137">
        <f t="shared" si="1082"/>
        <v>190</v>
      </c>
      <c r="AE626" s="137">
        <f t="shared" si="1083"/>
        <v>170</v>
      </c>
      <c r="AF626" s="132">
        <f t="shared" si="1013"/>
        <v>770</v>
      </c>
      <c r="AG626" s="132">
        <f t="shared" si="1014"/>
        <v>530</v>
      </c>
      <c r="AH626" s="132">
        <f t="shared" si="1015"/>
        <v>420</v>
      </c>
      <c r="AI626" s="132">
        <f t="shared" si="1016"/>
        <v>310</v>
      </c>
      <c r="AJ626" s="135">
        <f>'ĐẤT PNN'!I626-'ĐẤT NN'!P626</f>
        <v>1950</v>
      </c>
    </row>
    <row r="627" spans="1:36" ht="96" customHeight="1" x14ac:dyDescent="0.25">
      <c r="A627" s="128">
        <f>'ĐẤT PNN'!A627</f>
        <v>622</v>
      </c>
      <c r="B627" s="128" t="str">
        <f>'ĐẤT PNN'!B627</f>
        <v>VT3*0,8</v>
      </c>
      <c r="C627" s="32" t="str">
        <f t="shared" si="1073"/>
        <v>TB24DT</v>
      </c>
      <c r="D627" s="51" t="s">
        <v>356</v>
      </c>
      <c r="E627" s="51" t="s">
        <v>265</v>
      </c>
      <c r="F627" s="51" t="s">
        <v>357</v>
      </c>
      <c r="G627" s="51" t="s">
        <v>353</v>
      </c>
      <c r="H627" s="128" t="str">
        <f t="shared" si="1039"/>
        <v>Xã Trảng BomTTTBVị trí 1250</v>
      </c>
      <c r="I627" s="128"/>
      <c r="J627" s="128"/>
      <c r="K627" s="187" t="str">
        <f>'ĐẤT PNN'!D627</f>
        <v>Các tuyến đường giao thông không đấu nối trực tiếp và thông ra Đường Lý Nam Đế đoạn từ Tờ 9 thửa 92 thị trấn Trảng Bom (cũ)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27" s="187"/>
      <c r="M627" s="187"/>
      <c r="N627" s="130">
        <f t="shared" si="1074"/>
        <v>200</v>
      </c>
      <c r="O627" s="130">
        <f t="shared" si="1075"/>
        <v>190</v>
      </c>
      <c r="P627" s="130">
        <v>440</v>
      </c>
      <c r="Q627" s="130">
        <v>420</v>
      </c>
      <c r="R627" s="119">
        <v>1.1000000000000001</v>
      </c>
      <c r="S627" s="136">
        <f t="shared" si="1076"/>
        <v>250</v>
      </c>
      <c r="T627" s="136">
        <f t="shared" si="1077"/>
        <v>220</v>
      </c>
      <c r="U627" s="136">
        <f t="shared" si="1078"/>
        <v>200</v>
      </c>
      <c r="V627" s="136">
        <f t="shared" si="1079"/>
        <v>180</v>
      </c>
      <c r="W627" s="132">
        <f t="shared" si="1009"/>
        <v>830</v>
      </c>
      <c r="X627" s="132">
        <f t="shared" si="1010"/>
        <v>550</v>
      </c>
      <c r="Y627" s="132">
        <f t="shared" si="1011"/>
        <v>440</v>
      </c>
      <c r="Z627" s="132">
        <f t="shared" si="1012"/>
        <v>320</v>
      </c>
      <c r="AA627" s="133">
        <f>'ĐẤT PNN'!U627</f>
        <v>1</v>
      </c>
      <c r="AB627" s="137">
        <f t="shared" si="1080"/>
        <v>230</v>
      </c>
      <c r="AC627" s="137">
        <f t="shared" si="1081"/>
        <v>210</v>
      </c>
      <c r="AD627" s="137">
        <f t="shared" si="1082"/>
        <v>190</v>
      </c>
      <c r="AE627" s="137">
        <f t="shared" si="1083"/>
        <v>170</v>
      </c>
      <c r="AF627" s="132">
        <f t="shared" si="1013"/>
        <v>770</v>
      </c>
      <c r="AG627" s="132">
        <f t="shared" si="1014"/>
        <v>530</v>
      </c>
      <c r="AH627" s="132">
        <f t="shared" si="1015"/>
        <v>420</v>
      </c>
      <c r="AI627" s="132">
        <f t="shared" si="1016"/>
        <v>310</v>
      </c>
      <c r="AJ627" s="135">
        <f>'ĐẤT PNN'!I627-'ĐẤT NN'!P627</f>
        <v>1260</v>
      </c>
    </row>
    <row r="628" spans="1:36" ht="96" customHeight="1" x14ac:dyDescent="0.25">
      <c r="A628" s="128">
        <f>'ĐẤT PNN'!A628</f>
        <v>623</v>
      </c>
      <c r="B628" s="128" t="str">
        <f>'ĐẤT PNN'!B628</f>
        <v>VT4*0,8</v>
      </c>
      <c r="C628" s="32" t="str">
        <f t="shared" si="1073"/>
        <v>TB24DT</v>
      </c>
      <c r="D628" s="51" t="s">
        <v>358</v>
      </c>
      <c r="E628" s="51" t="s">
        <v>265</v>
      </c>
      <c r="F628" s="51" t="s">
        <v>359</v>
      </c>
      <c r="G628" s="51" t="s">
        <v>353</v>
      </c>
      <c r="H628" s="128" t="str">
        <f t="shared" si="1039"/>
        <v>Xã Trảng BomTTTBVị trí 1250</v>
      </c>
      <c r="I628" s="128"/>
      <c r="J628" s="128"/>
      <c r="K628" s="187" t="str">
        <f>'ĐẤT PNN'!D628</f>
        <v>Các tuyến đường giao thông không đấu nối trực tiếp và thông ra Đường Lý Nam Đế đoạn từ Tờ 9 thửa 92 thị trấn Trảng Bom (cũ) đến Đường An Dương Vương có hiện trạng là đường nhựa, bê tông xi măng:
- Có bề rộng từ ≥3m đến &lt;5m, cách đường giao thông &gt;600m.
- Có bề rộng &lt;3m, cách đường giao thông &gt;200m.</v>
      </c>
      <c r="L628" s="187"/>
      <c r="M628" s="187"/>
      <c r="N628" s="130">
        <f t="shared" si="1074"/>
        <v>180</v>
      </c>
      <c r="O628" s="130">
        <f t="shared" si="1075"/>
        <v>170</v>
      </c>
      <c r="P628" s="130">
        <v>320</v>
      </c>
      <c r="Q628" s="130">
        <v>310</v>
      </c>
      <c r="R628" s="119">
        <v>1.1000000000000001</v>
      </c>
      <c r="S628" s="136">
        <f t="shared" si="1076"/>
        <v>250</v>
      </c>
      <c r="T628" s="136">
        <f t="shared" si="1077"/>
        <v>220</v>
      </c>
      <c r="U628" s="136">
        <f t="shared" si="1078"/>
        <v>200</v>
      </c>
      <c r="V628" s="136">
        <f t="shared" si="1079"/>
        <v>180</v>
      </c>
      <c r="W628" s="132">
        <f t="shared" si="1009"/>
        <v>830</v>
      </c>
      <c r="X628" s="132">
        <f t="shared" si="1010"/>
        <v>550</v>
      </c>
      <c r="Y628" s="132">
        <f t="shared" si="1011"/>
        <v>440</v>
      </c>
      <c r="Z628" s="132">
        <f t="shared" si="1012"/>
        <v>320</v>
      </c>
      <c r="AA628" s="133">
        <f>'ĐẤT PNN'!U628</f>
        <v>1</v>
      </c>
      <c r="AB628" s="137">
        <f t="shared" si="1080"/>
        <v>230</v>
      </c>
      <c r="AC628" s="137">
        <f t="shared" si="1081"/>
        <v>210</v>
      </c>
      <c r="AD628" s="137">
        <f t="shared" si="1082"/>
        <v>190</v>
      </c>
      <c r="AE628" s="137">
        <f t="shared" si="1083"/>
        <v>170</v>
      </c>
      <c r="AF628" s="132">
        <f t="shared" si="1013"/>
        <v>770</v>
      </c>
      <c r="AG628" s="132">
        <f t="shared" si="1014"/>
        <v>530</v>
      </c>
      <c r="AH628" s="132">
        <f t="shared" si="1015"/>
        <v>420</v>
      </c>
      <c r="AI628" s="132">
        <f t="shared" si="1016"/>
        <v>310</v>
      </c>
      <c r="AJ628" s="135">
        <f>'ĐẤT PNN'!I628-'ĐẤT NN'!P628</f>
        <v>780</v>
      </c>
    </row>
    <row r="629" spans="1:36" ht="47.25" x14ac:dyDescent="0.25">
      <c r="A629" s="128">
        <f>'ĐẤT PNN'!A629</f>
        <v>624</v>
      </c>
      <c r="B629" s="128" t="str">
        <f>'ĐẤT PNN'!B629</f>
        <v>TB25DT</v>
      </c>
      <c r="C629" s="32" t="str">
        <f>$B$629</f>
        <v>TB25DT</v>
      </c>
      <c r="D629" s="51" t="s">
        <v>351</v>
      </c>
      <c r="E629" s="51" t="s">
        <v>265</v>
      </c>
      <c r="F629" s="51" t="s">
        <v>352</v>
      </c>
      <c r="G629" s="51" t="s">
        <v>353</v>
      </c>
      <c r="H629" s="128" t="str">
        <f t="shared" si="1039"/>
        <v>Xã Trảng BomTTTBVị trí 1250</v>
      </c>
      <c r="I629" s="118" t="s">
        <v>341</v>
      </c>
      <c r="J629" s="118" t="s">
        <v>342</v>
      </c>
      <c r="K629" s="129" t="str">
        <f>'ĐẤT PNN'!D629</f>
        <v>Đường Lý Thái Tổ</v>
      </c>
      <c r="L629" s="129" t="str">
        <f>'ĐẤT PNN'!E629</f>
        <v>Đường Nguyễn Huệ</v>
      </c>
      <c r="M629" s="129" t="str">
        <f>'ĐẤT PNN'!F629</f>
        <v>Đường Hai Bà Trưng</v>
      </c>
      <c r="N629" s="130">
        <f>S629</f>
        <v>250</v>
      </c>
      <c r="O629" s="130">
        <f>AB629</f>
        <v>230</v>
      </c>
      <c r="P629" s="130">
        <v>780</v>
      </c>
      <c r="Q629" s="130">
        <v>710</v>
      </c>
      <c r="R629" s="119">
        <v>1.1299999999999999</v>
      </c>
      <c r="S629" s="131">
        <v>250</v>
      </c>
      <c r="T629" s="131">
        <v>220</v>
      </c>
      <c r="U629" s="131">
        <v>200</v>
      </c>
      <c r="V629" s="131">
        <v>180</v>
      </c>
      <c r="W629" s="132">
        <f>ROUND(S629*3.1,-1)</f>
        <v>780</v>
      </c>
      <c r="X629" s="132">
        <f>ROUND(T629*2.2,-1)</f>
        <v>480</v>
      </c>
      <c r="Y629" s="132">
        <f>ROUND(U629*2,-1)</f>
        <v>400</v>
      </c>
      <c r="Z629" s="132">
        <f>ROUND(V629*1.7,-1)</f>
        <v>310</v>
      </c>
      <c r="AA629" s="133">
        <f>'ĐẤT PNN'!U629</f>
        <v>1</v>
      </c>
      <c r="AB629" s="134">
        <v>230</v>
      </c>
      <c r="AC629" s="134">
        <v>210</v>
      </c>
      <c r="AD629" s="134">
        <v>190</v>
      </c>
      <c r="AE629" s="134">
        <v>170</v>
      </c>
      <c r="AF629" s="132">
        <f>ROUND(AB629*3.1,-1)</f>
        <v>710</v>
      </c>
      <c r="AG629" s="132">
        <f>ROUND(AC629*2.2,-1)</f>
        <v>460</v>
      </c>
      <c r="AH629" s="132">
        <f>ROUND(AD629*2,-1)</f>
        <v>380</v>
      </c>
      <c r="AI629" s="132">
        <f>ROUND(AE629*1.7,-1)</f>
        <v>290</v>
      </c>
      <c r="AJ629" s="135">
        <f>'ĐẤT PNN'!I629-'ĐẤT NN'!P629</f>
        <v>4720</v>
      </c>
    </row>
    <row r="630" spans="1:36" ht="96" customHeight="1" x14ac:dyDescent="0.25">
      <c r="A630" s="128">
        <f>'ĐẤT PNN'!A630</f>
        <v>625</v>
      </c>
      <c r="B630" s="128" t="str">
        <f>'ĐẤT PNN'!B630</f>
        <v>VT2</v>
      </c>
      <c r="C630" s="32" t="str">
        <f t="shared" ref="C630:C635" si="1084">$B$629</f>
        <v>TB25DT</v>
      </c>
      <c r="D630" s="51" t="s">
        <v>354</v>
      </c>
      <c r="E630" s="51" t="s">
        <v>265</v>
      </c>
      <c r="F630" s="51" t="s">
        <v>355</v>
      </c>
      <c r="G630" s="51" t="s">
        <v>353</v>
      </c>
      <c r="H630" s="128" t="str">
        <f t="shared" si="1039"/>
        <v>Xã Trảng BomTTTBVị trí 1250</v>
      </c>
      <c r="I630" s="128"/>
      <c r="J630" s="128"/>
      <c r="K630" s="187" t="str">
        <f>'ĐẤT PNN'!D630</f>
        <v>Các tuyến đường giao thông đấu nối trực tiếp ra Đường Lý Thái Tổ đoạn từ Đường Nguyễn Huệ đến Đường Hai Bà Trưng có hiện trạng là đường nhựa, bê tông xi măng:
- Có bề rộng ≥5m, cách đường giao thông ≤600m.
- Có bề rộng từ ≥3m đến &lt;5m, cách đường giao thông ≤400m.</v>
      </c>
      <c r="L630" s="187"/>
      <c r="M630" s="187"/>
      <c r="N630" s="130">
        <f t="shared" ref="N630:N635" si="1085">IF(B630="VT2",T630,IF(B630="VT3",U630,IF(B630="VT2*0,8",T630,IF(B630="VT3*0,8",U630,V630))))</f>
        <v>220</v>
      </c>
      <c r="O630" s="130">
        <f t="shared" ref="O630:O635" si="1086">IF(B630="VT2",AC630,IF(B630="VT3",AD630,IF(B630="VT2*0,8",AC630,IF(B630="VT3*0,8",AD630,AE630))))</f>
        <v>210</v>
      </c>
      <c r="P630" s="130">
        <v>550</v>
      </c>
      <c r="Q630" s="130">
        <v>530</v>
      </c>
      <c r="R630" s="119">
        <v>1.1299999999999999</v>
      </c>
      <c r="S630" s="136">
        <f t="shared" ref="S630:S635" si="1087">S629</f>
        <v>250</v>
      </c>
      <c r="T630" s="136">
        <f t="shared" ref="T630:T635" si="1088">T629</f>
        <v>220</v>
      </c>
      <c r="U630" s="136">
        <f t="shared" ref="U630:U635" si="1089">U629</f>
        <v>200</v>
      </c>
      <c r="V630" s="136">
        <f t="shared" ref="V630:V635" si="1090">V629</f>
        <v>180</v>
      </c>
      <c r="W630" s="132">
        <f t="shared" si="1009"/>
        <v>830</v>
      </c>
      <c r="X630" s="132">
        <f t="shared" si="1010"/>
        <v>550</v>
      </c>
      <c r="Y630" s="132">
        <f t="shared" si="1011"/>
        <v>440</v>
      </c>
      <c r="Z630" s="132">
        <f t="shared" si="1012"/>
        <v>320</v>
      </c>
      <c r="AA630" s="133">
        <f>'ĐẤT PNN'!U630</f>
        <v>1</v>
      </c>
      <c r="AB630" s="137">
        <f t="shared" ref="AB630:AB635" si="1091">AB629</f>
        <v>230</v>
      </c>
      <c r="AC630" s="137">
        <f t="shared" ref="AC630:AC635" si="1092">AC629</f>
        <v>210</v>
      </c>
      <c r="AD630" s="137">
        <f t="shared" ref="AD630:AD635" si="1093">AD629</f>
        <v>190</v>
      </c>
      <c r="AE630" s="137">
        <f t="shared" ref="AE630:AE635" si="1094">AE629</f>
        <v>170</v>
      </c>
      <c r="AF630" s="132">
        <f t="shared" si="1013"/>
        <v>770</v>
      </c>
      <c r="AG630" s="132">
        <f t="shared" si="1014"/>
        <v>530</v>
      </c>
      <c r="AH630" s="132">
        <f t="shared" si="1015"/>
        <v>420</v>
      </c>
      <c r="AI630" s="132">
        <f t="shared" si="1016"/>
        <v>310</v>
      </c>
      <c r="AJ630" s="135">
        <f>'ĐẤT PNN'!I630-'ĐẤT NN'!P630</f>
        <v>2250</v>
      </c>
    </row>
    <row r="631" spans="1:36" ht="96" customHeight="1" x14ac:dyDescent="0.25">
      <c r="A631" s="128">
        <f>'ĐẤT PNN'!A631</f>
        <v>626</v>
      </c>
      <c r="B631" s="128" t="str">
        <f>'ĐẤT PNN'!B631</f>
        <v>VT3</v>
      </c>
      <c r="C631" s="32" t="str">
        <f t="shared" si="1084"/>
        <v>TB25DT</v>
      </c>
      <c r="D631" s="51" t="s">
        <v>356</v>
      </c>
      <c r="E631" s="51" t="s">
        <v>265</v>
      </c>
      <c r="F631" s="51" t="s">
        <v>357</v>
      </c>
      <c r="G631" s="51" t="s">
        <v>353</v>
      </c>
      <c r="H631" s="128" t="str">
        <f t="shared" si="1039"/>
        <v>Xã Trảng BomTTTBVị trí 1250</v>
      </c>
      <c r="I631" s="128"/>
      <c r="J631" s="128"/>
      <c r="K631" s="187" t="str">
        <f>'ĐẤT PNN'!D631</f>
        <v>Các tuyến đường giao thông đấu nối trực tiếp ra Đường Lý Thái Tổ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631" s="187"/>
      <c r="M631" s="187"/>
      <c r="N631" s="130">
        <f t="shared" si="1085"/>
        <v>200</v>
      </c>
      <c r="O631" s="130">
        <f t="shared" si="1086"/>
        <v>190</v>
      </c>
      <c r="P631" s="130">
        <v>440</v>
      </c>
      <c r="Q631" s="130">
        <v>420</v>
      </c>
      <c r="R631" s="119">
        <v>1.1299999999999999</v>
      </c>
      <c r="S631" s="136">
        <f t="shared" si="1087"/>
        <v>250</v>
      </c>
      <c r="T631" s="136">
        <f t="shared" si="1088"/>
        <v>220</v>
      </c>
      <c r="U631" s="136">
        <f t="shared" si="1089"/>
        <v>200</v>
      </c>
      <c r="V631" s="136">
        <f t="shared" si="1090"/>
        <v>180</v>
      </c>
      <c r="W631" s="132">
        <f t="shared" si="1009"/>
        <v>830</v>
      </c>
      <c r="X631" s="132">
        <f t="shared" si="1010"/>
        <v>550</v>
      </c>
      <c r="Y631" s="132">
        <f t="shared" si="1011"/>
        <v>440</v>
      </c>
      <c r="Z631" s="132">
        <f t="shared" si="1012"/>
        <v>320</v>
      </c>
      <c r="AA631" s="133">
        <f>'ĐẤT PNN'!U631</f>
        <v>1</v>
      </c>
      <c r="AB631" s="137">
        <f t="shared" si="1091"/>
        <v>230</v>
      </c>
      <c r="AC631" s="137">
        <f t="shared" si="1092"/>
        <v>210</v>
      </c>
      <c r="AD631" s="137">
        <f t="shared" si="1093"/>
        <v>190</v>
      </c>
      <c r="AE631" s="137">
        <f t="shared" si="1094"/>
        <v>170</v>
      </c>
      <c r="AF631" s="132">
        <f t="shared" si="1013"/>
        <v>770</v>
      </c>
      <c r="AG631" s="132">
        <f t="shared" si="1014"/>
        <v>530</v>
      </c>
      <c r="AH631" s="132">
        <f t="shared" si="1015"/>
        <v>420</v>
      </c>
      <c r="AI631" s="132">
        <f t="shared" si="1016"/>
        <v>310</v>
      </c>
      <c r="AJ631" s="135">
        <f>'ĐẤT PNN'!I631-'ĐẤT NN'!P631</f>
        <v>1460</v>
      </c>
    </row>
    <row r="632" spans="1:36" ht="96" customHeight="1" x14ac:dyDescent="0.25">
      <c r="A632" s="128">
        <f>'ĐẤT PNN'!A632</f>
        <v>627</v>
      </c>
      <c r="B632" s="128" t="str">
        <f>'ĐẤT PNN'!B632</f>
        <v>VT4</v>
      </c>
      <c r="C632" s="32" t="str">
        <f t="shared" si="1084"/>
        <v>TB25DT</v>
      </c>
      <c r="D632" s="51" t="s">
        <v>358</v>
      </c>
      <c r="E632" s="51" t="s">
        <v>265</v>
      </c>
      <c r="F632" s="51" t="s">
        <v>359</v>
      </c>
      <c r="G632" s="51" t="s">
        <v>353</v>
      </c>
      <c r="H632" s="128" t="str">
        <f t="shared" si="1039"/>
        <v>Xã Trảng BomTTTBVị trí 1250</v>
      </c>
      <c r="I632" s="128"/>
      <c r="J632" s="128"/>
      <c r="K632" s="187" t="str">
        <f>'ĐẤT PNN'!D632</f>
        <v>Các tuyến đường giao thông đấu nối trực tiếp ra Đường Lý Thái Tổ đoạn từ Đường Nguyễn Huệ đến Đường Hai Bà Trưng có hiện trạng là đường nhựa, bê tông xi măng:
- Có bề rộng từ ≥3m đến &lt;5m, cách đường giao thông &gt;600m.
- Có bề rộng &lt;3m, cách đường giao thông &gt;200m.</v>
      </c>
      <c r="L632" s="187"/>
      <c r="M632" s="187"/>
      <c r="N632" s="130">
        <f t="shared" si="1085"/>
        <v>180</v>
      </c>
      <c r="O632" s="130">
        <f t="shared" si="1086"/>
        <v>170</v>
      </c>
      <c r="P632" s="130">
        <v>320</v>
      </c>
      <c r="Q632" s="130">
        <v>310</v>
      </c>
      <c r="R632" s="119">
        <v>1.1299999999999999</v>
      </c>
      <c r="S632" s="136">
        <f t="shared" si="1087"/>
        <v>250</v>
      </c>
      <c r="T632" s="136">
        <f t="shared" si="1088"/>
        <v>220</v>
      </c>
      <c r="U632" s="136">
        <f t="shared" si="1089"/>
        <v>200</v>
      </c>
      <c r="V632" s="136">
        <f t="shared" si="1090"/>
        <v>180</v>
      </c>
      <c r="W632" s="132">
        <f t="shared" si="1009"/>
        <v>830</v>
      </c>
      <c r="X632" s="132">
        <f t="shared" si="1010"/>
        <v>550</v>
      </c>
      <c r="Y632" s="132">
        <f t="shared" si="1011"/>
        <v>440</v>
      </c>
      <c r="Z632" s="132">
        <f t="shared" si="1012"/>
        <v>320</v>
      </c>
      <c r="AA632" s="133">
        <f>'ĐẤT PNN'!U632</f>
        <v>1</v>
      </c>
      <c r="AB632" s="137">
        <f t="shared" si="1091"/>
        <v>230</v>
      </c>
      <c r="AC632" s="137">
        <f t="shared" si="1092"/>
        <v>210</v>
      </c>
      <c r="AD632" s="137">
        <f t="shared" si="1093"/>
        <v>190</v>
      </c>
      <c r="AE632" s="137">
        <f t="shared" si="1094"/>
        <v>170</v>
      </c>
      <c r="AF632" s="132">
        <f t="shared" si="1013"/>
        <v>770</v>
      </c>
      <c r="AG632" s="132">
        <f t="shared" si="1014"/>
        <v>530</v>
      </c>
      <c r="AH632" s="132">
        <f t="shared" si="1015"/>
        <v>420</v>
      </c>
      <c r="AI632" s="132">
        <f t="shared" si="1016"/>
        <v>310</v>
      </c>
      <c r="AJ632" s="135">
        <f>'ĐẤT PNN'!I632-'ĐẤT NN'!P632</f>
        <v>880</v>
      </c>
    </row>
    <row r="633" spans="1:36" ht="96" customHeight="1" x14ac:dyDescent="0.25">
      <c r="A633" s="128">
        <f>'ĐẤT PNN'!A633</f>
        <v>628</v>
      </c>
      <c r="B633" s="128" t="str">
        <f>'ĐẤT PNN'!B633</f>
        <v>VT2*0,8</v>
      </c>
      <c r="C633" s="32" t="str">
        <f t="shared" si="1084"/>
        <v>TB25DT</v>
      </c>
      <c r="D633" s="51" t="s">
        <v>354</v>
      </c>
      <c r="E633" s="51" t="s">
        <v>265</v>
      </c>
      <c r="F633" s="51" t="s">
        <v>355</v>
      </c>
      <c r="G633" s="51" t="s">
        <v>353</v>
      </c>
      <c r="H633" s="128" t="str">
        <f t="shared" si="1039"/>
        <v>Xã Trảng BomTTTBVị trí 1250</v>
      </c>
      <c r="I633" s="128"/>
      <c r="J633" s="128"/>
      <c r="K633" s="187" t="str">
        <f>'ĐẤT PNN'!D633</f>
        <v>Các tuyến đường giao thông không đấu nối trực tiếp và thông ra Đường Lý Thái Tổ đoạn từ Đường Nguyễn Huệ đến Đường Hai Bà Trưng có hiện trạng là đường nhựa, bê tông xi măng:
- Có bề rộng ≥5m, cách đường giao thông ≤600m.
- Có bề rộng từ ≥3m đến &lt;5m, cách đường giao thông ≤400m.</v>
      </c>
      <c r="L633" s="187"/>
      <c r="M633" s="187"/>
      <c r="N633" s="130">
        <f t="shared" si="1085"/>
        <v>220</v>
      </c>
      <c r="O633" s="130">
        <f t="shared" si="1086"/>
        <v>210</v>
      </c>
      <c r="P633" s="130">
        <v>550</v>
      </c>
      <c r="Q633" s="130">
        <v>530</v>
      </c>
      <c r="R633" s="119">
        <v>1.1299999999999999</v>
      </c>
      <c r="S633" s="136">
        <f t="shared" si="1087"/>
        <v>250</v>
      </c>
      <c r="T633" s="136">
        <f t="shared" si="1088"/>
        <v>220</v>
      </c>
      <c r="U633" s="136">
        <f t="shared" si="1089"/>
        <v>200</v>
      </c>
      <c r="V633" s="136">
        <f t="shared" si="1090"/>
        <v>180</v>
      </c>
      <c r="W633" s="132">
        <f t="shared" si="1009"/>
        <v>830</v>
      </c>
      <c r="X633" s="132">
        <f t="shared" si="1010"/>
        <v>550</v>
      </c>
      <c r="Y633" s="132">
        <f t="shared" si="1011"/>
        <v>440</v>
      </c>
      <c r="Z633" s="132">
        <f t="shared" si="1012"/>
        <v>320</v>
      </c>
      <c r="AA633" s="133">
        <f>'ĐẤT PNN'!U633</f>
        <v>1</v>
      </c>
      <c r="AB633" s="137">
        <f t="shared" si="1091"/>
        <v>230</v>
      </c>
      <c r="AC633" s="137">
        <f t="shared" si="1092"/>
        <v>210</v>
      </c>
      <c r="AD633" s="137">
        <f t="shared" si="1093"/>
        <v>190</v>
      </c>
      <c r="AE633" s="137">
        <f t="shared" si="1094"/>
        <v>170</v>
      </c>
      <c r="AF633" s="132">
        <f t="shared" si="1013"/>
        <v>770</v>
      </c>
      <c r="AG633" s="132">
        <f t="shared" si="1014"/>
        <v>530</v>
      </c>
      <c r="AH633" s="132">
        <f t="shared" si="1015"/>
        <v>420</v>
      </c>
      <c r="AI633" s="132">
        <f t="shared" si="1016"/>
        <v>310</v>
      </c>
      <c r="AJ633" s="135">
        <f>'ĐẤT PNN'!I633-'ĐẤT NN'!P633</f>
        <v>1950</v>
      </c>
    </row>
    <row r="634" spans="1:36" ht="96" customHeight="1" x14ac:dyDescent="0.25">
      <c r="A634" s="128">
        <f>'ĐẤT PNN'!A634</f>
        <v>629</v>
      </c>
      <c r="B634" s="128" t="str">
        <f>'ĐẤT PNN'!B634</f>
        <v>VT3*0,8</v>
      </c>
      <c r="C634" s="32" t="str">
        <f t="shared" si="1084"/>
        <v>TB25DT</v>
      </c>
      <c r="D634" s="51" t="s">
        <v>356</v>
      </c>
      <c r="E634" s="51" t="s">
        <v>265</v>
      </c>
      <c r="F634" s="51" t="s">
        <v>357</v>
      </c>
      <c r="G634" s="51" t="s">
        <v>353</v>
      </c>
      <c r="H634" s="128" t="str">
        <f t="shared" si="1039"/>
        <v>Xã Trảng BomTTTBVị trí 1250</v>
      </c>
      <c r="I634" s="128"/>
      <c r="J634" s="128"/>
      <c r="K634" s="187" t="str">
        <f>'ĐẤT PNN'!D634</f>
        <v>Các tuyến đường giao thông không đấu nối trực tiếp và thông ra Đường Lý Thái Tổ đoạn từ Đường Nguyễn Huệ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634" s="187"/>
      <c r="M634" s="187"/>
      <c r="N634" s="130">
        <f t="shared" si="1085"/>
        <v>200</v>
      </c>
      <c r="O634" s="130">
        <f t="shared" si="1086"/>
        <v>190</v>
      </c>
      <c r="P634" s="130">
        <v>440</v>
      </c>
      <c r="Q634" s="130">
        <v>420</v>
      </c>
      <c r="R634" s="119">
        <v>1.1299999999999999</v>
      </c>
      <c r="S634" s="136">
        <f t="shared" si="1087"/>
        <v>250</v>
      </c>
      <c r="T634" s="136">
        <f t="shared" si="1088"/>
        <v>220</v>
      </c>
      <c r="U634" s="136">
        <f t="shared" si="1089"/>
        <v>200</v>
      </c>
      <c r="V634" s="136">
        <f t="shared" si="1090"/>
        <v>180</v>
      </c>
      <c r="W634" s="132">
        <f t="shared" si="1009"/>
        <v>830</v>
      </c>
      <c r="X634" s="132">
        <f t="shared" si="1010"/>
        <v>550</v>
      </c>
      <c r="Y634" s="132">
        <f t="shared" si="1011"/>
        <v>440</v>
      </c>
      <c r="Z634" s="132">
        <f t="shared" si="1012"/>
        <v>320</v>
      </c>
      <c r="AA634" s="133">
        <f>'ĐẤT PNN'!U634</f>
        <v>1</v>
      </c>
      <c r="AB634" s="137">
        <f t="shared" si="1091"/>
        <v>230</v>
      </c>
      <c r="AC634" s="137">
        <f t="shared" si="1092"/>
        <v>210</v>
      </c>
      <c r="AD634" s="137">
        <f t="shared" si="1093"/>
        <v>190</v>
      </c>
      <c r="AE634" s="137">
        <f t="shared" si="1094"/>
        <v>170</v>
      </c>
      <c r="AF634" s="132">
        <f t="shared" si="1013"/>
        <v>770</v>
      </c>
      <c r="AG634" s="132">
        <f t="shared" si="1014"/>
        <v>530</v>
      </c>
      <c r="AH634" s="132">
        <f t="shared" si="1015"/>
        <v>420</v>
      </c>
      <c r="AI634" s="132">
        <f t="shared" si="1016"/>
        <v>310</v>
      </c>
      <c r="AJ634" s="135">
        <f>'ĐẤT PNN'!I634-'ĐẤT NN'!P634</f>
        <v>1260</v>
      </c>
    </row>
    <row r="635" spans="1:36" ht="96" customHeight="1" x14ac:dyDescent="0.25">
      <c r="A635" s="128">
        <f>'ĐẤT PNN'!A635</f>
        <v>630</v>
      </c>
      <c r="B635" s="128" t="str">
        <f>'ĐẤT PNN'!B635</f>
        <v>VT4*0,8</v>
      </c>
      <c r="C635" s="32" t="str">
        <f t="shared" si="1084"/>
        <v>TB25DT</v>
      </c>
      <c r="D635" s="51" t="s">
        <v>358</v>
      </c>
      <c r="E635" s="51" t="s">
        <v>265</v>
      </c>
      <c r="F635" s="51" t="s">
        <v>359</v>
      </c>
      <c r="G635" s="51" t="s">
        <v>353</v>
      </c>
      <c r="H635" s="128" t="str">
        <f t="shared" si="1039"/>
        <v>Xã Trảng BomTTTBVị trí 1250</v>
      </c>
      <c r="I635" s="128"/>
      <c r="J635" s="128"/>
      <c r="K635" s="187" t="str">
        <f>'ĐẤT PNN'!D635</f>
        <v>Các tuyến đường giao thông không đấu nối trực tiếp và thông ra Đường Lý Thái Tổ đoạn từ Đường Nguyễn Huệ đến Đường Hai Bà Trưng có hiện trạng là đường nhựa, bê tông xi măng:
- Có bề rộng từ ≥3m đến &lt;5m, cách đường giao thông &gt;600m.
- Có bề rộng &lt;3m, cách đường giao thông &gt;200m.</v>
      </c>
      <c r="L635" s="187"/>
      <c r="M635" s="187"/>
      <c r="N635" s="130">
        <f t="shared" si="1085"/>
        <v>180</v>
      </c>
      <c r="O635" s="130">
        <f t="shared" si="1086"/>
        <v>170</v>
      </c>
      <c r="P635" s="130">
        <v>320</v>
      </c>
      <c r="Q635" s="130">
        <v>310</v>
      </c>
      <c r="R635" s="119">
        <v>1.1299999999999999</v>
      </c>
      <c r="S635" s="136">
        <f t="shared" si="1087"/>
        <v>250</v>
      </c>
      <c r="T635" s="136">
        <f t="shared" si="1088"/>
        <v>220</v>
      </c>
      <c r="U635" s="136">
        <f t="shared" si="1089"/>
        <v>200</v>
      </c>
      <c r="V635" s="136">
        <f t="shared" si="1090"/>
        <v>180</v>
      </c>
      <c r="W635" s="132">
        <f t="shared" si="1009"/>
        <v>830</v>
      </c>
      <c r="X635" s="132">
        <f t="shared" si="1010"/>
        <v>550</v>
      </c>
      <c r="Y635" s="132">
        <f t="shared" si="1011"/>
        <v>440</v>
      </c>
      <c r="Z635" s="132">
        <f t="shared" si="1012"/>
        <v>320</v>
      </c>
      <c r="AA635" s="133">
        <f>'ĐẤT PNN'!U635</f>
        <v>1</v>
      </c>
      <c r="AB635" s="137">
        <f t="shared" si="1091"/>
        <v>230</v>
      </c>
      <c r="AC635" s="137">
        <f t="shared" si="1092"/>
        <v>210</v>
      </c>
      <c r="AD635" s="137">
        <f t="shared" si="1093"/>
        <v>190</v>
      </c>
      <c r="AE635" s="137">
        <f t="shared" si="1094"/>
        <v>170</v>
      </c>
      <c r="AF635" s="132">
        <f t="shared" si="1013"/>
        <v>770</v>
      </c>
      <c r="AG635" s="132">
        <f t="shared" si="1014"/>
        <v>530</v>
      </c>
      <c r="AH635" s="132">
        <f t="shared" si="1015"/>
        <v>420</v>
      </c>
      <c r="AI635" s="132">
        <f t="shared" si="1016"/>
        <v>310</v>
      </c>
      <c r="AJ635" s="135">
        <f>'ĐẤT PNN'!I635-'ĐẤT NN'!P635</f>
        <v>780</v>
      </c>
    </row>
    <row r="636" spans="1:36" ht="47.25" x14ac:dyDescent="0.25">
      <c r="A636" s="128">
        <f>'ĐẤT PNN'!A636</f>
        <v>631</v>
      </c>
      <c r="B636" s="128" t="str">
        <f>'ĐẤT PNN'!B636</f>
        <v>TB27DT</v>
      </c>
      <c r="C636" s="32" t="str">
        <f>$B$636</f>
        <v>TB27DT</v>
      </c>
      <c r="D636" s="51" t="s">
        <v>351</v>
      </c>
      <c r="E636" s="51" t="s">
        <v>265</v>
      </c>
      <c r="F636" s="51" t="s">
        <v>352</v>
      </c>
      <c r="G636" s="51" t="s">
        <v>353</v>
      </c>
      <c r="H636" s="128" t="str">
        <f t="shared" si="1039"/>
        <v>Xã Trảng BomTTTBVị trí 1250</v>
      </c>
      <c r="I636" s="118" t="s">
        <v>341</v>
      </c>
      <c r="J636" s="118" t="s">
        <v>342</v>
      </c>
      <c r="K636" s="129" t="str">
        <f>'ĐẤT PNN'!D636</f>
        <v>Đường Ngô Quyền</v>
      </c>
      <c r="L636" s="129" t="str">
        <f>'ĐẤT PNN'!E636</f>
        <v>Nguyễn Hữu Cành</v>
      </c>
      <c r="M636" s="129" t="str">
        <f>'ĐẤT PNN'!F636</f>
        <v>Đường An Dương Vương</v>
      </c>
      <c r="N636" s="130">
        <f>S636</f>
        <v>250</v>
      </c>
      <c r="O636" s="130">
        <f>AB636</f>
        <v>230</v>
      </c>
      <c r="P636" s="130">
        <v>780</v>
      </c>
      <c r="Q636" s="130">
        <v>710</v>
      </c>
      <c r="R636" s="119">
        <v>1.1000000000000001</v>
      </c>
      <c r="S636" s="131">
        <v>250</v>
      </c>
      <c r="T636" s="131">
        <v>220</v>
      </c>
      <c r="U636" s="131">
        <v>200</v>
      </c>
      <c r="V636" s="131">
        <v>180</v>
      </c>
      <c r="W636" s="132">
        <f>ROUND(S636*3.1,-1)</f>
        <v>780</v>
      </c>
      <c r="X636" s="132">
        <f>ROUND(T636*2.2,-1)</f>
        <v>480</v>
      </c>
      <c r="Y636" s="132">
        <f>ROUND(U636*2,-1)</f>
        <v>400</v>
      </c>
      <c r="Z636" s="132">
        <f>ROUND(V636*1.7,-1)</f>
        <v>310</v>
      </c>
      <c r="AA636" s="133">
        <f>'ĐẤT PNN'!U636</f>
        <v>1</v>
      </c>
      <c r="AB636" s="134">
        <v>230</v>
      </c>
      <c r="AC636" s="134">
        <v>210</v>
      </c>
      <c r="AD636" s="134">
        <v>190</v>
      </c>
      <c r="AE636" s="134">
        <v>170</v>
      </c>
      <c r="AF636" s="132">
        <f>ROUND(AB636*3.1,-1)</f>
        <v>710</v>
      </c>
      <c r="AG636" s="132">
        <f>ROUND(AC636*2.2,-1)</f>
        <v>460</v>
      </c>
      <c r="AH636" s="132">
        <f>ROUND(AD636*2,-1)</f>
        <v>380</v>
      </c>
      <c r="AI636" s="132">
        <f>ROUND(AE636*1.7,-1)</f>
        <v>290</v>
      </c>
      <c r="AJ636" s="135">
        <f>'ĐẤT PNN'!I636-'ĐẤT NN'!P636</f>
        <v>5420</v>
      </c>
    </row>
    <row r="637" spans="1:36" ht="96" customHeight="1" x14ac:dyDescent="0.25">
      <c r="A637" s="128">
        <f>'ĐẤT PNN'!A637</f>
        <v>632</v>
      </c>
      <c r="B637" s="128" t="str">
        <f>'ĐẤT PNN'!B637</f>
        <v>VT2</v>
      </c>
      <c r="C637" s="32" t="str">
        <f t="shared" ref="C637:C642" si="1095">$B$636</f>
        <v>TB27DT</v>
      </c>
      <c r="D637" s="51" t="s">
        <v>354</v>
      </c>
      <c r="E637" s="51" t="s">
        <v>265</v>
      </c>
      <c r="F637" s="51" t="s">
        <v>355</v>
      </c>
      <c r="G637" s="51" t="s">
        <v>353</v>
      </c>
      <c r="H637" s="128" t="str">
        <f t="shared" si="1039"/>
        <v>Xã Trảng BomTTTBVị trí 1250</v>
      </c>
      <c r="I637" s="128"/>
      <c r="J637" s="128"/>
      <c r="K637" s="187" t="str">
        <f>'ĐẤT PNN'!D637</f>
        <v>Các tuyến đường giao thông đấu nối trực tiếp ra Đường Ngô Quyền đoạn từ Nguyễn Hữu Cành đến Đường An Dương Vương có hiện trạng là đường nhựa, bê tông xi măng:
- Có bề rộng ≥5m, cách đường giao thông ≤600m.
- Có bề rộng từ ≥3m đến &lt;5m, cách đường giao thông ≤400m.</v>
      </c>
      <c r="L637" s="187"/>
      <c r="M637" s="187"/>
      <c r="N637" s="130">
        <f t="shared" ref="N637:N642" si="1096">IF(B637="VT2",T637,IF(B637="VT3",U637,IF(B637="VT2*0,8",T637,IF(B637="VT3*0,8",U637,V637))))</f>
        <v>220</v>
      </c>
      <c r="O637" s="130">
        <f t="shared" ref="O637:O642" si="1097">IF(B637="VT2",AC637,IF(B637="VT3",AD637,IF(B637="VT2*0,8",AC637,IF(B637="VT3*0,8",AD637,AE637))))</f>
        <v>210</v>
      </c>
      <c r="P637" s="130">
        <v>550</v>
      </c>
      <c r="Q637" s="130">
        <v>530</v>
      </c>
      <c r="R637" s="119">
        <v>1.1000000000000001</v>
      </c>
      <c r="S637" s="136">
        <f t="shared" ref="S637:S642" si="1098">S636</f>
        <v>250</v>
      </c>
      <c r="T637" s="136">
        <f t="shared" ref="T637:T642" si="1099">T636</f>
        <v>220</v>
      </c>
      <c r="U637" s="136">
        <f t="shared" ref="U637:U642" si="1100">U636</f>
        <v>200</v>
      </c>
      <c r="V637" s="136">
        <f t="shared" ref="V637:V642" si="1101">V636</f>
        <v>180</v>
      </c>
      <c r="W637" s="132">
        <f t="shared" si="1009"/>
        <v>830</v>
      </c>
      <c r="X637" s="132">
        <f t="shared" si="1010"/>
        <v>550</v>
      </c>
      <c r="Y637" s="132">
        <f t="shared" si="1011"/>
        <v>440</v>
      </c>
      <c r="Z637" s="132">
        <f t="shared" si="1012"/>
        <v>320</v>
      </c>
      <c r="AA637" s="133">
        <f>'ĐẤT PNN'!U637</f>
        <v>1</v>
      </c>
      <c r="AB637" s="137">
        <f t="shared" ref="AB637:AB642" si="1102">AB636</f>
        <v>230</v>
      </c>
      <c r="AC637" s="137">
        <f t="shared" ref="AC637:AC642" si="1103">AC636</f>
        <v>210</v>
      </c>
      <c r="AD637" s="137">
        <f t="shared" ref="AD637:AD642" si="1104">AD636</f>
        <v>190</v>
      </c>
      <c r="AE637" s="137">
        <f t="shared" ref="AE637:AE642" si="1105">AE636</f>
        <v>170</v>
      </c>
      <c r="AF637" s="132">
        <f t="shared" si="1013"/>
        <v>770</v>
      </c>
      <c r="AG637" s="132">
        <f t="shared" si="1014"/>
        <v>530</v>
      </c>
      <c r="AH637" s="132">
        <f t="shared" si="1015"/>
        <v>420</v>
      </c>
      <c r="AI637" s="132">
        <f t="shared" si="1016"/>
        <v>310</v>
      </c>
      <c r="AJ637" s="135">
        <f>'ĐẤT PNN'!I637-'ĐẤT NN'!P637</f>
        <v>2450</v>
      </c>
    </row>
    <row r="638" spans="1:36" ht="96" customHeight="1" x14ac:dyDescent="0.25">
      <c r="A638" s="128">
        <f>'ĐẤT PNN'!A638</f>
        <v>633</v>
      </c>
      <c r="B638" s="128" t="str">
        <f>'ĐẤT PNN'!B638</f>
        <v>VT3</v>
      </c>
      <c r="C638" s="32" t="str">
        <f t="shared" si="1095"/>
        <v>TB27DT</v>
      </c>
      <c r="D638" s="51" t="s">
        <v>356</v>
      </c>
      <c r="E638" s="51" t="s">
        <v>265</v>
      </c>
      <c r="F638" s="51" t="s">
        <v>357</v>
      </c>
      <c r="G638" s="51" t="s">
        <v>353</v>
      </c>
      <c r="H638" s="128" t="str">
        <f t="shared" si="1039"/>
        <v>Xã Trảng BomTTTBVị trí 1250</v>
      </c>
      <c r="I638" s="128"/>
      <c r="J638" s="128"/>
      <c r="K638" s="187" t="str">
        <f>'ĐẤT PNN'!D638</f>
        <v>Các tuyến đường giao thông đấu nối trực tiếp ra Đường Ngô Quyền đoạn từ Nguyễn Hữu Cành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38" s="187"/>
      <c r="M638" s="187"/>
      <c r="N638" s="130">
        <f t="shared" si="1096"/>
        <v>200</v>
      </c>
      <c r="O638" s="130">
        <f t="shared" si="1097"/>
        <v>190</v>
      </c>
      <c r="P638" s="130">
        <v>440</v>
      </c>
      <c r="Q638" s="130">
        <v>420</v>
      </c>
      <c r="R638" s="119">
        <v>1.1000000000000001</v>
      </c>
      <c r="S638" s="136">
        <f t="shared" si="1098"/>
        <v>250</v>
      </c>
      <c r="T638" s="136">
        <f t="shared" si="1099"/>
        <v>220</v>
      </c>
      <c r="U638" s="136">
        <f t="shared" si="1100"/>
        <v>200</v>
      </c>
      <c r="V638" s="136">
        <f t="shared" si="1101"/>
        <v>180</v>
      </c>
      <c r="W638" s="132">
        <f t="shared" si="1009"/>
        <v>830</v>
      </c>
      <c r="X638" s="132">
        <f t="shared" si="1010"/>
        <v>550</v>
      </c>
      <c r="Y638" s="132">
        <f t="shared" si="1011"/>
        <v>440</v>
      </c>
      <c r="Z638" s="132">
        <f t="shared" si="1012"/>
        <v>320</v>
      </c>
      <c r="AA638" s="133">
        <f>'ĐẤT PNN'!U638</f>
        <v>1</v>
      </c>
      <c r="AB638" s="137">
        <f t="shared" si="1102"/>
        <v>230</v>
      </c>
      <c r="AC638" s="137">
        <f t="shared" si="1103"/>
        <v>210</v>
      </c>
      <c r="AD638" s="137">
        <f t="shared" si="1104"/>
        <v>190</v>
      </c>
      <c r="AE638" s="137">
        <f t="shared" si="1105"/>
        <v>170</v>
      </c>
      <c r="AF638" s="132">
        <f t="shared" si="1013"/>
        <v>770</v>
      </c>
      <c r="AG638" s="132">
        <f t="shared" si="1014"/>
        <v>530</v>
      </c>
      <c r="AH638" s="132">
        <f t="shared" si="1015"/>
        <v>420</v>
      </c>
      <c r="AI638" s="132">
        <f t="shared" si="1016"/>
        <v>310</v>
      </c>
      <c r="AJ638" s="135">
        <f>'ĐẤT PNN'!I638-'ĐẤT NN'!P638</f>
        <v>1560</v>
      </c>
    </row>
    <row r="639" spans="1:36" ht="96" customHeight="1" x14ac:dyDescent="0.25">
      <c r="A639" s="128">
        <f>'ĐẤT PNN'!A639</f>
        <v>634</v>
      </c>
      <c r="B639" s="128" t="str">
        <f>'ĐẤT PNN'!B639</f>
        <v>VT4</v>
      </c>
      <c r="C639" s="32" t="str">
        <f t="shared" si="1095"/>
        <v>TB27DT</v>
      </c>
      <c r="D639" s="51" t="s">
        <v>358</v>
      </c>
      <c r="E639" s="51" t="s">
        <v>265</v>
      </c>
      <c r="F639" s="51" t="s">
        <v>359</v>
      </c>
      <c r="G639" s="51" t="s">
        <v>353</v>
      </c>
      <c r="H639" s="128" t="str">
        <f t="shared" si="1039"/>
        <v>Xã Trảng BomTTTBVị trí 1250</v>
      </c>
      <c r="I639" s="128"/>
      <c r="J639" s="128"/>
      <c r="K639" s="187" t="str">
        <f>'ĐẤT PNN'!D639</f>
        <v>Các tuyến đường giao thông đấu nối trực tiếp ra Đường Ngô Quyền đoạn từ Nguyễn Hữu Cành đến Đường An Dương Vương có hiện trạng là đường nhựa, bê tông xi măng:
- Có bề rộng từ ≥3m đến &lt;5m, cách đường giao thông &gt;600m.
- Có bề rộng &lt;3m, cách đường giao thông &gt;200m.</v>
      </c>
      <c r="L639" s="187"/>
      <c r="M639" s="187"/>
      <c r="N639" s="130">
        <f t="shared" si="1096"/>
        <v>180</v>
      </c>
      <c r="O639" s="130">
        <f t="shared" si="1097"/>
        <v>170</v>
      </c>
      <c r="P639" s="130">
        <v>320</v>
      </c>
      <c r="Q639" s="130">
        <v>310</v>
      </c>
      <c r="R639" s="119">
        <v>1.1000000000000001</v>
      </c>
      <c r="S639" s="136">
        <f t="shared" si="1098"/>
        <v>250</v>
      </c>
      <c r="T639" s="136">
        <f t="shared" si="1099"/>
        <v>220</v>
      </c>
      <c r="U639" s="136">
        <f t="shared" si="1100"/>
        <v>200</v>
      </c>
      <c r="V639" s="136">
        <f t="shared" si="1101"/>
        <v>180</v>
      </c>
      <c r="W639" s="132">
        <f t="shared" si="1009"/>
        <v>830</v>
      </c>
      <c r="X639" s="132">
        <f t="shared" si="1010"/>
        <v>550</v>
      </c>
      <c r="Y639" s="132">
        <f t="shared" si="1011"/>
        <v>440</v>
      </c>
      <c r="Z639" s="132">
        <f t="shared" si="1012"/>
        <v>320</v>
      </c>
      <c r="AA639" s="133">
        <f>'ĐẤT PNN'!U639</f>
        <v>1</v>
      </c>
      <c r="AB639" s="137">
        <f t="shared" si="1102"/>
        <v>230</v>
      </c>
      <c r="AC639" s="137">
        <f t="shared" si="1103"/>
        <v>210</v>
      </c>
      <c r="AD639" s="137">
        <f t="shared" si="1104"/>
        <v>190</v>
      </c>
      <c r="AE639" s="137">
        <f t="shared" si="1105"/>
        <v>170</v>
      </c>
      <c r="AF639" s="132">
        <f t="shared" si="1013"/>
        <v>770</v>
      </c>
      <c r="AG639" s="132">
        <f t="shared" si="1014"/>
        <v>530</v>
      </c>
      <c r="AH639" s="132">
        <f t="shared" si="1015"/>
        <v>420</v>
      </c>
      <c r="AI639" s="132">
        <f t="shared" si="1016"/>
        <v>310</v>
      </c>
      <c r="AJ639" s="135">
        <f>'ĐẤT PNN'!I639-'ĐẤT NN'!P639</f>
        <v>980</v>
      </c>
    </row>
    <row r="640" spans="1:36" ht="96" customHeight="1" x14ac:dyDescent="0.25">
      <c r="A640" s="128">
        <f>'ĐẤT PNN'!A640</f>
        <v>635</v>
      </c>
      <c r="B640" s="128" t="str">
        <f>'ĐẤT PNN'!B640</f>
        <v>VT2*0,8</v>
      </c>
      <c r="C640" s="32" t="str">
        <f t="shared" si="1095"/>
        <v>TB27DT</v>
      </c>
      <c r="D640" s="51" t="s">
        <v>354</v>
      </c>
      <c r="E640" s="51" t="s">
        <v>265</v>
      </c>
      <c r="F640" s="51" t="s">
        <v>355</v>
      </c>
      <c r="G640" s="51" t="s">
        <v>353</v>
      </c>
      <c r="H640" s="128" t="str">
        <f t="shared" si="1039"/>
        <v>Xã Trảng BomTTTBVị trí 1250</v>
      </c>
      <c r="I640" s="128"/>
      <c r="J640" s="128"/>
      <c r="K640" s="187" t="str">
        <f>'ĐẤT PNN'!D640</f>
        <v>Các tuyến đường giao thông không đấu nối trực tiếp và thông ra Đường Ngô Quyền đoạn từ Nguyễn Hữu Cành đến Đường An Dương Vương có hiện trạng là đường nhựa, bê tông xi măng:
- Có bề rộng ≥5m, cách đường giao thông ≤600m.
- Có bề rộng từ ≥3m đến &lt;5m, cách đường giao thông ≤400m.</v>
      </c>
      <c r="L640" s="187"/>
      <c r="M640" s="187"/>
      <c r="N640" s="130">
        <f t="shared" si="1096"/>
        <v>220</v>
      </c>
      <c r="O640" s="130">
        <f t="shared" si="1097"/>
        <v>210</v>
      </c>
      <c r="P640" s="130">
        <v>550</v>
      </c>
      <c r="Q640" s="130">
        <v>530</v>
      </c>
      <c r="R640" s="119">
        <v>1.1000000000000001</v>
      </c>
      <c r="S640" s="136">
        <f t="shared" si="1098"/>
        <v>250</v>
      </c>
      <c r="T640" s="136">
        <f t="shared" si="1099"/>
        <v>220</v>
      </c>
      <c r="U640" s="136">
        <f t="shared" si="1100"/>
        <v>200</v>
      </c>
      <c r="V640" s="136">
        <f t="shared" si="1101"/>
        <v>180</v>
      </c>
      <c r="W640" s="132">
        <f t="shared" si="1009"/>
        <v>830</v>
      </c>
      <c r="X640" s="132">
        <f t="shared" si="1010"/>
        <v>550</v>
      </c>
      <c r="Y640" s="132">
        <f t="shared" si="1011"/>
        <v>440</v>
      </c>
      <c r="Z640" s="132">
        <f t="shared" si="1012"/>
        <v>320</v>
      </c>
      <c r="AA640" s="133">
        <f>'ĐẤT PNN'!U640</f>
        <v>1</v>
      </c>
      <c r="AB640" s="137">
        <f t="shared" si="1102"/>
        <v>230</v>
      </c>
      <c r="AC640" s="137">
        <f t="shared" si="1103"/>
        <v>210</v>
      </c>
      <c r="AD640" s="137">
        <f t="shared" si="1104"/>
        <v>190</v>
      </c>
      <c r="AE640" s="137">
        <f t="shared" si="1105"/>
        <v>170</v>
      </c>
      <c r="AF640" s="132">
        <f t="shared" si="1013"/>
        <v>770</v>
      </c>
      <c r="AG640" s="132">
        <f t="shared" si="1014"/>
        <v>530</v>
      </c>
      <c r="AH640" s="132">
        <f t="shared" si="1015"/>
        <v>420</v>
      </c>
      <c r="AI640" s="132">
        <f t="shared" si="1016"/>
        <v>310</v>
      </c>
      <c r="AJ640" s="135">
        <f>'ĐẤT PNN'!I640-'ĐẤT NN'!P640</f>
        <v>2150</v>
      </c>
    </row>
    <row r="641" spans="1:36" ht="96" customHeight="1" x14ac:dyDescent="0.25">
      <c r="A641" s="128">
        <f>'ĐẤT PNN'!A641</f>
        <v>636</v>
      </c>
      <c r="B641" s="128" t="str">
        <f>'ĐẤT PNN'!B641</f>
        <v>VT3*0,8</v>
      </c>
      <c r="C641" s="32" t="str">
        <f t="shared" si="1095"/>
        <v>TB27DT</v>
      </c>
      <c r="D641" s="51" t="s">
        <v>356</v>
      </c>
      <c r="E641" s="51" t="s">
        <v>265</v>
      </c>
      <c r="F641" s="51" t="s">
        <v>357</v>
      </c>
      <c r="G641" s="51" t="s">
        <v>353</v>
      </c>
      <c r="H641" s="128" t="str">
        <f t="shared" si="1039"/>
        <v>Xã Trảng BomTTTBVị trí 1250</v>
      </c>
      <c r="I641" s="128"/>
      <c r="J641" s="128"/>
      <c r="K641" s="187" t="str">
        <f>'ĐẤT PNN'!D641</f>
        <v>Các tuyến đường giao thông không đấu nối trực tiếp và thông ra Đường Ngô Quyền đoạn từ Nguyễn Hữu Cành đến Đường An Dương Vương có hiện trạng là đường nhựa, bê tông xi măng:
- Có bề rộng ≥5m, cách đường giao thông &gt;600m.
- Có bề rộng từ ≥3m đến &lt;5m, cách đường giao thông từ &gt;400m đến ≤600m.
- Có bề rộng &lt;3m, cách đường giao thông ≤200m.</v>
      </c>
      <c r="L641" s="187"/>
      <c r="M641" s="187"/>
      <c r="N641" s="130">
        <f t="shared" si="1096"/>
        <v>200</v>
      </c>
      <c r="O641" s="130">
        <f t="shared" si="1097"/>
        <v>190</v>
      </c>
      <c r="P641" s="130">
        <v>440</v>
      </c>
      <c r="Q641" s="130">
        <v>420</v>
      </c>
      <c r="R641" s="119">
        <v>1.1000000000000001</v>
      </c>
      <c r="S641" s="136">
        <f t="shared" si="1098"/>
        <v>250</v>
      </c>
      <c r="T641" s="136">
        <f t="shared" si="1099"/>
        <v>220</v>
      </c>
      <c r="U641" s="136">
        <f t="shared" si="1100"/>
        <v>200</v>
      </c>
      <c r="V641" s="136">
        <f t="shared" si="1101"/>
        <v>180</v>
      </c>
      <c r="W641" s="132">
        <f t="shared" si="1009"/>
        <v>830</v>
      </c>
      <c r="X641" s="132">
        <f t="shared" si="1010"/>
        <v>550</v>
      </c>
      <c r="Y641" s="132">
        <f t="shared" si="1011"/>
        <v>440</v>
      </c>
      <c r="Z641" s="132">
        <f t="shared" si="1012"/>
        <v>320</v>
      </c>
      <c r="AA641" s="133">
        <f>'ĐẤT PNN'!U641</f>
        <v>1</v>
      </c>
      <c r="AB641" s="137">
        <f t="shared" si="1102"/>
        <v>230</v>
      </c>
      <c r="AC641" s="137">
        <f t="shared" si="1103"/>
        <v>210</v>
      </c>
      <c r="AD641" s="137">
        <f t="shared" si="1104"/>
        <v>190</v>
      </c>
      <c r="AE641" s="137">
        <f t="shared" si="1105"/>
        <v>170</v>
      </c>
      <c r="AF641" s="132">
        <f t="shared" si="1013"/>
        <v>770</v>
      </c>
      <c r="AG641" s="132">
        <f t="shared" si="1014"/>
        <v>530</v>
      </c>
      <c r="AH641" s="132">
        <f t="shared" si="1015"/>
        <v>420</v>
      </c>
      <c r="AI641" s="132">
        <f t="shared" si="1016"/>
        <v>310</v>
      </c>
      <c r="AJ641" s="135">
        <f>'ĐẤT PNN'!I641-'ĐẤT NN'!P641</f>
        <v>1360</v>
      </c>
    </row>
    <row r="642" spans="1:36" ht="96" customHeight="1" x14ac:dyDescent="0.25">
      <c r="A642" s="128">
        <f>'ĐẤT PNN'!A642</f>
        <v>637</v>
      </c>
      <c r="B642" s="128" t="str">
        <f>'ĐẤT PNN'!B642</f>
        <v>VT4*0,8</v>
      </c>
      <c r="C642" s="32" t="str">
        <f t="shared" si="1095"/>
        <v>TB27DT</v>
      </c>
      <c r="D642" s="51" t="s">
        <v>358</v>
      </c>
      <c r="E642" s="51" t="s">
        <v>265</v>
      </c>
      <c r="F642" s="51" t="s">
        <v>359</v>
      </c>
      <c r="G642" s="51" t="s">
        <v>353</v>
      </c>
      <c r="H642" s="128" t="str">
        <f t="shared" si="1039"/>
        <v>Xã Trảng BomTTTBVị trí 1250</v>
      </c>
      <c r="I642" s="128"/>
      <c r="J642" s="128"/>
      <c r="K642" s="187" t="str">
        <f>'ĐẤT PNN'!D642</f>
        <v>Các tuyến đường giao thông không đấu nối trực tiếp và thông ra Đường Ngô Quyền đoạn từ Nguyễn Hữu Cành đến Đường An Dương Vương có hiện trạng là đường nhựa, bê tông xi măng:
- Có bề rộng từ ≥3m đến &lt;5m, cách đường giao thông &gt;600m.
- Có bề rộng &lt;3m, cách đường giao thông &gt;200m.</v>
      </c>
      <c r="L642" s="187"/>
      <c r="M642" s="187"/>
      <c r="N642" s="130">
        <f t="shared" si="1096"/>
        <v>180</v>
      </c>
      <c r="O642" s="130">
        <f t="shared" si="1097"/>
        <v>170</v>
      </c>
      <c r="P642" s="130">
        <v>320</v>
      </c>
      <c r="Q642" s="130">
        <v>310</v>
      </c>
      <c r="R642" s="119">
        <v>1.1000000000000001</v>
      </c>
      <c r="S642" s="136">
        <f t="shared" si="1098"/>
        <v>250</v>
      </c>
      <c r="T642" s="136">
        <f t="shared" si="1099"/>
        <v>220</v>
      </c>
      <c r="U642" s="136">
        <f t="shared" si="1100"/>
        <v>200</v>
      </c>
      <c r="V642" s="136">
        <f t="shared" si="1101"/>
        <v>180</v>
      </c>
      <c r="W642" s="132">
        <f t="shared" si="1009"/>
        <v>830</v>
      </c>
      <c r="X642" s="132">
        <f t="shared" si="1010"/>
        <v>550</v>
      </c>
      <c r="Y642" s="132">
        <f t="shared" si="1011"/>
        <v>440</v>
      </c>
      <c r="Z642" s="132">
        <f t="shared" si="1012"/>
        <v>320</v>
      </c>
      <c r="AA642" s="133">
        <f>'ĐẤT PNN'!U642</f>
        <v>1</v>
      </c>
      <c r="AB642" s="137">
        <f t="shared" si="1102"/>
        <v>230</v>
      </c>
      <c r="AC642" s="137">
        <f t="shared" si="1103"/>
        <v>210</v>
      </c>
      <c r="AD642" s="137">
        <f t="shared" si="1104"/>
        <v>190</v>
      </c>
      <c r="AE642" s="137">
        <f t="shared" si="1105"/>
        <v>170</v>
      </c>
      <c r="AF642" s="132">
        <f t="shared" si="1013"/>
        <v>770</v>
      </c>
      <c r="AG642" s="132">
        <f t="shared" si="1014"/>
        <v>530</v>
      </c>
      <c r="AH642" s="132">
        <f t="shared" si="1015"/>
        <v>420</v>
      </c>
      <c r="AI642" s="132">
        <f t="shared" si="1016"/>
        <v>310</v>
      </c>
      <c r="AJ642" s="135">
        <f>'ĐẤT PNN'!I642-'ĐẤT NN'!P642</f>
        <v>780</v>
      </c>
    </row>
    <row r="643" spans="1:36" ht="47.25" x14ac:dyDescent="0.25">
      <c r="A643" s="128">
        <f>'ĐẤT PNN'!A643</f>
        <v>638</v>
      </c>
      <c r="B643" s="128" t="str">
        <f>'ĐẤT PNN'!B643</f>
        <v>TB39DT</v>
      </c>
      <c r="C643" s="32" t="str">
        <f>$B$643</f>
        <v>TB39DT</v>
      </c>
      <c r="D643" s="51" t="s">
        <v>351</v>
      </c>
      <c r="E643" s="51" t="s">
        <v>265</v>
      </c>
      <c r="F643" s="51" t="s">
        <v>352</v>
      </c>
      <c r="G643" s="51" t="s">
        <v>353</v>
      </c>
      <c r="H643" s="128" t="str">
        <f t="shared" si="1039"/>
        <v>Xã Trảng BomTTTBVị trí 1250</v>
      </c>
      <c r="I643" s="118" t="s">
        <v>341</v>
      </c>
      <c r="J643" s="118" t="s">
        <v>342</v>
      </c>
      <c r="K643" s="129" t="str">
        <f>'ĐẤT PNN'!D643</f>
        <v>Đường Nguyễn Văn Linh</v>
      </c>
      <c r="L643" s="129" t="str">
        <f>'ĐẤT PNN'!E643</f>
        <v>Đường Nguyễn Hữu Cảnh</v>
      </c>
      <c r="M643" s="129" t="str">
        <f>'ĐẤT PNN'!F643</f>
        <v>Đường Hùng Vương</v>
      </c>
      <c r="N643" s="130">
        <f>S643</f>
        <v>250</v>
      </c>
      <c r="O643" s="130">
        <f>AB643</f>
        <v>230</v>
      </c>
      <c r="P643" s="130">
        <v>780</v>
      </c>
      <c r="Q643" s="130">
        <v>710</v>
      </c>
      <c r="R643" s="119">
        <v>1.1299999999999999</v>
      </c>
      <c r="S643" s="131">
        <v>250</v>
      </c>
      <c r="T643" s="131">
        <v>220</v>
      </c>
      <c r="U643" s="131">
        <v>200</v>
      </c>
      <c r="V643" s="131">
        <v>180</v>
      </c>
      <c r="W643" s="132">
        <f>ROUND(S643*3.1,-1)</f>
        <v>780</v>
      </c>
      <c r="X643" s="132">
        <f>ROUND(T643*2.2,-1)</f>
        <v>480</v>
      </c>
      <c r="Y643" s="132">
        <f>ROUND(U643*2,-1)</f>
        <v>400</v>
      </c>
      <c r="Z643" s="132">
        <f>ROUND(V643*1.7,-1)</f>
        <v>310</v>
      </c>
      <c r="AA643" s="133">
        <f>'ĐẤT PNN'!U643</f>
        <v>1</v>
      </c>
      <c r="AB643" s="134">
        <v>230</v>
      </c>
      <c r="AC643" s="134">
        <v>210</v>
      </c>
      <c r="AD643" s="134">
        <v>190</v>
      </c>
      <c r="AE643" s="134">
        <v>170</v>
      </c>
      <c r="AF643" s="132">
        <f>ROUND(AB643*3.1,-1)</f>
        <v>710</v>
      </c>
      <c r="AG643" s="132">
        <f>ROUND(AC643*2.2,-1)</f>
        <v>460</v>
      </c>
      <c r="AH643" s="132">
        <f>ROUND(AD643*2,-1)</f>
        <v>380</v>
      </c>
      <c r="AI643" s="132">
        <f>ROUND(AE643*1.7,-1)</f>
        <v>290</v>
      </c>
      <c r="AJ643" s="135">
        <f>'ĐẤT PNN'!I643-'ĐẤT NN'!P643</f>
        <v>6320</v>
      </c>
    </row>
    <row r="644" spans="1:36" ht="96" customHeight="1" x14ac:dyDescent="0.25">
      <c r="A644" s="128">
        <f>'ĐẤT PNN'!A644</f>
        <v>639</v>
      </c>
      <c r="B644" s="128" t="str">
        <f>'ĐẤT PNN'!B644</f>
        <v>VT2</v>
      </c>
      <c r="C644" s="32" t="str">
        <f t="shared" ref="C644:C649" si="1106">$B$643</f>
        <v>TB39DT</v>
      </c>
      <c r="D644" s="51" t="s">
        <v>354</v>
      </c>
      <c r="E644" s="51" t="s">
        <v>265</v>
      </c>
      <c r="F644" s="51" t="s">
        <v>355</v>
      </c>
      <c r="G644" s="51" t="s">
        <v>353</v>
      </c>
      <c r="H644" s="128" t="str">
        <f t="shared" si="1039"/>
        <v>Xã Trảng BomTTTBVị trí 1250</v>
      </c>
      <c r="I644" s="128"/>
      <c r="J644" s="128"/>
      <c r="K644" s="187" t="str">
        <f>'ĐẤT PNN'!D644</f>
        <v>Các tuyến đường giao thông đấu nối trực tiếp ra Đường Nguyễn Văn Linh đoạn từ Đường Nguyễn Hữu Cảnh đến Đường Hùng Vương có hiện trạng là đường nhựa, bê tông xi măng:
- Có bề rộng ≥5m, cách đường giao thông ≤600m.
- Có bề rộng từ ≥3m đến &lt;5m, cách đường giao thông ≤400m.</v>
      </c>
      <c r="L644" s="187"/>
      <c r="M644" s="187"/>
      <c r="N644" s="130">
        <f t="shared" ref="N644:N649" si="1107">IF(B644="VT2",T644,IF(B644="VT3",U644,IF(B644="VT2*0,8",T644,IF(B644="VT3*0,8",U644,V644))))</f>
        <v>220</v>
      </c>
      <c r="O644" s="130">
        <f t="shared" ref="O644:O649" si="1108">IF(B644="VT2",AC644,IF(B644="VT3",AD644,IF(B644="VT2*0,8",AC644,IF(B644="VT3*0,8",AD644,AE644))))</f>
        <v>210</v>
      </c>
      <c r="P644" s="130">
        <v>550</v>
      </c>
      <c r="Q644" s="130">
        <v>530</v>
      </c>
      <c r="R644" s="119">
        <v>1.1299999999999999</v>
      </c>
      <c r="S644" s="136">
        <f t="shared" ref="S644:S649" si="1109">S643</f>
        <v>250</v>
      </c>
      <c r="T644" s="136">
        <f t="shared" ref="T644:T649" si="1110">T643</f>
        <v>220</v>
      </c>
      <c r="U644" s="136">
        <f t="shared" ref="U644:U649" si="1111">U643</f>
        <v>200</v>
      </c>
      <c r="V644" s="136">
        <f t="shared" ref="V644:V649" si="1112">V643</f>
        <v>180</v>
      </c>
      <c r="W644" s="132">
        <f t="shared" si="1009"/>
        <v>830</v>
      </c>
      <c r="X644" s="132">
        <f t="shared" si="1010"/>
        <v>550</v>
      </c>
      <c r="Y644" s="132">
        <f t="shared" si="1011"/>
        <v>440</v>
      </c>
      <c r="Z644" s="132">
        <f t="shared" si="1012"/>
        <v>320</v>
      </c>
      <c r="AA644" s="133">
        <f>'ĐẤT PNN'!U644</f>
        <v>1</v>
      </c>
      <c r="AB644" s="137">
        <f t="shared" ref="AB644:AB649" si="1113">AB643</f>
        <v>230</v>
      </c>
      <c r="AC644" s="137">
        <f t="shared" ref="AC644:AC649" si="1114">AC643</f>
        <v>210</v>
      </c>
      <c r="AD644" s="137">
        <f t="shared" ref="AD644:AD649" si="1115">AD643</f>
        <v>190</v>
      </c>
      <c r="AE644" s="137">
        <f t="shared" ref="AE644:AE649" si="1116">AE643</f>
        <v>170</v>
      </c>
      <c r="AF644" s="132">
        <f t="shared" si="1013"/>
        <v>770</v>
      </c>
      <c r="AG644" s="132">
        <f t="shared" si="1014"/>
        <v>530</v>
      </c>
      <c r="AH644" s="132">
        <f t="shared" si="1015"/>
        <v>420</v>
      </c>
      <c r="AI644" s="132">
        <f t="shared" si="1016"/>
        <v>310</v>
      </c>
      <c r="AJ644" s="135">
        <f>'ĐẤT PNN'!I644-'ĐẤT NN'!P644</f>
        <v>2950</v>
      </c>
    </row>
    <row r="645" spans="1:36" ht="96" customHeight="1" x14ac:dyDescent="0.25">
      <c r="A645" s="128">
        <f>'ĐẤT PNN'!A645</f>
        <v>640</v>
      </c>
      <c r="B645" s="128" t="str">
        <f>'ĐẤT PNN'!B645</f>
        <v>VT3</v>
      </c>
      <c r="C645" s="32" t="str">
        <f t="shared" si="1106"/>
        <v>TB39DT</v>
      </c>
      <c r="D645" s="51" t="s">
        <v>356</v>
      </c>
      <c r="E645" s="51" t="s">
        <v>265</v>
      </c>
      <c r="F645" s="51" t="s">
        <v>357</v>
      </c>
      <c r="G645" s="51" t="s">
        <v>353</v>
      </c>
      <c r="H645" s="128" t="str">
        <f t="shared" si="1039"/>
        <v>Xã Trảng BomTTTBVị trí 1250</v>
      </c>
      <c r="I645" s="128"/>
      <c r="J645" s="128"/>
      <c r="K645" s="187" t="str">
        <f>'ĐẤT PNN'!D645</f>
        <v>Các tuyến đường giao thông đấu nối trực tiếp ra Đường Nguyễn Văn Linh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645" s="187"/>
      <c r="M645" s="187"/>
      <c r="N645" s="130">
        <f t="shared" si="1107"/>
        <v>200</v>
      </c>
      <c r="O645" s="130">
        <f t="shared" si="1108"/>
        <v>190</v>
      </c>
      <c r="P645" s="130">
        <v>440</v>
      </c>
      <c r="Q645" s="130">
        <v>420</v>
      </c>
      <c r="R645" s="119">
        <v>1.1299999999999999</v>
      </c>
      <c r="S645" s="136">
        <f t="shared" si="1109"/>
        <v>250</v>
      </c>
      <c r="T645" s="136">
        <f t="shared" si="1110"/>
        <v>220</v>
      </c>
      <c r="U645" s="136">
        <f t="shared" si="1111"/>
        <v>200</v>
      </c>
      <c r="V645" s="136">
        <f t="shared" si="1112"/>
        <v>180</v>
      </c>
      <c r="W645" s="132">
        <f t="shared" si="1009"/>
        <v>830</v>
      </c>
      <c r="X645" s="132">
        <f t="shared" si="1010"/>
        <v>550</v>
      </c>
      <c r="Y645" s="132">
        <f t="shared" si="1011"/>
        <v>440</v>
      </c>
      <c r="Z645" s="132">
        <f t="shared" si="1012"/>
        <v>320</v>
      </c>
      <c r="AA645" s="133">
        <f>'ĐẤT PNN'!U645</f>
        <v>1</v>
      </c>
      <c r="AB645" s="137">
        <f t="shared" si="1113"/>
        <v>230</v>
      </c>
      <c r="AC645" s="137">
        <f t="shared" si="1114"/>
        <v>210</v>
      </c>
      <c r="AD645" s="137">
        <f t="shared" si="1115"/>
        <v>190</v>
      </c>
      <c r="AE645" s="137">
        <f t="shared" si="1116"/>
        <v>170</v>
      </c>
      <c r="AF645" s="132">
        <f t="shared" si="1013"/>
        <v>770</v>
      </c>
      <c r="AG645" s="132">
        <f t="shared" si="1014"/>
        <v>530</v>
      </c>
      <c r="AH645" s="132">
        <f t="shared" si="1015"/>
        <v>420</v>
      </c>
      <c r="AI645" s="132">
        <f t="shared" si="1016"/>
        <v>310</v>
      </c>
      <c r="AJ645" s="135">
        <f>'ĐẤT PNN'!I645-'ĐẤT NN'!P645</f>
        <v>2060</v>
      </c>
    </row>
    <row r="646" spans="1:36" ht="96" customHeight="1" x14ac:dyDescent="0.25">
      <c r="A646" s="128">
        <f>'ĐẤT PNN'!A646</f>
        <v>641</v>
      </c>
      <c r="B646" s="128" t="str">
        <f>'ĐẤT PNN'!B646</f>
        <v>VT4</v>
      </c>
      <c r="C646" s="32" t="str">
        <f t="shared" si="1106"/>
        <v>TB39DT</v>
      </c>
      <c r="D646" s="51" t="s">
        <v>358</v>
      </c>
      <c r="E646" s="51" t="s">
        <v>265</v>
      </c>
      <c r="F646" s="51" t="s">
        <v>359</v>
      </c>
      <c r="G646" s="51" t="s">
        <v>353</v>
      </c>
      <c r="H646" s="128" t="str">
        <f t="shared" si="1039"/>
        <v>Xã Trảng BomTTTBVị trí 1250</v>
      </c>
      <c r="I646" s="128"/>
      <c r="J646" s="128"/>
      <c r="K646" s="187" t="str">
        <f>'ĐẤT PNN'!D646</f>
        <v>Các tuyến đường giao thông đấu nối trực tiếp ra Đường Nguyễn Văn Linh đoạn từ Đường Nguyễn Hữu Cảnh đến Đường Hùng Vương có hiện trạng là đường nhựa, bê tông xi măng:
- Có bề rộng từ ≥3m đến &lt;5m, cách đường giao thông &gt;600m.
- Có bề rộng &lt;3m, cách đường giao thông &gt;200m.</v>
      </c>
      <c r="L646" s="187"/>
      <c r="M646" s="187"/>
      <c r="N646" s="130">
        <f t="shared" si="1107"/>
        <v>180</v>
      </c>
      <c r="O646" s="130">
        <f t="shared" si="1108"/>
        <v>170</v>
      </c>
      <c r="P646" s="130">
        <v>320</v>
      </c>
      <c r="Q646" s="130">
        <v>310</v>
      </c>
      <c r="R646" s="119">
        <v>1.1299999999999999</v>
      </c>
      <c r="S646" s="136">
        <f t="shared" si="1109"/>
        <v>250</v>
      </c>
      <c r="T646" s="136">
        <f t="shared" si="1110"/>
        <v>220</v>
      </c>
      <c r="U646" s="136">
        <f t="shared" si="1111"/>
        <v>200</v>
      </c>
      <c r="V646" s="136">
        <f t="shared" si="1112"/>
        <v>180</v>
      </c>
      <c r="W646" s="132">
        <f t="shared" si="1009"/>
        <v>830</v>
      </c>
      <c r="X646" s="132">
        <f t="shared" si="1010"/>
        <v>550</v>
      </c>
      <c r="Y646" s="132">
        <f t="shared" si="1011"/>
        <v>440</v>
      </c>
      <c r="Z646" s="132">
        <f t="shared" si="1012"/>
        <v>320</v>
      </c>
      <c r="AA646" s="133">
        <f>'ĐẤT PNN'!U646</f>
        <v>1</v>
      </c>
      <c r="AB646" s="137">
        <f t="shared" si="1113"/>
        <v>230</v>
      </c>
      <c r="AC646" s="137">
        <f t="shared" si="1114"/>
        <v>210</v>
      </c>
      <c r="AD646" s="137">
        <f t="shared" si="1115"/>
        <v>190</v>
      </c>
      <c r="AE646" s="137">
        <f t="shared" si="1116"/>
        <v>170</v>
      </c>
      <c r="AF646" s="132">
        <f t="shared" si="1013"/>
        <v>770</v>
      </c>
      <c r="AG646" s="132">
        <f t="shared" si="1014"/>
        <v>530</v>
      </c>
      <c r="AH646" s="132">
        <f t="shared" si="1015"/>
        <v>420</v>
      </c>
      <c r="AI646" s="132">
        <f t="shared" si="1016"/>
        <v>310</v>
      </c>
      <c r="AJ646" s="135">
        <f>'ĐẤT PNN'!I646-'ĐẤT NN'!P646</f>
        <v>1180</v>
      </c>
    </row>
    <row r="647" spans="1:36" ht="96" customHeight="1" x14ac:dyDescent="0.25">
      <c r="A647" s="128">
        <f>'ĐẤT PNN'!A647</f>
        <v>642</v>
      </c>
      <c r="B647" s="128" t="str">
        <f>'ĐẤT PNN'!B647</f>
        <v>VT2*0,8</v>
      </c>
      <c r="C647" s="32" t="str">
        <f t="shared" si="1106"/>
        <v>TB39DT</v>
      </c>
      <c r="D647" s="51" t="s">
        <v>354</v>
      </c>
      <c r="E647" s="51" t="s">
        <v>265</v>
      </c>
      <c r="F647" s="51" t="s">
        <v>355</v>
      </c>
      <c r="G647" s="51" t="s">
        <v>353</v>
      </c>
      <c r="H647" s="128" t="str">
        <f t="shared" si="1039"/>
        <v>Xã Trảng BomTTTBVị trí 1250</v>
      </c>
      <c r="I647" s="128"/>
      <c r="J647" s="128"/>
      <c r="K647" s="187" t="str">
        <f>'ĐẤT PNN'!D647</f>
        <v>Các tuyến đường giao thông không đấu nối trực tiếp và thông ra Đường Nguyễn Văn Linh đoạn từ Đường Nguyễn Hữu Cảnh đến Đường Hùng Vương có hiện trạng là đường nhựa, bê tông xi măng:
- Có bề rộng ≥5m, cách đường giao thông ≤600m.
- Có bề rộng từ ≥3m đến &lt;5m, cách đường giao thông ≤400m.</v>
      </c>
      <c r="L647" s="187"/>
      <c r="M647" s="187"/>
      <c r="N647" s="130">
        <f t="shared" si="1107"/>
        <v>220</v>
      </c>
      <c r="O647" s="130">
        <f t="shared" si="1108"/>
        <v>210</v>
      </c>
      <c r="P647" s="130">
        <v>550</v>
      </c>
      <c r="Q647" s="130">
        <v>530</v>
      </c>
      <c r="R647" s="119">
        <v>1.1299999999999999</v>
      </c>
      <c r="S647" s="136">
        <f t="shared" si="1109"/>
        <v>250</v>
      </c>
      <c r="T647" s="136">
        <f t="shared" si="1110"/>
        <v>220</v>
      </c>
      <c r="U647" s="136">
        <f t="shared" si="1111"/>
        <v>200</v>
      </c>
      <c r="V647" s="136">
        <f t="shared" si="1112"/>
        <v>180</v>
      </c>
      <c r="W647" s="132">
        <f t="shared" ref="W647:W710" si="1117">ROUND(S647*10/3,-1)</f>
        <v>830</v>
      </c>
      <c r="X647" s="132">
        <f t="shared" ref="X647:X710" si="1118">ROUND(T647*2.5,-1)</f>
        <v>550</v>
      </c>
      <c r="Y647" s="132">
        <f t="shared" ref="Y647:Y710" si="1119">ROUND(U647*2.2,-1)</f>
        <v>440</v>
      </c>
      <c r="Z647" s="132">
        <f t="shared" ref="Z647:Z710" si="1120">ROUND(V647*1.8,-1)</f>
        <v>320</v>
      </c>
      <c r="AA647" s="133">
        <f>'ĐẤT PNN'!U647</f>
        <v>1</v>
      </c>
      <c r="AB647" s="137">
        <f t="shared" si="1113"/>
        <v>230</v>
      </c>
      <c r="AC647" s="137">
        <f t="shared" si="1114"/>
        <v>210</v>
      </c>
      <c r="AD647" s="137">
        <f t="shared" si="1115"/>
        <v>190</v>
      </c>
      <c r="AE647" s="137">
        <f t="shared" si="1116"/>
        <v>170</v>
      </c>
      <c r="AF647" s="132">
        <f t="shared" ref="AF647:AF710" si="1121">ROUND(AB647*10/3,-1)</f>
        <v>770</v>
      </c>
      <c r="AG647" s="132">
        <f t="shared" ref="AG647:AG710" si="1122">ROUND(AC647*2.5,-1)</f>
        <v>530</v>
      </c>
      <c r="AH647" s="132">
        <f t="shared" ref="AH647:AH710" si="1123">ROUND(AD647*2.2,-1)</f>
        <v>420</v>
      </c>
      <c r="AI647" s="132">
        <f t="shared" ref="AI647:AI710" si="1124">ROUND(AE647*1.8,-1)</f>
        <v>310</v>
      </c>
      <c r="AJ647" s="135">
        <f>'ĐẤT PNN'!I647-'ĐẤT NN'!P647</f>
        <v>2650</v>
      </c>
    </row>
    <row r="648" spans="1:36" ht="96" customHeight="1" x14ac:dyDescent="0.25">
      <c r="A648" s="128">
        <f>'ĐẤT PNN'!A648</f>
        <v>643</v>
      </c>
      <c r="B648" s="128" t="str">
        <f>'ĐẤT PNN'!B648</f>
        <v>VT3*0,8</v>
      </c>
      <c r="C648" s="32" t="str">
        <f t="shared" si="1106"/>
        <v>TB39DT</v>
      </c>
      <c r="D648" s="51" t="s">
        <v>356</v>
      </c>
      <c r="E648" s="51" t="s">
        <v>265</v>
      </c>
      <c r="F648" s="51" t="s">
        <v>357</v>
      </c>
      <c r="G648" s="51" t="s">
        <v>353</v>
      </c>
      <c r="H648" s="128" t="str">
        <f t="shared" si="1039"/>
        <v>Xã Trảng BomTTTBVị trí 1250</v>
      </c>
      <c r="I648" s="128"/>
      <c r="J648" s="128"/>
      <c r="K648" s="187" t="str">
        <f>'ĐẤT PNN'!D648</f>
        <v>Các tuyến đường giao thông không đấu nối trực tiếp và thông ra Đường Nguyễn Văn Linh đoạn từ Đường Nguyễn Hữu Cảnh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648" s="187"/>
      <c r="M648" s="187"/>
      <c r="N648" s="130">
        <f t="shared" si="1107"/>
        <v>200</v>
      </c>
      <c r="O648" s="130">
        <f t="shared" si="1108"/>
        <v>190</v>
      </c>
      <c r="P648" s="130">
        <v>440</v>
      </c>
      <c r="Q648" s="130">
        <v>420</v>
      </c>
      <c r="R648" s="119">
        <v>1.1299999999999999</v>
      </c>
      <c r="S648" s="136">
        <f t="shared" si="1109"/>
        <v>250</v>
      </c>
      <c r="T648" s="136">
        <f t="shared" si="1110"/>
        <v>220</v>
      </c>
      <c r="U648" s="136">
        <f t="shared" si="1111"/>
        <v>200</v>
      </c>
      <c r="V648" s="136">
        <f t="shared" si="1112"/>
        <v>180</v>
      </c>
      <c r="W648" s="132">
        <f t="shared" si="1117"/>
        <v>830</v>
      </c>
      <c r="X648" s="132">
        <f t="shared" si="1118"/>
        <v>550</v>
      </c>
      <c r="Y648" s="132">
        <f t="shared" si="1119"/>
        <v>440</v>
      </c>
      <c r="Z648" s="132">
        <f t="shared" si="1120"/>
        <v>320</v>
      </c>
      <c r="AA648" s="133">
        <f>'ĐẤT PNN'!U648</f>
        <v>1</v>
      </c>
      <c r="AB648" s="137">
        <f t="shared" si="1113"/>
        <v>230</v>
      </c>
      <c r="AC648" s="137">
        <f t="shared" si="1114"/>
        <v>210</v>
      </c>
      <c r="AD648" s="137">
        <f t="shared" si="1115"/>
        <v>190</v>
      </c>
      <c r="AE648" s="137">
        <f t="shared" si="1116"/>
        <v>170</v>
      </c>
      <c r="AF648" s="132">
        <f t="shared" si="1121"/>
        <v>770</v>
      </c>
      <c r="AG648" s="132">
        <f t="shared" si="1122"/>
        <v>530</v>
      </c>
      <c r="AH648" s="132">
        <f t="shared" si="1123"/>
        <v>420</v>
      </c>
      <c r="AI648" s="132">
        <f t="shared" si="1124"/>
        <v>310</v>
      </c>
      <c r="AJ648" s="135">
        <f>'ĐẤT PNN'!I648-'ĐẤT NN'!P648</f>
        <v>1860</v>
      </c>
    </row>
    <row r="649" spans="1:36" ht="96" customHeight="1" x14ac:dyDescent="0.25">
      <c r="A649" s="128">
        <f>'ĐẤT PNN'!A649</f>
        <v>644</v>
      </c>
      <c r="B649" s="128" t="str">
        <f>'ĐẤT PNN'!B649</f>
        <v>VT4*0,8</v>
      </c>
      <c r="C649" s="32" t="str">
        <f t="shared" si="1106"/>
        <v>TB39DT</v>
      </c>
      <c r="D649" s="51" t="s">
        <v>358</v>
      </c>
      <c r="E649" s="51" t="s">
        <v>265</v>
      </c>
      <c r="F649" s="51" t="s">
        <v>359</v>
      </c>
      <c r="G649" s="51" t="s">
        <v>353</v>
      </c>
      <c r="H649" s="128" t="str">
        <f t="shared" si="1039"/>
        <v>Xã Trảng BomTTTBVị trí 1250</v>
      </c>
      <c r="I649" s="128"/>
      <c r="J649" s="128"/>
      <c r="K649" s="187" t="str">
        <f>'ĐẤT PNN'!D649</f>
        <v>Các tuyến đường giao thông không đấu nối trực tiếp và thông ra Đường Nguyễn Văn Linh đoạn từ Đường Nguyễn Hữu Cảnh đến Đường Hùng Vương có hiện trạng là đường nhựa, bê tông xi măng:
- Có bề rộng từ ≥3m đến &lt;5m, cách đường giao thông &gt;600m.
- Có bề rộng &lt;3m, cách đường giao thông &gt;200m.</v>
      </c>
      <c r="L649" s="187"/>
      <c r="M649" s="187"/>
      <c r="N649" s="130">
        <f t="shared" si="1107"/>
        <v>180</v>
      </c>
      <c r="O649" s="130">
        <f t="shared" si="1108"/>
        <v>170</v>
      </c>
      <c r="P649" s="130">
        <v>320</v>
      </c>
      <c r="Q649" s="130">
        <v>310</v>
      </c>
      <c r="R649" s="119">
        <v>1.1299999999999999</v>
      </c>
      <c r="S649" s="136">
        <f t="shared" si="1109"/>
        <v>250</v>
      </c>
      <c r="T649" s="136">
        <f t="shared" si="1110"/>
        <v>220</v>
      </c>
      <c r="U649" s="136">
        <f t="shared" si="1111"/>
        <v>200</v>
      </c>
      <c r="V649" s="136">
        <f t="shared" si="1112"/>
        <v>180</v>
      </c>
      <c r="W649" s="132">
        <f t="shared" si="1117"/>
        <v>830</v>
      </c>
      <c r="X649" s="132">
        <f t="shared" si="1118"/>
        <v>550</v>
      </c>
      <c r="Y649" s="132">
        <f t="shared" si="1119"/>
        <v>440</v>
      </c>
      <c r="Z649" s="132">
        <f t="shared" si="1120"/>
        <v>320</v>
      </c>
      <c r="AA649" s="133">
        <f>'ĐẤT PNN'!U649</f>
        <v>1</v>
      </c>
      <c r="AB649" s="137">
        <f t="shared" si="1113"/>
        <v>230</v>
      </c>
      <c r="AC649" s="137">
        <f t="shared" si="1114"/>
        <v>210</v>
      </c>
      <c r="AD649" s="137">
        <f t="shared" si="1115"/>
        <v>190</v>
      </c>
      <c r="AE649" s="137">
        <f t="shared" si="1116"/>
        <v>170</v>
      </c>
      <c r="AF649" s="132">
        <f t="shared" si="1121"/>
        <v>770</v>
      </c>
      <c r="AG649" s="132">
        <f t="shared" si="1122"/>
        <v>530</v>
      </c>
      <c r="AH649" s="132">
        <f t="shared" si="1123"/>
        <v>420</v>
      </c>
      <c r="AI649" s="132">
        <f t="shared" si="1124"/>
        <v>310</v>
      </c>
      <c r="AJ649" s="135">
        <f>'ĐẤT PNN'!I649-'ĐẤT NN'!P649</f>
        <v>1080</v>
      </c>
    </row>
    <row r="650" spans="1:36" ht="63" x14ac:dyDescent="0.25">
      <c r="A650" s="128">
        <f>'ĐẤT PNN'!A650</f>
        <v>645</v>
      </c>
      <c r="B650" s="128" t="str">
        <f>'ĐẤT PNN'!B650</f>
        <v>TB46DT</v>
      </c>
      <c r="C650" s="32" t="str">
        <f>$B$650</f>
        <v>TB46DT</v>
      </c>
      <c r="D650" s="51" t="s">
        <v>351</v>
      </c>
      <c r="E650" s="51" t="s">
        <v>265</v>
      </c>
      <c r="F650" s="51" t="s">
        <v>352</v>
      </c>
      <c r="G650" s="51" t="s">
        <v>353</v>
      </c>
      <c r="H650" s="128" t="str">
        <f t="shared" si="1039"/>
        <v>Xã Trảng BomTTTBVị trí 1250</v>
      </c>
      <c r="I650" s="118" t="s">
        <v>341</v>
      </c>
      <c r="J650" s="118" t="s">
        <v>342</v>
      </c>
      <c r="K650" s="129" t="str">
        <f>'ĐẤT PNN'!D650</f>
        <v>Đường Trần Nhật Duật</v>
      </c>
      <c r="L650" s="129" t="str">
        <f>'ĐẤT PNN'!E650</f>
        <v>Đường Hùng Vương</v>
      </c>
      <c r="M650" s="129" t="str">
        <f>'ĐẤT PNN'!F650</f>
        <v>Bên phải, đến hết ranh thửa đất số 562 tờ BĐĐC số 15; Bên trái, đến hết ranh thửa đất số 352, tờ BĐĐC số 15 (xã Trảng Bom)</v>
      </c>
      <c r="N650" s="130">
        <f>S650</f>
        <v>250</v>
      </c>
      <c r="O650" s="130">
        <f>AB650</f>
        <v>230</v>
      </c>
      <c r="P650" s="130">
        <v>780</v>
      </c>
      <c r="Q650" s="130">
        <v>710</v>
      </c>
      <c r="R650" s="119">
        <v>1.1299999999999999</v>
      </c>
      <c r="S650" s="131">
        <v>250</v>
      </c>
      <c r="T650" s="131">
        <v>220</v>
      </c>
      <c r="U650" s="131">
        <v>200</v>
      </c>
      <c r="V650" s="131">
        <v>180</v>
      </c>
      <c r="W650" s="132">
        <f>ROUND(S650*3.1,-1)</f>
        <v>780</v>
      </c>
      <c r="X650" s="132">
        <f>ROUND(T650*2.2,-1)</f>
        <v>480</v>
      </c>
      <c r="Y650" s="132">
        <f>ROUND(U650*2,-1)</f>
        <v>400</v>
      </c>
      <c r="Z650" s="132">
        <f>ROUND(V650*1.7,-1)</f>
        <v>310</v>
      </c>
      <c r="AA650" s="133">
        <f>'ĐẤT PNN'!U650</f>
        <v>3</v>
      </c>
      <c r="AB650" s="134">
        <v>230</v>
      </c>
      <c r="AC650" s="134">
        <v>210</v>
      </c>
      <c r="AD650" s="134">
        <v>190</v>
      </c>
      <c r="AE650" s="134">
        <v>170</v>
      </c>
      <c r="AF650" s="132">
        <f>ROUND(AB650*3.1,-1)</f>
        <v>710</v>
      </c>
      <c r="AG650" s="132">
        <f>ROUND(AC650*2.2,-1)</f>
        <v>460</v>
      </c>
      <c r="AH650" s="132">
        <f>ROUND(AD650*2,-1)</f>
        <v>380</v>
      </c>
      <c r="AI650" s="132">
        <f>ROUND(AE650*1.7,-1)</f>
        <v>290</v>
      </c>
      <c r="AJ650" s="135">
        <f>'ĐẤT PNN'!I650-'ĐẤT NN'!P650</f>
        <v>2220</v>
      </c>
    </row>
    <row r="651" spans="1:36" ht="96" customHeight="1" x14ac:dyDescent="0.25">
      <c r="A651" s="128">
        <f>'ĐẤT PNN'!A651</f>
        <v>646</v>
      </c>
      <c r="B651" s="128" t="str">
        <f>'ĐẤT PNN'!B651</f>
        <v>VT2</v>
      </c>
      <c r="C651" s="32" t="str">
        <f t="shared" ref="C651:C656" si="1125">$B$650</f>
        <v>TB46DT</v>
      </c>
      <c r="D651" s="51" t="s">
        <v>354</v>
      </c>
      <c r="E651" s="51" t="s">
        <v>265</v>
      </c>
      <c r="F651" s="51" t="s">
        <v>355</v>
      </c>
      <c r="G651" s="51" t="s">
        <v>353</v>
      </c>
      <c r="H651" s="128" t="str">
        <f t="shared" si="1039"/>
        <v>Xã Trảng BomTTTBVị trí 1250</v>
      </c>
      <c r="I651" s="128"/>
      <c r="J651" s="128"/>
      <c r="K651" s="187" t="str">
        <f>'ĐẤT PNN'!D651</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≤600m.
- Có bề rộng từ ≥3m đến &lt;5m, cách đường giao thông ≤400m.</v>
      </c>
      <c r="L651" s="187"/>
      <c r="M651" s="187"/>
      <c r="N651" s="130">
        <f t="shared" ref="N651:N656" si="1126">IF(B651="VT2",T651,IF(B651="VT3",U651,IF(B651="VT2*0,8",T651,IF(B651="VT3*0,8",U651,V651))))</f>
        <v>220</v>
      </c>
      <c r="O651" s="130">
        <f t="shared" ref="O651:O656" si="1127">IF(B651="VT2",AC651,IF(B651="VT3",AD651,IF(B651="VT2*0,8",AC651,IF(B651="VT3*0,8",AD651,AE651))))</f>
        <v>210</v>
      </c>
      <c r="P651" s="130">
        <v>550</v>
      </c>
      <c r="Q651" s="130">
        <v>530</v>
      </c>
      <c r="R651" s="119">
        <v>1.1299999999999999</v>
      </c>
      <c r="S651" s="136">
        <f t="shared" ref="S651:S656" si="1128">S650</f>
        <v>250</v>
      </c>
      <c r="T651" s="136">
        <f t="shared" ref="T651:T656" si="1129">T650</f>
        <v>220</v>
      </c>
      <c r="U651" s="136">
        <f t="shared" ref="U651:U656" si="1130">U650</f>
        <v>200</v>
      </c>
      <c r="V651" s="136">
        <f t="shared" ref="V651:V656" si="1131">V650</f>
        <v>180</v>
      </c>
      <c r="W651" s="132">
        <f t="shared" si="1117"/>
        <v>830</v>
      </c>
      <c r="X651" s="132">
        <f t="shared" si="1118"/>
        <v>550</v>
      </c>
      <c r="Y651" s="132">
        <f t="shared" si="1119"/>
        <v>440</v>
      </c>
      <c r="Z651" s="132">
        <f t="shared" si="1120"/>
        <v>320</v>
      </c>
      <c r="AA651" s="133">
        <f>'ĐẤT PNN'!U651</f>
        <v>3</v>
      </c>
      <c r="AB651" s="137">
        <f t="shared" ref="AB651:AB656" si="1132">AB650</f>
        <v>230</v>
      </c>
      <c r="AC651" s="137">
        <f t="shared" ref="AC651:AC656" si="1133">AC650</f>
        <v>210</v>
      </c>
      <c r="AD651" s="137">
        <f t="shared" ref="AD651:AD656" si="1134">AD650</f>
        <v>190</v>
      </c>
      <c r="AE651" s="137">
        <f t="shared" ref="AE651:AE656" si="1135">AE650</f>
        <v>170</v>
      </c>
      <c r="AF651" s="132">
        <f t="shared" si="1121"/>
        <v>770</v>
      </c>
      <c r="AG651" s="132">
        <f t="shared" si="1122"/>
        <v>530</v>
      </c>
      <c r="AH651" s="132">
        <f t="shared" si="1123"/>
        <v>420</v>
      </c>
      <c r="AI651" s="132">
        <f t="shared" si="1124"/>
        <v>310</v>
      </c>
      <c r="AJ651" s="135">
        <f>'ĐẤT PNN'!I651-'ĐẤT NN'!P651</f>
        <v>950</v>
      </c>
    </row>
    <row r="652" spans="1:36" ht="96" customHeight="1" x14ac:dyDescent="0.25">
      <c r="A652" s="128">
        <f>'ĐẤT PNN'!A652</f>
        <v>647</v>
      </c>
      <c r="B652" s="128" t="str">
        <f>'ĐẤT PNN'!B652</f>
        <v>VT3</v>
      </c>
      <c r="C652" s="32" t="str">
        <f t="shared" si="1125"/>
        <v>TB46DT</v>
      </c>
      <c r="D652" s="51" t="s">
        <v>356</v>
      </c>
      <c r="E652" s="51" t="s">
        <v>265</v>
      </c>
      <c r="F652" s="51" t="s">
        <v>357</v>
      </c>
      <c r="G652" s="51" t="s">
        <v>353</v>
      </c>
      <c r="H652" s="128" t="str">
        <f t="shared" si="1039"/>
        <v>Xã Trảng BomTTTBVị trí 1250</v>
      </c>
      <c r="I652" s="128"/>
      <c r="J652" s="128"/>
      <c r="K652" s="187" t="str">
        <f>'ĐẤT PNN'!D652</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652" s="187"/>
      <c r="M652" s="187"/>
      <c r="N652" s="130">
        <f t="shared" si="1126"/>
        <v>200</v>
      </c>
      <c r="O652" s="130">
        <f t="shared" si="1127"/>
        <v>190</v>
      </c>
      <c r="P652" s="130">
        <v>440</v>
      </c>
      <c r="Q652" s="130">
        <v>420</v>
      </c>
      <c r="R652" s="119">
        <v>1.1299999999999999</v>
      </c>
      <c r="S652" s="136">
        <f t="shared" si="1128"/>
        <v>250</v>
      </c>
      <c r="T652" s="136">
        <f t="shared" si="1129"/>
        <v>220</v>
      </c>
      <c r="U652" s="136">
        <f t="shared" si="1130"/>
        <v>200</v>
      </c>
      <c r="V652" s="136">
        <f t="shared" si="1131"/>
        <v>180</v>
      </c>
      <c r="W652" s="132">
        <f t="shared" si="1117"/>
        <v>830</v>
      </c>
      <c r="X652" s="132">
        <f t="shared" si="1118"/>
        <v>550</v>
      </c>
      <c r="Y652" s="132">
        <f t="shared" si="1119"/>
        <v>440</v>
      </c>
      <c r="Z652" s="132">
        <f t="shared" si="1120"/>
        <v>320</v>
      </c>
      <c r="AA652" s="133">
        <f>'ĐẤT PNN'!U652</f>
        <v>3</v>
      </c>
      <c r="AB652" s="137">
        <f t="shared" si="1132"/>
        <v>230</v>
      </c>
      <c r="AC652" s="137">
        <f t="shared" si="1133"/>
        <v>210</v>
      </c>
      <c r="AD652" s="137">
        <f t="shared" si="1134"/>
        <v>190</v>
      </c>
      <c r="AE652" s="137">
        <f t="shared" si="1135"/>
        <v>170</v>
      </c>
      <c r="AF652" s="132">
        <f t="shared" si="1121"/>
        <v>770</v>
      </c>
      <c r="AG652" s="132">
        <f t="shared" si="1122"/>
        <v>530</v>
      </c>
      <c r="AH652" s="132">
        <f t="shared" si="1123"/>
        <v>420</v>
      </c>
      <c r="AI652" s="132">
        <f t="shared" si="1124"/>
        <v>310</v>
      </c>
      <c r="AJ652" s="135">
        <f>'ĐẤT PNN'!I652-'ĐẤT NN'!P652</f>
        <v>660</v>
      </c>
    </row>
    <row r="653" spans="1:36" ht="96" customHeight="1" x14ac:dyDescent="0.25">
      <c r="A653" s="128">
        <f>'ĐẤT PNN'!A653</f>
        <v>648</v>
      </c>
      <c r="B653" s="128" t="str">
        <f>'ĐẤT PNN'!B653</f>
        <v>VT4</v>
      </c>
      <c r="C653" s="32" t="str">
        <f t="shared" si="1125"/>
        <v>TB46DT</v>
      </c>
      <c r="D653" s="51" t="s">
        <v>358</v>
      </c>
      <c r="E653" s="51" t="s">
        <v>265</v>
      </c>
      <c r="F653" s="51" t="s">
        <v>359</v>
      </c>
      <c r="G653" s="51" t="s">
        <v>353</v>
      </c>
      <c r="H653" s="128" t="str">
        <f t="shared" si="1039"/>
        <v>Xã Trảng BomTTTBVị trí 1250</v>
      </c>
      <c r="I653" s="128"/>
      <c r="J653" s="128"/>
      <c r="K653" s="187" t="str">
        <f>'ĐẤT PNN'!D653</f>
        <v>Các tuyến đường giao thông đấu nối trực tiếp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từ ≥3m đến &lt;5m, cách đường giao thông &gt;600m.
- Có bề rộng &lt;3m, cách đường giao thông &gt;200m.</v>
      </c>
      <c r="L653" s="187"/>
      <c r="M653" s="187"/>
      <c r="N653" s="130">
        <f t="shared" si="1126"/>
        <v>180</v>
      </c>
      <c r="O653" s="130">
        <f t="shared" si="1127"/>
        <v>170</v>
      </c>
      <c r="P653" s="130">
        <v>320</v>
      </c>
      <c r="Q653" s="130">
        <v>310</v>
      </c>
      <c r="R653" s="119">
        <v>1.1299999999999999</v>
      </c>
      <c r="S653" s="136">
        <f t="shared" si="1128"/>
        <v>250</v>
      </c>
      <c r="T653" s="136">
        <f t="shared" si="1129"/>
        <v>220</v>
      </c>
      <c r="U653" s="136">
        <f t="shared" si="1130"/>
        <v>200</v>
      </c>
      <c r="V653" s="136">
        <f t="shared" si="1131"/>
        <v>180</v>
      </c>
      <c r="W653" s="132">
        <f t="shared" si="1117"/>
        <v>830</v>
      </c>
      <c r="X653" s="132">
        <f t="shared" si="1118"/>
        <v>550</v>
      </c>
      <c r="Y653" s="132">
        <f t="shared" si="1119"/>
        <v>440</v>
      </c>
      <c r="Z653" s="132">
        <f t="shared" si="1120"/>
        <v>320</v>
      </c>
      <c r="AA653" s="133">
        <f>'ĐẤT PNN'!U653</f>
        <v>3</v>
      </c>
      <c r="AB653" s="137">
        <f t="shared" si="1132"/>
        <v>230</v>
      </c>
      <c r="AC653" s="137">
        <f t="shared" si="1133"/>
        <v>210</v>
      </c>
      <c r="AD653" s="137">
        <f t="shared" si="1134"/>
        <v>190</v>
      </c>
      <c r="AE653" s="137">
        <f t="shared" si="1135"/>
        <v>170</v>
      </c>
      <c r="AF653" s="132">
        <f t="shared" si="1121"/>
        <v>770</v>
      </c>
      <c r="AG653" s="132">
        <f t="shared" si="1122"/>
        <v>530</v>
      </c>
      <c r="AH653" s="132">
        <f t="shared" si="1123"/>
        <v>420</v>
      </c>
      <c r="AI653" s="132">
        <f t="shared" si="1124"/>
        <v>310</v>
      </c>
      <c r="AJ653" s="135">
        <f>'ĐẤT PNN'!I653-'ĐẤT NN'!P653</f>
        <v>340</v>
      </c>
    </row>
    <row r="654" spans="1:36" ht="96" customHeight="1" x14ac:dyDescent="0.25">
      <c r="A654" s="128">
        <f>'ĐẤT PNN'!A654</f>
        <v>649</v>
      </c>
      <c r="B654" s="128" t="str">
        <f>'ĐẤT PNN'!B654</f>
        <v>VT2*0,8</v>
      </c>
      <c r="C654" s="32" t="str">
        <f t="shared" si="1125"/>
        <v>TB46DT</v>
      </c>
      <c r="D654" s="51" t="s">
        <v>354</v>
      </c>
      <c r="E654" s="51" t="s">
        <v>265</v>
      </c>
      <c r="F654" s="51" t="s">
        <v>355</v>
      </c>
      <c r="G654" s="51" t="s">
        <v>353</v>
      </c>
      <c r="H654" s="128" t="str">
        <f t="shared" si="1039"/>
        <v>Xã Trảng BomTTTBVị trí 1250</v>
      </c>
      <c r="I654" s="128"/>
      <c r="J654" s="128"/>
      <c r="K654" s="187" t="str">
        <f>'ĐẤT PNN'!D654</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≤600m.
- Có bề rộng từ ≥3m đến &lt;5m, cách đường giao thông ≤400m.</v>
      </c>
      <c r="L654" s="187"/>
      <c r="M654" s="187"/>
      <c r="N654" s="130">
        <f t="shared" si="1126"/>
        <v>220</v>
      </c>
      <c r="O654" s="130">
        <f t="shared" si="1127"/>
        <v>210</v>
      </c>
      <c r="P654" s="130">
        <v>550</v>
      </c>
      <c r="Q654" s="130">
        <v>530</v>
      </c>
      <c r="R654" s="119">
        <v>1.1299999999999999</v>
      </c>
      <c r="S654" s="136">
        <f t="shared" si="1128"/>
        <v>250</v>
      </c>
      <c r="T654" s="136">
        <f t="shared" si="1129"/>
        <v>220</v>
      </c>
      <c r="U654" s="136">
        <f t="shared" si="1130"/>
        <v>200</v>
      </c>
      <c r="V654" s="136">
        <f t="shared" si="1131"/>
        <v>180</v>
      </c>
      <c r="W654" s="132">
        <f t="shared" si="1117"/>
        <v>830</v>
      </c>
      <c r="X654" s="132">
        <f t="shared" si="1118"/>
        <v>550</v>
      </c>
      <c r="Y654" s="132">
        <f t="shared" si="1119"/>
        <v>440</v>
      </c>
      <c r="Z654" s="132">
        <f t="shared" si="1120"/>
        <v>320</v>
      </c>
      <c r="AA654" s="133">
        <f>'ĐẤT PNN'!U654</f>
        <v>3</v>
      </c>
      <c r="AB654" s="137">
        <f t="shared" si="1132"/>
        <v>230</v>
      </c>
      <c r="AC654" s="137">
        <f t="shared" si="1133"/>
        <v>210</v>
      </c>
      <c r="AD654" s="137">
        <f t="shared" si="1134"/>
        <v>190</v>
      </c>
      <c r="AE654" s="137">
        <f t="shared" si="1135"/>
        <v>170</v>
      </c>
      <c r="AF654" s="132">
        <f t="shared" si="1121"/>
        <v>770</v>
      </c>
      <c r="AG654" s="132">
        <f t="shared" si="1122"/>
        <v>530</v>
      </c>
      <c r="AH654" s="132">
        <f t="shared" si="1123"/>
        <v>420</v>
      </c>
      <c r="AI654" s="132">
        <f t="shared" si="1124"/>
        <v>310</v>
      </c>
      <c r="AJ654" s="135">
        <f>'ĐẤT PNN'!I654-'ĐẤT NN'!P654</f>
        <v>850</v>
      </c>
    </row>
    <row r="655" spans="1:36" ht="96" customHeight="1" x14ac:dyDescent="0.25">
      <c r="A655" s="128">
        <f>'ĐẤT PNN'!A655</f>
        <v>650</v>
      </c>
      <c r="B655" s="128" t="str">
        <f>'ĐẤT PNN'!B655</f>
        <v>VT3*0,8</v>
      </c>
      <c r="C655" s="32" t="str">
        <f t="shared" si="1125"/>
        <v>TB46DT</v>
      </c>
      <c r="D655" s="51" t="s">
        <v>356</v>
      </c>
      <c r="E655" s="51" t="s">
        <v>265</v>
      </c>
      <c r="F655" s="51" t="s">
        <v>357</v>
      </c>
      <c r="G655" s="51" t="s">
        <v>353</v>
      </c>
      <c r="H655" s="128" t="str">
        <f t="shared" si="1039"/>
        <v>Xã Trảng BomTTTBVị trí 1250</v>
      </c>
      <c r="I655" s="128"/>
      <c r="J655" s="128"/>
      <c r="K655" s="187" t="str">
        <f>'ĐẤT PNN'!D655</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655" s="187"/>
      <c r="M655" s="187"/>
      <c r="N655" s="130">
        <f t="shared" si="1126"/>
        <v>200</v>
      </c>
      <c r="O655" s="130">
        <f t="shared" si="1127"/>
        <v>190</v>
      </c>
      <c r="P655" s="130">
        <v>440</v>
      </c>
      <c r="Q655" s="130">
        <v>420</v>
      </c>
      <c r="R655" s="119">
        <v>1.1299999999999999</v>
      </c>
      <c r="S655" s="136">
        <f t="shared" si="1128"/>
        <v>250</v>
      </c>
      <c r="T655" s="136">
        <f t="shared" si="1129"/>
        <v>220</v>
      </c>
      <c r="U655" s="136">
        <f t="shared" si="1130"/>
        <v>200</v>
      </c>
      <c r="V655" s="136">
        <f t="shared" si="1131"/>
        <v>180</v>
      </c>
      <c r="W655" s="132">
        <f t="shared" si="1117"/>
        <v>830</v>
      </c>
      <c r="X655" s="132">
        <f t="shared" si="1118"/>
        <v>550</v>
      </c>
      <c r="Y655" s="132">
        <f t="shared" si="1119"/>
        <v>440</v>
      </c>
      <c r="Z655" s="132">
        <f t="shared" si="1120"/>
        <v>320</v>
      </c>
      <c r="AA655" s="133">
        <f>'ĐẤT PNN'!U655</f>
        <v>3</v>
      </c>
      <c r="AB655" s="137">
        <f t="shared" si="1132"/>
        <v>230</v>
      </c>
      <c r="AC655" s="137">
        <f t="shared" si="1133"/>
        <v>210</v>
      </c>
      <c r="AD655" s="137">
        <f t="shared" si="1134"/>
        <v>190</v>
      </c>
      <c r="AE655" s="137">
        <f t="shared" si="1135"/>
        <v>170</v>
      </c>
      <c r="AF655" s="132">
        <f t="shared" si="1121"/>
        <v>770</v>
      </c>
      <c r="AG655" s="132">
        <f t="shared" si="1122"/>
        <v>530</v>
      </c>
      <c r="AH655" s="132">
        <f t="shared" si="1123"/>
        <v>420</v>
      </c>
      <c r="AI655" s="132">
        <f t="shared" si="1124"/>
        <v>310</v>
      </c>
      <c r="AJ655" s="135">
        <f>'ĐẤT PNN'!I655-'ĐẤT NN'!P655</f>
        <v>520</v>
      </c>
    </row>
    <row r="656" spans="1:36" ht="96" customHeight="1" x14ac:dyDescent="0.25">
      <c r="A656" s="128">
        <f>'ĐẤT PNN'!A656</f>
        <v>651</v>
      </c>
      <c r="B656" s="128" t="str">
        <f>'ĐẤT PNN'!B656</f>
        <v>VT4*0,8</v>
      </c>
      <c r="C656" s="32" t="str">
        <f t="shared" si="1125"/>
        <v>TB46DT</v>
      </c>
      <c r="D656" s="51" t="s">
        <v>358</v>
      </c>
      <c r="E656" s="51" t="s">
        <v>265</v>
      </c>
      <c r="F656" s="51" t="s">
        <v>359</v>
      </c>
      <c r="G656" s="51" t="s">
        <v>353</v>
      </c>
      <c r="H656" s="128" t="str">
        <f t="shared" si="1039"/>
        <v>Xã Trảng BomTTTBVị trí 1250</v>
      </c>
      <c r="I656" s="128"/>
      <c r="J656" s="128"/>
      <c r="K656" s="187" t="str">
        <f>'ĐẤT PNN'!D656</f>
        <v>Các tuyến đường giao thông không đấu nối trực tiếp và thông ra Đường Trần Nhật Duật đoạn từ Đường Hùng Vương đến Bên phải, đến hết ranh thửa đất số 562 tờ BĐĐC số 15; Bên trái, đến hết ranh thửa đất số 352, tờ BĐĐC số 15 (xã Trảng Bom) có hiện trạng là đường nhựa, bê tông xi măng:
- Có bề rộng từ ≥3m đến &lt;5m, cách đường giao thông &gt;600m.
- Có bề rộng &lt;3m, cách đường giao thông &gt;200m.</v>
      </c>
      <c r="L656" s="187"/>
      <c r="M656" s="187"/>
      <c r="N656" s="130">
        <f t="shared" si="1126"/>
        <v>180</v>
      </c>
      <c r="O656" s="130">
        <f t="shared" si="1127"/>
        <v>170</v>
      </c>
      <c r="P656" s="130">
        <v>320</v>
      </c>
      <c r="Q656" s="130">
        <v>310</v>
      </c>
      <c r="R656" s="119">
        <v>1.1299999999999999</v>
      </c>
      <c r="S656" s="136">
        <f t="shared" si="1128"/>
        <v>250</v>
      </c>
      <c r="T656" s="136">
        <f t="shared" si="1129"/>
        <v>220</v>
      </c>
      <c r="U656" s="136">
        <f t="shared" si="1130"/>
        <v>200</v>
      </c>
      <c r="V656" s="136">
        <f t="shared" si="1131"/>
        <v>180</v>
      </c>
      <c r="W656" s="132">
        <f t="shared" si="1117"/>
        <v>830</v>
      </c>
      <c r="X656" s="132">
        <f t="shared" si="1118"/>
        <v>550</v>
      </c>
      <c r="Y656" s="132">
        <f t="shared" si="1119"/>
        <v>440</v>
      </c>
      <c r="Z656" s="132">
        <f t="shared" si="1120"/>
        <v>320</v>
      </c>
      <c r="AA656" s="133">
        <f>'ĐẤT PNN'!U656</f>
        <v>3</v>
      </c>
      <c r="AB656" s="137">
        <f t="shared" si="1132"/>
        <v>230</v>
      </c>
      <c r="AC656" s="137">
        <f t="shared" si="1133"/>
        <v>210</v>
      </c>
      <c r="AD656" s="137">
        <f t="shared" si="1134"/>
        <v>190</v>
      </c>
      <c r="AE656" s="137">
        <f t="shared" si="1135"/>
        <v>170</v>
      </c>
      <c r="AF656" s="132">
        <f t="shared" si="1121"/>
        <v>770</v>
      </c>
      <c r="AG656" s="132">
        <f t="shared" si="1122"/>
        <v>530</v>
      </c>
      <c r="AH656" s="132">
        <f t="shared" si="1123"/>
        <v>420</v>
      </c>
      <c r="AI656" s="132">
        <f t="shared" si="1124"/>
        <v>310</v>
      </c>
      <c r="AJ656" s="135">
        <f>'ĐẤT PNN'!I656-'ĐẤT NN'!P656</f>
        <v>280</v>
      </c>
    </row>
    <row r="657" spans="1:36" ht="47.25" x14ac:dyDescent="0.25">
      <c r="A657" s="128">
        <f>'ĐẤT PNN'!A657</f>
        <v>652</v>
      </c>
      <c r="B657" s="128" t="str">
        <f>'ĐẤT PNN'!B657</f>
        <v>TB51DT</v>
      </c>
      <c r="C657" s="32" t="str">
        <f>$B$657</f>
        <v>TB51DT</v>
      </c>
      <c r="D657" s="51" t="s">
        <v>351</v>
      </c>
      <c r="E657" s="51" t="s">
        <v>265</v>
      </c>
      <c r="F657" s="51" t="s">
        <v>352</v>
      </c>
      <c r="G657" s="51" t="s">
        <v>353</v>
      </c>
      <c r="H657" s="128" t="str">
        <f t="shared" si="1039"/>
        <v>Xã Trảng BomTTTBVị trí 1250</v>
      </c>
      <c r="I657" s="118" t="s">
        <v>341</v>
      </c>
      <c r="J657" s="118" t="s">
        <v>342</v>
      </c>
      <c r="K657" s="129" t="str">
        <f>'ĐẤT PNN'!D657</f>
        <v>Đường Trương Văn Bang</v>
      </c>
      <c r="L657" s="129" t="str">
        <f>'ĐẤT PNN'!E657</f>
        <v>Đường 2 tháng 9</v>
      </c>
      <c r="M657" s="129" t="str">
        <f>'ĐẤT PNN'!F657</f>
        <v>Giáp ranh xã An Viễn</v>
      </c>
      <c r="N657" s="130">
        <f>S657</f>
        <v>250</v>
      </c>
      <c r="O657" s="130">
        <f>AB657</f>
        <v>230</v>
      </c>
      <c r="P657" s="130">
        <v>780</v>
      </c>
      <c r="Q657" s="130">
        <v>710</v>
      </c>
      <c r="R657" s="119">
        <v>1.1299999999999999</v>
      </c>
      <c r="S657" s="131">
        <v>250</v>
      </c>
      <c r="T657" s="131">
        <v>220</v>
      </c>
      <c r="U657" s="131">
        <v>200</v>
      </c>
      <c r="V657" s="131">
        <v>180</v>
      </c>
      <c r="W657" s="132">
        <f>ROUND(S657*3.1,-1)</f>
        <v>780</v>
      </c>
      <c r="X657" s="132">
        <f>ROUND(T657*2.2,-1)</f>
        <v>480</v>
      </c>
      <c r="Y657" s="132">
        <f>ROUND(U657*2,-1)</f>
        <v>400</v>
      </c>
      <c r="Z657" s="132">
        <f>ROUND(V657*1.7,-1)</f>
        <v>310</v>
      </c>
      <c r="AA657" s="133">
        <f>'ĐẤT PNN'!U657</f>
        <v>1</v>
      </c>
      <c r="AB657" s="134">
        <v>230</v>
      </c>
      <c r="AC657" s="134">
        <v>210</v>
      </c>
      <c r="AD657" s="134">
        <v>190</v>
      </c>
      <c r="AE657" s="134">
        <v>170</v>
      </c>
      <c r="AF657" s="132">
        <f>ROUND(AB657*3.1,-1)</f>
        <v>710</v>
      </c>
      <c r="AG657" s="132">
        <f>ROUND(AC657*2.2,-1)</f>
        <v>460</v>
      </c>
      <c r="AH657" s="132">
        <f>ROUND(AD657*2,-1)</f>
        <v>380</v>
      </c>
      <c r="AI657" s="132">
        <f>ROUND(AE657*1.7,-1)</f>
        <v>290</v>
      </c>
      <c r="AJ657" s="135">
        <f>'ĐẤT PNN'!I657-'ĐẤT NN'!P657</f>
        <v>4220</v>
      </c>
    </row>
    <row r="658" spans="1:36" ht="96" customHeight="1" x14ac:dyDescent="0.25">
      <c r="A658" s="128">
        <f>'ĐẤT PNN'!A658</f>
        <v>653</v>
      </c>
      <c r="B658" s="128" t="str">
        <f>'ĐẤT PNN'!B658</f>
        <v>VT2</v>
      </c>
      <c r="C658" s="32" t="str">
        <f t="shared" ref="C658:C663" si="1136">$B$657</f>
        <v>TB51DT</v>
      </c>
      <c r="D658" s="51" t="s">
        <v>354</v>
      </c>
      <c r="E658" s="51" t="s">
        <v>265</v>
      </c>
      <c r="F658" s="51" t="s">
        <v>355</v>
      </c>
      <c r="G658" s="51" t="s">
        <v>353</v>
      </c>
      <c r="H658" s="128" t="str">
        <f t="shared" si="1039"/>
        <v>Xã Trảng BomTTTBVị trí 1250</v>
      </c>
      <c r="I658" s="128"/>
      <c r="J658" s="128"/>
      <c r="K658" s="187" t="str">
        <f>'ĐẤT PNN'!D658</f>
        <v>Các tuyến đường giao thông đấu nối trực tiếp ra Đường Trương Văn Bang đoạn từ Đường 2 tháng 9 đến Giáp ranh xã An Viễn có hiện trạng là đường nhựa, bê tông xi măng:
- Có bề rộng ≥5m, cách đường giao thông ≤600m.
- Có bề rộng từ ≥3m đến &lt;5m, cách đường giao thông ≤400m.</v>
      </c>
      <c r="L658" s="187"/>
      <c r="M658" s="187"/>
      <c r="N658" s="130">
        <f t="shared" ref="N658:N663" si="1137">IF(B658="VT2",T658,IF(B658="VT3",U658,IF(B658="VT2*0,8",T658,IF(B658="VT3*0,8",U658,V658))))</f>
        <v>220</v>
      </c>
      <c r="O658" s="130">
        <f t="shared" ref="O658:O663" si="1138">IF(B658="VT2",AC658,IF(B658="VT3",AD658,IF(B658="VT2*0,8",AC658,IF(B658="VT3*0,8",AD658,AE658))))</f>
        <v>210</v>
      </c>
      <c r="P658" s="130">
        <v>550</v>
      </c>
      <c r="Q658" s="130">
        <v>530</v>
      </c>
      <c r="R658" s="119">
        <v>1.1299999999999999</v>
      </c>
      <c r="S658" s="136">
        <f t="shared" ref="S658:S670" si="1139">S657</f>
        <v>250</v>
      </c>
      <c r="T658" s="136">
        <f t="shared" ref="T658:T670" si="1140">T657</f>
        <v>220</v>
      </c>
      <c r="U658" s="136">
        <f t="shared" ref="U658:U670" si="1141">U657</f>
        <v>200</v>
      </c>
      <c r="V658" s="136">
        <f t="shared" ref="V658:V670" si="1142">V657</f>
        <v>180</v>
      </c>
      <c r="W658" s="132">
        <f t="shared" si="1117"/>
        <v>830</v>
      </c>
      <c r="X658" s="132">
        <f t="shared" si="1118"/>
        <v>550</v>
      </c>
      <c r="Y658" s="132">
        <f t="shared" si="1119"/>
        <v>440</v>
      </c>
      <c r="Z658" s="132">
        <f t="shared" si="1120"/>
        <v>320</v>
      </c>
      <c r="AA658" s="133">
        <f>'ĐẤT PNN'!U658</f>
        <v>1</v>
      </c>
      <c r="AB658" s="137">
        <f t="shared" ref="AB658:AB670" si="1143">AB657</f>
        <v>230</v>
      </c>
      <c r="AC658" s="137">
        <f t="shared" ref="AC658:AC670" si="1144">AC657</f>
        <v>210</v>
      </c>
      <c r="AD658" s="137">
        <f t="shared" ref="AD658:AD670" si="1145">AD657</f>
        <v>190</v>
      </c>
      <c r="AE658" s="137">
        <f t="shared" ref="AE658:AE670" si="1146">AE657</f>
        <v>170</v>
      </c>
      <c r="AF658" s="132">
        <f t="shared" si="1121"/>
        <v>770</v>
      </c>
      <c r="AG658" s="132">
        <f t="shared" si="1122"/>
        <v>530</v>
      </c>
      <c r="AH658" s="132">
        <f t="shared" si="1123"/>
        <v>420</v>
      </c>
      <c r="AI658" s="132">
        <f t="shared" si="1124"/>
        <v>310</v>
      </c>
      <c r="AJ658" s="135">
        <f>'ĐẤT PNN'!I658-'ĐẤT NN'!P658</f>
        <v>2250</v>
      </c>
    </row>
    <row r="659" spans="1:36" ht="96" customHeight="1" x14ac:dyDescent="0.25">
      <c r="A659" s="128">
        <f>'ĐẤT PNN'!A659</f>
        <v>654</v>
      </c>
      <c r="B659" s="128" t="str">
        <f>'ĐẤT PNN'!B659</f>
        <v>VT3</v>
      </c>
      <c r="C659" s="32" t="str">
        <f t="shared" si="1136"/>
        <v>TB51DT</v>
      </c>
      <c r="D659" s="51" t="s">
        <v>356</v>
      </c>
      <c r="E659" s="51" t="s">
        <v>265</v>
      </c>
      <c r="F659" s="51" t="s">
        <v>357</v>
      </c>
      <c r="G659" s="51" t="s">
        <v>353</v>
      </c>
      <c r="H659" s="128" t="str">
        <f t="shared" si="1039"/>
        <v>Xã Trảng BomTTTBVị trí 1250</v>
      </c>
      <c r="I659" s="128"/>
      <c r="J659" s="128"/>
      <c r="K659" s="187" t="str">
        <f>'ĐẤT PNN'!D659</f>
        <v>Các tuyến đường giao thông đấu nối trực tiếp ra Đường Trương Văn Bang đoạn từ Đường 2 tháng 9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L659" s="187"/>
      <c r="M659" s="187"/>
      <c r="N659" s="130">
        <f t="shared" si="1137"/>
        <v>200</v>
      </c>
      <c r="O659" s="130">
        <f t="shared" si="1138"/>
        <v>190</v>
      </c>
      <c r="P659" s="130">
        <v>440</v>
      </c>
      <c r="Q659" s="130">
        <v>420</v>
      </c>
      <c r="R659" s="119">
        <v>1.1299999999999999</v>
      </c>
      <c r="S659" s="136">
        <f t="shared" si="1139"/>
        <v>250</v>
      </c>
      <c r="T659" s="136">
        <f t="shared" si="1140"/>
        <v>220</v>
      </c>
      <c r="U659" s="136">
        <f t="shared" si="1141"/>
        <v>200</v>
      </c>
      <c r="V659" s="136">
        <f t="shared" si="1142"/>
        <v>180</v>
      </c>
      <c r="W659" s="132">
        <f t="shared" si="1117"/>
        <v>830</v>
      </c>
      <c r="X659" s="132">
        <f t="shared" si="1118"/>
        <v>550</v>
      </c>
      <c r="Y659" s="132">
        <f t="shared" si="1119"/>
        <v>440</v>
      </c>
      <c r="Z659" s="132">
        <f t="shared" si="1120"/>
        <v>320</v>
      </c>
      <c r="AA659" s="133">
        <f>'ĐẤT PNN'!U659</f>
        <v>1</v>
      </c>
      <c r="AB659" s="137">
        <f t="shared" si="1143"/>
        <v>230</v>
      </c>
      <c r="AC659" s="137">
        <f t="shared" si="1144"/>
        <v>210</v>
      </c>
      <c r="AD659" s="137">
        <f t="shared" si="1145"/>
        <v>190</v>
      </c>
      <c r="AE659" s="137">
        <f t="shared" si="1146"/>
        <v>170</v>
      </c>
      <c r="AF659" s="132">
        <f t="shared" si="1121"/>
        <v>770</v>
      </c>
      <c r="AG659" s="132">
        <f t="shared" si="1122"/>
        <v>530</v>
      </c>
      <c r="AH659" s="132">
        <f t="shared" si="1123"/>
        <v>420</v>
      </c>
      <c r="AI659" s="132">
        <f t="shared" si="1124"/>
        <v>310</v>
      </c>
      <c r="AJ659" s="135">
        <f>'ĐẤT PNN'!I659-'ĐẤT NN'!P659</f>
        <v>1560</v>
      </c>
    </row>
    <row r="660" spans="1:36" ht="96" customHeight="1" x14ac:dyDescent="0.25">
      <c r="A660" s="128">
        <f>'ĐẤT PNN'!A660</f>
        <v>655</v>
      </c>
      <c r="B660" s="128" t="str">
        <f>'ĐẤT PNN'!B660</f>
        <v>VT4</v>
      </c>
      <c r="C660" s="32" t="str">
        <f t="shared" si="1136"/>
        <v>TB51DT</v>
      </c>
      <c r="D660" s="51" t="s">
        <v>358</v>
      </c>
      <c r="E660" s="51" t="s">
        <v>265</v>
      </c>
      <c r="F660" s="51" t="s">
        <v>359</v>
      </c>
      <c r="G660" s="51" t="s">
        <v>353</v>
      </c>
      <c r="H660" s="128" t="str">
        <f t="shared" si="1039"/>
        <v>Xã Trảng BomTTTBVị trí 1250</v>
      </c>
      <c r="I660" s="128"/>
      <c r="J660" s="128"/>
      <c r="K660" s="187" t="str">
        <f>'ĐẤT PNN'!D660</f>
        <v>Các tuyến đường giao thông đấu nối trực tiếp ra Đường Trương Văn Bang đoạn từ Đường 2 tháng 9 đến Giáp ranh xã An Viễn có hiện trạng là đường nhựa, bê tông xi măng:
- Có bề rộng từ ≥3m đến &lt;5m, cách đường giao thông &gt;600m.
- Có bề rộng &lt;3m, cách đường giao thông &gt;200m.</v>
      </c>
      <c r="L660" s="187"/>
      <c r="M660" s="187"/>
      <c r="N660" s="130">
        <f t="shared" si="1137"/>
        <v>180</v>
      </c>
      <c r="O660" s="130">
        <f t="shared" si="1138"/>
        <v>170</v>
      </c>
      <c r="P660" s="130">
        <v>320</v>
      </c>
      <c r="Q660" s="130">
        <v>310</v>
      </c>
      <c r="R660" s="119">
        <v>1.1299999999999999</v>
      </c>
      <c r="S660" s="136">
        <f t="shared" si="1139"/>
        <v>250</v>
      </c>
      <c r="T660" s="136">
        <f t="shared" si="1140"/>
        <v>220</v>
      </c>
      <c r="U660" s="136">
        <f t="shared" si="1141"/>
        <v>200</v>
      </c>
      <c r="V660" s="136">
        <f t="shared" si="1142"/>
        <v>180</v>
      </c>
      <c r="W660" s="132">
        <f t="shared" si="1117"/>
        <v>830</v>
      </c>
      <c r="X660" s="132">
        <f t="shared" si="1118"/>
        <v>550</v>
      </c>
      <c r="Y660" s="132">
        <f t="shared" si="1119"/>
        <v>440</v>
      </c>
      <c r="Z660" s="132">
        <f t="shared" si="1120"/>
        <v>320</v>
      </c>
      <c r="AA660" s="133">
        <f>'ĐẤT PNN'!U660</f>
        <v>1</v>
      </c>
      <c r="AB660" s="137">
        <f t="shared" si="1143"/>
        <v>230</v>
      </c>
      <c r="AC660" s="137">
        <f t="shared" si="1144"/>
        <v>210</v>
      </c>
      <c r="AD660" s="137">
        <f t="shared" si="1145"/>
        <v>190</v>
      </c>
      <c r="AE660" s="137">
        <f t="shared" si="1146"/>
        <v>170</v>
      </c>
      <c r="AF660" s="132">
        <f t="shared" si="1121"/>
        <v>770</v>
      </c>
      <c r="AG660" s="132">
        <f t="shared" si="1122"/>
        <v>530</v>
      </c>
      <c r="AH660" s="132">
        <f t="shared" si="1123"/>
        <v>420</v>
      </c>
      <c r="AI660" s="132">
        <f t="shared" si="1124"/>
        <v>310</v>
      </c>
      <c r="AJ660" s="135">
        <f>'ĐẤT PNN'!I660-'ĐẤT NN'!P660</f>
        <v>880</v>
      </c>
    </row>
    <row r="661" spans="1:36" ht="96" customHeight="1" x14ac:dyDescent="0.25">
      <c r="A661" s="128">
        <f>'ĐẤT PNN'!A661</f>
        <v>656</v>
      </c>
      <c r="B661" s="128" t="str">
        <f>'ĐẤT PNN'!B661</f>
        <v>VT2*0,8</v>
      </c>
      <c r="C661" s="32" t="str">
        <f t="shared" si="1136"/>
        <v>TB51DT</v>
      </c>
      <c r="D661" s="51" t="s">
        <v>354</v>
      </c>
      <c r="E661" s="51" t="s">
        <v>265</v>
      </c>
      <c r="F661" s="51" t="s">
        <v>355</v>
      </c>
      <c r="G661" s="51" t="s">
        <v>353</v>
      </c>
      <c r="H661" s="128" t="str">
        <f t="shared" si="1039"/>
        <v>Xã Trảng BomTTTBVị trí 1250</v>
      </c>
      <c r="I661" s="128"/>
      <c r="J661" s="128"/>
      <c r="K661" s="187" t="str">
        <f>'ĐẤT PNN'!D661</f>
        <v>Các tuyến đường giao thông không đấu nối trực tiếp và thông ra Đường Trương Văn Bang đoạn từ Đường 2 tháng 9 đến Giáp ranh xã An Viễn có hiện trạng là đường nhựa, bê tông xi măng:
- Có bề rộng ≥5m, cách đường giao thông ≤600m.
- Có bề rộng từ ≥3m đến &lt;5m, cách đường giao thông ≤400m.</v>
      </c>
      <c r="L661" s="187"/>
      <c r="M661" s="187"/>
      <c r="N661" s="130">
        <f t="shared" si="1137"/>
        <v>220</v>
      </c>
      <c r="O661" s="130">
        <f t="shared" si="1138"/>
        <v>210</v>
      </c>
      <c r="P661" s="130">
        <v>550</v>
      </c>
      <c r="Q661" s="130">
        <v>530</v>
      </c>
      <c r="R661" s="119">
        <v>1.1299999999999999</v>
      </c>
      <c r="S661" s="136">
        <f t="shared" si="1139"/>
        <v>250</v>
      </c>
      <c r="T661" s="136">
        <f t="shared" si="1140"/>
        <v>220</v>
      </c>
      <c r="U661" s="136">
        <f t="shared" si="1141"/>
        <v>200</v>
      </c>
      <c r="V661" s="136">
        <f t="shared" si="1142"/>
        <v>180</v>
      </c>
      <c r="W661" s="132">
        <f t="shared" si="1117"/>
        <v>830</v>
      </c>
      <c r="X661" s="132">
        <f t="shared" si="1118"/>
        <v>550</v>
      </c>
      <c r="Y661" s="132">
        <f t="shared" si="1119"/>
        <v>440</v>
      </c>
      <c r="Z661" s="132">
        <f t="shared" si="1120"/>
        <v>320</v>
      </c>
      <c r="AA661" s="133">
        <f>'ĐẤT PNN'!U661</f>
        <v>1</v>
      </c>
      <c r="AB661" s="137">
        <f t="shared" si="1143"/>
        <v>230</v>
      </c>
      <c r="AC661" s="137">
        <f t="shared" si="1144"/>
        <v>210</v>
      </c>
      <c r="AD661" s="137">
        <f t="shared" si="1145"/>
        <v>190</v>
      </c>
      <c r="AE661" s="137">
        <f t="shared" si="1146"/>
        <v>170</v>
      </c>
      <c r="AF661" s="132">
        <f t="shared" si="1121"/>
        <v>770</v>
      </c>
      <c r="AG661" s="132">
        <f t="shared" si="1122"/>
        <v>530</v>
      </c>
      <c r="AH661" s="132">
        <f t="shared" si="1123"/>
        <v>420</v>
      </c>
      <c r="AI661" s="132">
        <f t="shared" si="1124"/>
        <v>310</v>
      </c>
      <c r="AJ661" s="135">
        <f>'ĐẤT PNN'!I661-'ĐẤT NN'!P661</f>
        <v>1950</v>
      </c>
    </row>
    <row r="662" spans="1:36" ht="96" customHeight="1" x14ac:dyDescent="0.25">
      <c r="A662" s="128">
        <f>'ĐẤT PNN'!A662</f>
        <v>657</v>
      </c>
      <c r="B662" s="128" t="str">
        <f>'ĐẤT PNN'!B662</f>
        <v>VT3*0,8</v>
      </c>
      <c r="C662" s="32" t="str">
        <f t="shared" si="1136"/>
        <v>TB51DT</v>
      </c>
      <c r="D662" s="51" t="s">
        <v>356</v>
      </c>
      <c r="E662" s="51" t="s">
        <v>265</v>
      </c>
      <c r="F662" s="51" t="s">
        <v>357</v>
      </c>
      <c r="G662" s="51" t="s">
        <v>353</v>
      </c>
      <c r="H662" s="128" t="str">
        <f t="shared" si="1039"/>
        <v>Xã Trảng BomTTTBVị trí 1250</v>
      </c>
      <c r="I662" s="128"/>
      <c r="J662" s="128"/>
      <c r="K662" s="187" t="str">
        <f>'ĐẤT PNN'!D662</f>
        <v>Các tuyến đường giao thông không đấu nối trực tiếp và thông ra Đường Trương Văn Bang đoạn từ Đường 2 tháng 9 đến Giáp ranh xã An Viễn có hiện trạng là đường nhựa, bê tông xi măng:
- Có bề rộng ≥5m, cách đường giao thông &gt;600m.
- Có bề rộng từ ≥3m đến &lt;5m, cách đường giao thông từ &gt;400m đến ≤600m.
- Có bề rộng &lt;3m, cách đường giao thông ≤200m.</v>
      </c>
      <c r="L662" s="187"/>
      <c r="M662" s="187"/>
      <c r="N662" s="130">
        <f t="shared" si="1137"/>
        <v>200</v>
      </c>
      <c r="O662" s="130">
        <f t="shared" si="1138"/>
        <v>190</v>
      </c>
      <c r="P662" s="130">
        <v>440</v>
      </c>
      <c r="Q662" s="130">
        <v>420</v>
      </c>
      <c r="R662" s="119">
        <v>1.1299999999999999</v>
      </c>
      <c r="S662" s="136">
        <f t="shared" si="1139"/>
        <v>250</v>
      </c>
      <c r="T662" s="136">
        <f t="shared" si="1140"/>
        <v>220</v>
      </c>
      <c r="U662" s="136">
        <f t="shared" si="1141"/>
        <v>200</v>
      </c>
      <c r="V662" s="136">
        <f t="shared" si="1142"/>
        <v>180</v>
      </c>
      <c r="W662" s="132">
        <f t="shared" si="1117"/>
        <v>830</v>
      </c>
      <c r="X662" s="132">
        <f t="shared" si="1118"/>
        <v>550</v>
      </c>
      <c r="Y662" s="132">
        <f t="shared" si="1119"/>
        <v>440</v>
      </c>
      <c r="Z662" s="132">
        <f t="shared" si="1120"/>
        <v>320</v>
      </c>
      <c r="AA662" s="133">
        <f>'ĐẤT PNN'!U662</f>
        <v>1</v>
      </c>
      <c r="AB662" s="137">
        <f t="shared" si="1143"/>
        <v>230</v>
      </c>
      <c r="AC662" s="137">
        <f t="shared" si="1144"/>
        <v>210</v>
      </c>
      <c r="AD662" s="137">
        <f t="shared" si="1145"/>
        <v>190</v>
      </c>
      <c r="AE662" s="137">
        <f t="shared" si="1146"/>
        <v>170</v>
      </c>
      <c r="AF662" s="132">
        <f t="shared" si="1121"/>
        <v>770</v>
      </c>
      <c r="AG662" s="132">
        <f t="shared" si="1122"/>
        <v>530</v>
      </c>
      <c r="AH662" s="132">
        <f t="shared" si="1123"/>
        <v>420</v>
      </c>
      <c r="AI662" s="132">
        <f t="shared" si="1124"/>
        <v>310</v>
      </c>
      <c r="AJ662" s="135">
        <f>'ĐẤT PNN'!I662-'ĐẤT NN'!P662</f>
        <v>1360</v>
      </c>
    </row>
    <row r="663" spans="1:36" ht="96" customHeight="1" x14ac:dyDescent="0.25">
      <c r="A663" s="128">
        <f>'ĐẤT PNN'!A663</f>
        <v>658</v>
      </c>
      <c r="B663" s="128" t="str">
        <f>'ĐẤT PNN'!B663</f>
        <v>VT4*0,8</v>
      </c>
      <c r="C663" s="32" t="str">
        <f t="shared" si="1136"/>
        <v>TB51DT</v>
      </c>
      <c r="D663" s="51" t="s">
        <v>358</v>
      </c>
      <c r="E663" s="51" t="s">
        <v>265</v>
      </c>
      <c r="F663" s="51" t="s">
        <v>359</v>
      </c>
      <c r="G663" s="51" t="s">
        <v>353</v>
      </c>
      <c r="H663" s="128" t="str">
        <f t="shared" si="1039"/>
        <v>Xã Trảng BomTTTBVị trí 1250</v>
      </c>
      <c r="I663" s="128"/>
      <c r="J663" s="128"/>
      <c r="K663" s="187" t="str">
        <f>'ĐẤT PNN'!D663</f>
        <v>Các tuyến đường giao thông không đấu nối trực tiếp và thông ra Đường Trương Văn Bang đoạn từ Đường 2 tháng 9 đến Giáp ranh xã An Viễn có hiện trạng là đường nhựa, bê tông xi măng:
- Có bề rộng từ ≥3m đến &lt;5m, cách đường giao thông &gt;600m.
- Có bề rộng &lt;3m, cách đường giao thông &gt;200m.</v>
      </c>
      <c r="L663" s="187"/>
      <c r="M663" s="187"/>
      <c r="N663" s="130">
        <f t="shared" si="1137"/>
        <v>180</v>
      </c>
      <c r="O663" s="130">
        <f t="shared" si="1138"/>
        <v>170</v>
      </c>
      <c r="P663" s="130">
        <v>320</v>
      </c>
      <c r="Q663" s="130">
        <v>310</v>
      </c>
      <c r="R663" s="119">
        <v>1.1299999999999999</v>
      </c>
      <c r="S663" s="136">
        <f t="shared" si="1139"/>
        <v>250</v>
      </c>
      <c r="T663" s="136">
        <f t="shared" si="1140"/>
        <v>220</v>
      </c>
      <c r="U663" s="136">
        <f t="shared" si="1141"/>
        <v>200</v>
      </c>
      <c r="V663" s="136">
        <f t="shared" si="1142"/>
        <v>180</v>
      </c>
      <c r="W663" s="132">
        <f t="shared" si="1117"/>
        <v>830</v>
      </c>
      <c r="X663" s="132">
        <f t="shared" si="1118"/>
        <v>550</v>
      </c>
      <c r="Y663" s="132">
        <f t="shared" si="1119"/>
        <v>440</v>
      </c>
      <c r="Z663" s="132">
        <f t="shared" si="1120"/>
        <v>320</v>
      </c>
      <c r="AA663" s="133">
        <f>'ĐẤT PNN'!U663</f>
        <v>1</v>
      </c>
      <c r="AB663" s="137">
        <f t="shared" si="1143"/>
        <v>230</v>
      </c>
      <c r="AC663" s="137">
        <f t="shared" si="1144"/>
        <v>210</v>
      </c>
      <c r="AD663" s="137">
        <f t="shared" si="1145"/>
        <v>190</v>
      </c>
      <c r="AE663" s="137">
        <f t="shared" si="1146"/>
        <v>170</v>
      </c>
      <c r="AF663" s="132">
        <f t="shared" si="1121"/>
        <v>770</v>
      </c>
      <c r="AG663" s="132">
        <f t="shared" si="1122"/>
        <v>530</v>
      </c>
      <c r="AH663" s="132">
        <f t="shared" si="1123"/>
        <v>420</v>
      </c>
      <c r="AI663" s="132">
        <f t="shared" si="1124"/>
        <v>310</v>
      </c>
      <c r="AJ663" s="135">
        <f>'ĐẤT PNN'!I663-'ĐẤT NN'!P663</f>
        <v>780</v>
      </c>
    </row>
    <row r="664" spans="1:36" ht="41.25" customHeight="1" x14ac:dyDescent="0.25">
      <c r="A664" s="128">
        <f>'ĐẤT PNN'!A664</f>
        <v>659</v>
      </c>
      <c r="B664" s="128" t="str">
        <f>'ĐẤT PNN'!B664</f>
        <v>TB51DT</v>
      </c>
      <c r="C664" s="32" t="str">
        <f>$B$664</f>
        <v>TB51DT</v>
      </c>
      <c r="D664" s="51" t="s">
        <v>351</v>
      </c>
      <c r="E664" s="51" t="s">
        <v>265</v>
      </c>
      <c r="F664" s="51" t="s">
        <v>352</v>
      </c>
      <c r="G664" s="51" t="s">
        <v>353</v>
      </c>
      <c r="H664" s="128" t="str">
        <f t="shared" si="1039"/>
        <v>Xã Trảng BomTTTBVị trí 1250</v>
      </c>
      <c r="I664" s="118" t="s">
        <v>341</v>
      </c>
      <c r="J664" s="118" t="s">
        <v>342</v>
      </c>
      <c r="K664" s="129" t="str">
        <f>'ĐẤT PNN'!D664</f>
        <v>Đường Trương Văn Bang</v>
      </c>
      <c r="L664" s="129" t="str">
        <f>'ĐẤT PNN'!E664</f>
        <v>Đường 3 tháng 2</v>
      </c>
      <c r="M664" s="129" t="str">
        <f>'ĐẤT PNN'!F664</f>
        <v>Trung tâm y tế huyện Trảng Bom (cũ)</v>
      </c>
      <c r="N664" s="130">
        <f>S664</f>
        <v>250</v>
      </c>
      <c r="O664" s="130">
        <f>AB664</f>
        <v>230</v>
      </c>
      <c r="P664" s="130">
        <v>780</v>
      </c>
      <c r="Q664" s="130">
        <v>710</v>
      </c>
      <c r="R664" s="119">
        <v>1.1299999999999999</v>
      </c>
      <c r="S664" s="131">
        <v>250</v>
      </c>
      <c r="T664" s="131">
        <v>220</v>
      </c>
      <c r="U664" s="131">
        <v>200</v>
      </c>
      <c r="V664" s="131">
        <v>180</v>
      </c>
      <c r="W664" s="132">
        <f>ROUND(S664*3.1,-1)</f>
        <v>780</v>
      </c>
      <c r="X664" s="132">
        <f>ROUND(T664*2.2,-1)</f>
        <v>480</v>
      </c>
      <c r="Y664" s="132">
        <f>ROUND(U664*2,-1)</f>
        <v>400</v>
      </c>
      <c r="Z664" s="132">
        <f>ROUND(V664*1.7,-1)</f>
        <v>310</v>
      </c>
      <c r="AA664" s="133">
        <f>'ĐẤT PNN'!U664</f>
        <v>1</v>
      </c>
      <c r="AB664" s="134">
        <v>230</v>
      </c>
      <c r="AC664" s="134">
        <v>210</v>
      </c>
      <c r="AD664" s="134">
        <v>190</v>
      </c>
      <c r="AE664" s="134">
        <v>170</v>
      </c>
      <c r="AF664" s="132">
        <f>ROUND(AB664*3.1,-1)</f>
        <v>710</v>
      </c>
      <c r="AG664" s="132">
        <f>ROUND(AC664*2.2,-1)</f>
        <v>460</v>
      </c>
      <c r="AH664" s="132">
        <f>ROUND(AD664*2,-1)</f>
        <v>380</v>
      </c>
      <c r="AI664" s="132">
        <f>ROUND(AE664*1.7,-1)</f>
        <v>290</v>
      </c>
      <c r="AJ664" s="135">
        <f>'ĐẤT PNN'!I664-'ĐẤT NN'!P664</f>
        <v>4220</v>
      </c>
    </row>
    <row r="665" spans="1:36" ht="96" customHeight="1" x14ac:dyDescent="0.25">
      <c r="A665" s="128">
        <f>'ĐẤT PNN'!A665</f>
        <v>660</v>
      </c>
      <c r="B665" s="128" t="str">
        <f>'ĐẤT PNN'!B665</f>
        <v>VT2</v>
      </c>
      <c r="C665" s="32" t="str">
        <f t="shared" ref="C665:C670" si="1147">$B$664</f>
        <v>TB51DT</v>
      </c>
      <c r="D665" s="51" t="s">
        <v>354</v>
      </c>
      <c r="E665" s="51" t="s">
        <v>265</v>
      </c>
      <c r="F665" s="51" t="s">
        <v>355</v>
      </c>
      <c r="G665" s="51" t="s">
        <v>353</v>
      </c>
      <c r="H665" s="128" t="str">
        <f t="shared" ref="H665:H705" si="1148">E665&amp;G665&amp;D$6&amp;$N$6</f>
        <v>Xã Trảng BomTTTBVị trí 1250</v>
      </c>
      <c r="I665" s="128"/>
      <c r="J665" s="128"/>
      <c r="K665" s="187" t="str">
        <f>'ĐẤT PNN'!D665</f>
        <v>Các tuyến đường giao thông đấu nối trực tiếp ra Đường Trương Văn Bang đoạn từ Đường 3 tháng 2 đến Trung tâm y tế huyện Trảng Bom (cũ) có hiện trạng là đường nhựa, bê tông xi măng:
- Có bề rộng ≥5m, cách đường giao thông ≤600m.
- Có bề rộng từ ≥3m đến &lt;5m, cách đường giao thông ≤400m.</v>
      </c>
      <c r="L665" s="187"/>
      <c r="M665" s="187"/>
      <c r="N665" s="130">
        <f t="shared" ref="N665:N670" si="1149">IF(B665="VT2",T665,IF(B665="VT3",U665,IF(B665="VT2*0,8",T665,IF(B665="VT3*0,8",U665,V665))))</f>
        <v>220</v>
      </c>
      <c r="O665" s="130">
        <f t="shared" ref="O665:O670" si="1150">IF(B665="VT2",AC665,IF(B665="VT3",AD665,IF(B665="VT2*0,8",AC665,IF(B665="VT3*0,8",AD665,AE665))))</f>
        <v>210</v>
      </c>
      <c r="P665" s="130">
        <v>550</v>
      </c>
      <c r="Q665" s="130">
        <v>530</v>
      </c>
      <c r="R665" s="119">
        <v>1.1299999999999999</v>
      </c>
      <c r="S665" s="136">
        <f t="shared" si="1139"/>
        <v>250</v>
      </c>
      <c r="T665" s="136">
        <f t="shared" si="1140"/>
        <v>220</v>
      </c>
      <c r="U665" s="136">
        <f t="shared" si="1141"/>
        <v>200</v>
      </c>
      <c r="V665" s="136">
        <f t="shared" si="1142"/>
        <v>180</v>
      </c>
      <c r="W665" s="132">
        <f t="shared" si="1117"/>
        <v>830</v>
      </c>
      <c r="X665" s="132">
        <f t="shared" si="1118"/>
        <v>550</v>
      </c>
      <c r="Y665" s="132">
        <f t="shared" si="1119"/>
        <v>440</v>
      </c>
      <c r="Z665" s="132">
        <f t="shared" si="1120"/>
        <v>320</v>
      </c>
      <c r="AA665" s="133">
        <f>'ĐẤT PNN'!U665</f>
        <v>1</v>
      </c>
      <c r="AB665" s="137">
        <f t="shared" si="1143"/>
        <v>230</v>
      </c>
      <c r="AC665" s="137">
        <f t="shared" si="1144"/>
        <v>210</v>
      </c>
      <c r="AD665" s="137">
        <f t="shared" si="1145"/>
        <v>190</v>
      </c>
      <c r="AE665" s="137">
        <f t="shared" si="1146"/>
        <v>170</v>
      </c>
      <c r="AF665" s="132">
        <f t="shared" si="1121"/>
        <v>770</v>
      </c>
      <c r="AG665" s="132">
        <f t="shared" si="1122"/>
        <v>530</v>
      </c>
      <c r="AH665" s="132">
        <f t="shared" si="1123"/>
        <v>420</v>
      </c>
      <c r="AI665" s="132">
        <f t="shared" si="1124"/>
        <v>310</v>
      </c>
      <c r="AJ665" s="135">
        <f>'ĐẤT PNN'!I665-'ĐẤT NN'!P665</f>
        <v>2250</v>
      </c>
    </row>
    <row r="666" spans="1:36" ht="96" customHeight="1" x14ac:dyDescent="0.25">
      <c r="A666" s="128">
        <f>'ĐẤT PNN'!A666</f>
        <v>661</v>
      </c>
      <c r="B666" s="128" t="str">
        <f>'ĐẤT PNN'!B666</f>
        <v>VT3</v>
      </c>
      <c r="C666" s="32" t="str">
        <f t="shared" si="1147"/>
        <v>TB51DT</v>
      </c>
      <c r="D666" s="51" t="s">
        <v>356</v>
      </c>
      <c r="E666" s="51" t="s">
        <v>265</v>
      </c>
      <c r="F666" s="51" t="s">
        <v>357</v>
      </c>
      <c r="G666" s="51" t="s">
        <v>353</v>
      </c>
      <c r="H666" s="128" t="str">
        <f t="shared" si="1148"/>
        <v>Xã Trảng BomTTTBVị trí 1250</v>
      </c>
      <c r="I666" s="128"/>
      <c r="J666" s="128"/>
      <c r="K666" s="187" t="str">
        <f>'ĐẤT PNN'!D666</f>
        <v>Các tuyến đường giao thông đấu nối trực tiếp ra Đường Trương Văn Bang đoạn từ Đường 3 tháng 2 đến Trung tâm y tế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L666" s="187"/>
      <c r="M666" s="187"/>
      <c r="N666" s="130">
        <f t="shared" si="1149"/>
        <v>200</v>
      </c>
      <c r="O666" s="130">
        <f t="shared" si="1150"/>
        <v>190</v>
      </c>
      <c r="P666" s="130">
        <v>440</v>
      </c>
      <c r="Q666" s="130">
        <v>420</v>
      </c>
      <c r="R666" s="119">
        <v>1.1299999999999999</v>
      </c>
      <c r="S666" s="136">
        <f t="shared" si="1139"/>
        <v>250</v>
      </c>
      <c r="T666" s="136">
        <f t="shared" si="1140"/>
        <v>220</v>
      </c>
      <c r="U666" s="136">
        <f t="shared" si="1141"/>
        <v>200</v>
      </c>
      <c r="V666" s="136">
        <f t="shared" si="1142"/>
        <v>180</v>
      </c>
      <c r="W666" s="132">
        <f t="shared" si="1117"/>
        <v>830</v>
      </c>
      <c r="X666" s="132">
        <f t="shared" si="1118"/>
        <v>550</v>
      </c>
      <c r="Y666" s="132">
        <f t="shared" si="1119"/>
        <v>440</v>
      </c>
      <c r="Z666" s="132">
        <f t="shared" si="1120"/>
        <v>320</v>
      </c>
      <c r="AA666" s="133">
        <f>'ĐẤT PNN'!U666</f>
        <v>1</v>
      </c>
      <c r="AB666" s="137">
        <f t="shared" si="1143"/>
        <v>230</v>
      </c>
      <c r="AC666" s="137">
        <f t="shared" si="1144"/>
        <v>210</v>
      </c>
      <c r="AD666" s="137">
        <f t="shared" si="1145"/>
        <v>190</v>
      </c>
      <c r="AE666" s="137">
        <f t="shared" si="1146"/>
        <v>170</v>
      </c>
      <c r="AF666" s="132">
        <f t="shared" si="1121"/>
        <v>770</v>
      </c>
      <c r="AG666" s="132">
        <f t="shared" si="1122"/>
        <v>530</v>
      </c>
      <c r="AH666" s="132">
        <f t="shared" si="1123"/>
        <v>420</v>
      </c>
      <c r="AI666" s="132">
        <f t="shared" si="1124"/>
        <v>310</v>
      </c>
      <c r="AJ666" s="135">
        <f>'ĐẤT PNN'!I666-'ĐẤT NN'!P666</f>
        <v>1560</v>
      </c>
    </row>
    <row r="667" spans="1:36" ht="96" customHeight="1" x14ac:dyDescent="0.25">
      <c r="A667" s="128">
        <f>'ĐẤT PNN'!A667</f>
        <v>662</v>
      </c>
      <c r="B667" s="128" t="str">
        <f>'ĐẤT PNN'!B667</f>
        <v>VT4</v>
      </c>
      <c r="C667" s="32" t="str">
        <f t="shared" si="1147"/>
        <v>TB51DT</v>
      </c>
      <c r="D667" s="51" t="s">
        <v>358</v>
      </c>
      <c r="E667" s="51" t="s">
        <v>265</v>
      </c>
      <c r="F667" s="51" t="s">
        <v>359</v>
      </c>
      <c r="G667" s="51" t="s">
        <v>353</v>
      </c>
      <c r="H667" s="128" t="str">
        <f t="shared" si="1148"/>
        <v>Xã Trảng BomTTTBVị trí 1250</v>
      </c>
      <c r="I667" s="128"/>
      <c r="J667" s="128"/>
      <c r="K667" s="187" t="str">
        <f>'ĐẤT PNN'!D667</f>
        <v>Các tuyến đường giao thông đấu nối trực tiếp ra Đường Trương Văn Bang đoạn từ Đường 3 tháng 2 đến Trung tâm y tế huyện Trảng Bom (cũ) có hiện trạng là đường nhựa, bê tông xi măng:
- Có bề rộng từ ≥3m đến &lt;5m, cách đường giao thông &gt;600m.
- Có bề rộng &lt;3m, cách đường giao thông &gt;200m.</v>
      </c>
      <c r="L667" s="187"/>
      <c r="M667" s="187"/>
      <c r="N667" s="130">
        <f t="shared" si="1149"/>
        <v>180</v>
      </c>
      <c r="O667" s="130">
        <f t="shared" si="1150"/>
        <v>170</v>
      </c>
      <c r="P667" s="130">
        <v>320</v>
      </c>
      <c r="Q667" s="130">
        <v>310</v>
      </c>
      <c r="R667" s="119">
        <v>1.1299999999999999</v>
      </c>
      <c r="S667" s="136">
        <f t="shared" si="1139"/>
        <v>250</v>
      </c>
      <c r="T667" s="136">
        <f t="shared" si="1140"/>
        <v>220</v>
      </c>
      <c r="U667" s="136">
        <f t="shared" si="1141"/>
        <v>200</v>
      </c>
      <c r="V667" s="136">
        <f t="shared" si="1142"/>
        <v>180</v>
      </c>
      <c r="W667" s="132">
        <f t="shared" si="1117"/>
        <v>830</v>
      </c>
      <c r="X667" s="132">
        <f t="shared" si="1118"/>
        <v>550</v>
      </c>
      <c r="Y667" s="132">
        <f t="shared" si="1119"/>
        <v>440</v>
      </c>
      <c r="Z667" s="132">
        <f t="shared" si="1120"/>
        <v>320</v>
      </c>
      <c r="AA667" s="133">
        <f>'ĐẤT PNN'!U667</f>
        <v>1</v>
      </c>
      <c r="AB667" s="137">
        <f t="shared" si="1143"/>
        <v>230</v>
      </c>
      <c r="AC667" s="137">
        <f t="shared" si="1144"/>
        <v>210</v>
      </c>
      <c r="AD667" s="137">
        <f t="shared" si="1145"/>
        <v>190</v>
      </c>
      <c r="AE667" s="137">
        <f t="shared" si="1146"/>
        <v>170</v>
      </c>
      <c r="AF667" s="132">
        <f t="shared" si="1121"/>
        <v>770</v>
      </c>
      <c r="AG667" s="132">
        <f t="shared" si="1122"/>
        <v>530</v>
      </c>
      <c r="AH667" s="132">
        <f t="shared" si="1123"/>
        <v>420</v>
      </c>
      <c r="AI667" s="132">
        <f t="shared" si="1124"/>
        <v>310</v>
      </c>
      <c r="AJ667" s="135">
        <f>'ĐẤT PNN'!I667-'ĐẤT NN'!P667</f>
        <v>880</v>
      </c>
    </row>
    <row r="668" spans="1:36" ht="96" customHeight="1" x14ac:dyDescent="0.25">
      <c r="A668" s="128">
        <f>'ĐẤT PNN'!A668</f>
        <v>663</v>
      </c>
      <c r="B668" s="128" t="str">
        <f>'ĐẤT PNN'!B668</f>
        <v>VT2*0,8</v>
      </c>
      <c r="C668" s="32" t="str">
        <f t="shared" si="1147"/>
        <v>TB51DT</v>
      </c>
      <c r="D668" s="51" t="s">
        <v>354</v>
      </c>
      <c r="E668" s="51" t="s">
        <v>265</v>
      </c>
      <c r="F668" s="51" t="s">
        <v>355</v>
      </c>
      <c r="G668" s="51" t="s">
        <v>353</v>
      </c>
      <c r="H668" s="128" t="str">
        <f t="shared" si="1148"/>
        <v>Xã Trảng BomTTTBVị trí 1250</v>
      </c>
      <c r="I668" s="128"/>
      <c r="J668" s="128"/>
      <c r="K668" s="187" t="str">
        <f>'ĐẤT PNN'!D668</f>
        <v>Các tuyến đường giao thông không đấu nối trực tiếp và thông ra Đường Trương Văn Bang đoạn từ Đường 3 tháng 2 đến Trung tâm y tế huyện Trảng Bom (cũ) có hiện trạng là đường nhựa, bê tông xi măng:
- Có bề rộng ≥5m, cách đường giao thông ≤600m.
- Có bề rộng từ ≥3m đến &lt;5m, cách đường giao thông ≤400m.</v>
      </c>
      <c r="L668" s="187"/>
      <c r="M668" s="187"/>
      <c r="N668" s="130">
        <f t="shared" si="1149"/>
        <v>220</v>
      </c>
      <c r="O668" s="130">
        <f t="shared" si="1150"/>
        <v>210</v>
      </c>
      <c r="P668" s="130">
        <v>550</v>
      </c>
      <c r="Q668" s="130">
        <v>530</v>
      </c>
      <c r="R668" s="119">
        <v>1.1299999999999999</v>
      </c>
      <c r="S668" s="136">
        <f t="shared" si="1139"/>
        <v>250</v>
      </c>
      <c r="T668" s="136">
        <f t="shared" si="1140"/>
        <v>220</v>
      </c>
      <c r="U668" s="136">
        <f t="shared" si="1141"/>
        <v>200</v>
      </c>
      <c r="V668" s="136">
        <f t="shared" si="1142"/>
        <v>180</v>
      </c>
      <c r="W668" s="132">
        <f t="shared" si="1117"/>
        <v>830</v>
      </c>
      <c r="X668" s="132">
        <f t="shared" si="1118"/>
        <v>550</v>
      </c>
      <c r="Y668" s="132">
        <f t="shared" si="1119"/>
        <v>440</v>
      </c>
      <c r="Z668" s="132">
        <f t="shared" si="1120"/>
        <v>320</v>
      </c>
      <c r="AA668" s="133">
        <f>'ĐẤT PNN'!U668</f>
        <v>1</v>
      </c>
      <c r="AB668" s="137">
        <f t="shared" si="1143"/>
        <v>230</v>
      </c>
      <c r="AC668" s="137">
        <f t="shared" si="1144"/>
        <v>210</v>
      </c>
      <c r="AD668" s="137">
        <f t="shared" si="1145"/>
        <v>190</v>
      </c>
      <c r="AE668" s="137">
        <f t="shared" si="1146"/>
        <v>170</v>
      </c>
      <c r="AF668" s="132">
        <f t="shared" si="1121"/>
        <v>770</v>
      </c>
      <c r="AG668" s="132">
        <f t="shared" si="1122"/>
        <v>530</v>
      </c>
      <c r="AH668" s="132">
        <f t="shared" si="1123"/>
        <v>420</v>
      </c>
      <c r="AI668" s="132">
        <f t="shared" si="1124"/>
        <v>310</v>
      </c>
      <c r="AJ668" s="135">
        <f>'ĐẤT PNN'!I668-'ĐẤT NN'!P668</f>
        <v>1950</v>
      </c>
    </row>
    <row r="669" spans="1:36" ht="96" customHeight="1" x14ac:dyDescent="0.25">
      <c r="A669" s="128">
        <f>'ĐẤT PNN'!A669</f>
        <v>664</v>
      </c>
      <c r="B669" s="128" t="str">
        <f>'ĐẤT PNN'!B669</f>
        <v>VT3*0,8</v>
      </c>
      <c r="C669" s="32" t="str">
        <f t="shared" si="1147"/>
        <v>TB51DT</v>
      </c>
      <c r="D669" s="51" t="s">
        <v>356</v>
      </c>
      <c r="E669" s="51" t="s">
        <v>265</v>
      </c>
      <c r="F669" s="51" t="s">
        <v>357</v>
      </c>
      <c r="G669" s="51" t="s">
        <v>353</v>
      </c>
      <c r="H669" s="128" t="str">
        <f t="shared" si="1148"/>
        <v>Xã Trảng BomTTTBVị trí 1250</v>
      </c>
      <c r="I669" s="128"/>
      <c r="J669" s="128"/>
      <c r="K669" s="187" t="str">
        <f>'ĐẤT PNN'!D669</f>
        <v>Các tuyến đường giao thông không đấu nối trực tiếp và thông ra Đường Trương Văn Bang đoạn từ Đường 3 tháng 2 đến Trung tâm y tế huyện Trảng Bom (cũ) có hiện trạng là đường nhựa, bê tông xi măng:
- Có bề rộng ≥5m, cách đường giao thông &gt;600m.
- Có bề rộng từ ≥3m đến &lt;5m, cách đường giao thông từ &gt;400m đến ≤600m.
- Có bề rộng &lt;3m, cách đường giao thông ≤200m.</v>
      </c>
      <c r="L669" s="187"/>
      <c r="M669" s="187"/>
      <c r="N669" s="130">
        <f t="shared" si="1149"/>
        <v>200</v>
      </c>
      <c r="O669" s="130">
        <f t="shared" si="1150"/>
        <v>190</v>
      </c>
      <c r="P669" s="130">
        <v>440</v>
      </c>
      <c r="Q669" s="130">
        <v>420</v>
      </c>
      <c r="R669" s="119">
        <v>1.1299999999999999</v>
      </c>
      <c r="S669" s="136">
        <f t="shared" si="1139"/>
        <v>250</v>
      </c>
      <c r="T669" s="136">
        <f t="shared" si="1140"/>
        <v>220</v>
      </c>
      <c r="U669" s="136">
        <f t="shared" si="1141"/>
        <v>200</v>
      </c>
      <c r="V669" s="136">
        <f t="shared" si="1142"/>
        <v>180</v>
      </c>
      <c r="W669" s="132">
        <f t="shared" si="1117"/>
        <v>830</v>
      </c>
      <c r="X669" s="132">
        <f t="shared" si="1118"/>
        <v>550</v>
      </c>
      <c r="Y669" s="132">
        <f t="shared" si="1119"/>
        <v>440</v>
      </c>
      <c r="Z669" s="132">
        <f t="shared" si="1120"/>
        <v>320</v>
      </c>
      <c r="AA669" s="133">
        <f>'ĐẤT PNN'!U669</f>
        <v>1</v>
      </c>
      <c r="AB669" s="137">
        <f t="shared" si="1143"/>
        <v>230</v>
      </c>
      <c r="AC669" s="137">
        <f t="shared" si="1144"/>
        <v>210</v>
      </c>
      <c r="AD669" s="137">
        <f t="shared" si="1145"/>
        <v>190</v>
      </c>
      <c r="AE669" s="137">
        <f t="shared" si="1146"/>
        <v>170</v>
      </c>
      <c r="AF669" s="132">
        <f t="shared" si="1121"/>
        <v>770</v>
      </c>
      <c r="AG669" s="132">
        <f t="shared" si="1122"/>
        <v>530</v>
      </c>
      <c r="AH669" s="132">
        <f t="shared" si="1123"/>
        <v>420</v>
      </c>
      <c r="AI669" s="132">
        <f t="shared" si="1124"/>
        <v>310</v>
      </c>
      <c r="AJ669" s="135">
        <f>'ĐẤT PNN'!I669-'ĐẤT NN'!P669</f>
        <v>1360</v>
      </c>
    </row>
    <row r="670" spans="1:36" ht="96" customHeight="1" x14ac:dyDescent="0.25">
      <c r="A670" s="128">
        <f>'ĐẤT PNN'!A670</f>
        <v>665</v>
      </c>
      <c r="B670" s="128" t="str">
        <f>'ĐẤT PNN'!B670</f>
        <v>VT4*0,8</v>
      </c>
      <c r="C670" s="32" t="str">
        <f t="shared" si="1147"/>
        <v>TB51DT</v>
      </c>
      <c r="D670" s="51" t="s">
        <v>358</v>
      </c>
      <c r="E670" s="51" t="s">
        <v>265</v>
      </c>
      <c r="F670" s="51" t="s">
        <v>359</v>
      </c>
      <c r="G670" s="51" t="s">
        <v>353</v>
      </c>
      <c r="H670" s="128" t="str">
        <f t="shared" si="1148"/>
        <v>Xã Trảng BomTTTBVị trí 1250</v>
      </c>
      <c r="I670" s="128"/>
      <c r="J670" s="128"/>
      <c r="K670" s="187" t="str">
        <f>'ĐẤT PNN'!D670</f>
        <v>Các tuyến đường giao thông không đấu nối trực tiếp và thông ra Đường Trương Văn Bang đoạn từ Đường 3 tháng 2 đến Trung tâm y tế huyện Trảng Bom (cũ) có hiện trạng là đường nhựa, bê tông xi măng:
- Có bề rộng từ ≥3m đến &lt;5m, cách đường giao thông &gt;600m.
- Có bề rộng &lt;3m, cách đường giao thông &gt;200m.</v>
      </c>
      <c r="L670" s="187"/>
      <c r="M670" s="187"/>
      <c r="N670" s="130">
        <f t="shared" si="1149"/>
        <v>180</v>
      </c>
      <c r="O670" s="130">
        <f t="shared" si="1150"/>
        <v>170</v>
      </c>
      <c r="P670" s="130">
        <v>320</v>
      </c>
      <c r="Q670" s="130">
        <v>310</v>
      </c>
      <c r="R670" s="119">
        <v>1.1299999999999999</v>
      </c>
      <c r="S670" s="136">
        <f t="shared" si="1139"/>
        <v>250</v>
      </c>
      <c r="T670" s="136">
        <f t="shared" si="1140"/>
        <v>220</v>
      </c>
      <c r="U670" s="136">
        <f t="shared" si="1141"/>
        <v>200</v>
      </c>
      <c r="V670" s="136">
        <f t="shared" si="1142"/>
        <v>180</v>
      </c>
      <c r="W670" s="132">
        <f t="shared" si="1117"/>
        <v>830</v>
      </c>
      <c r="X670" s="132">
        <f t="shared" si="1118"/>
        <v>550</v>
      </c>
      <c r="Y670" s="132">
        <f t="shared" si="1119"/>
        <v>440</v>
      </c>
      <c r="Z670" s="132">
        <f t="shared" si="1120"/>
        <v>320</v>
      </c>
      <c r="AA670" s="133">
        <f>'ĐẤT PNN'!U670</f>
        <v>1</v>
      </c>
      <c r="AB670" s="137">
        <f t="shared" si="1143"/>
        <v>230</v>
      </c>
      <c r="AC670" s="137">
        <f t="shared" si="1144"/>
        <v>210</v>
      </c>
      <c r="AD670" s="137">
        <f t="shared" si="1145"/>
        <v>190</v>
      </c>
      <c r="AE670" s="137">
        <f t="shared" si="1146"/>
        <v>170</v>
      </c>
      <c r="AF670" s="132">
        <f t="shared" si="1121"/>
        <v>770</v>
      </c>
      <c r="AG670" s="132">
        <f t="shared" si="1122"/>
        <v>530</v>
      </c>
      <c r="AH670" s="132">
        <f t="shared" si="1123"/>
        <v>420</v>
      </c>
      <c r="AI670" s="132">
        <f t="shared" si="1124"/>
        <v>310</v>
      </c>
      <c r="AJ670" s="135">
        <f>'ĐẤT PNN'!I670-'ĐẤT NN'!P670</f>
        <v>780</v>
      </c>
    </row>
    <row r="671" spans="1:36" ht="47.25" x14ac:dyDescent="0.25">
      <c r="A671" s="128">
        <f>'ĐẤT PNN'!A671</f>
        <v>666</v>
      </c>
      <c r="B671" s="128" t="str">
        <f>'ĐẤT PNN'!B671</f>
        <v>TB52DT</v>
      </c>
      <c r="C671" s="32" t="str">
        <f>$B$671</f>
        <v>TB52DT</v>
      </c>
      <c r="D671" s="51" t="s">
        <v>351</v>
      </c>
      <c r="E671" s="51" t="s">
        <v>265</v>
      </c>
      <c r="F671" s="51" t="s">
        <v>352</v>
      </c>
      <c r="G671" s="51" t="s">
        <v>353</v>
      </c>
      <c r="H671" s="128" t="str">
        <f t="shared" si="1148"/>
        <v>Xã Trảng BomTTTBVị trí 1250</v>
      </c>
      <c r="I671" s="118" t="s">
        <v>341</v>
      </c>
      <c r="J671" s="118" t="s">
        <v>342</v>
      </c>
      <c r="K671" s="129" t="str">
        <f>'ĐẤT PNN'!D671</f>
        <v>Đường cạnh Trường Mẫu giáo Hoa Mai</v>
      </c>
      <c r="L671" s="129" t="str">
        <f>'ĐẤT PNN'!E671</f>
        <v>Đường Nguyễn Văn Linh</v>
      </c>
      <c r="M671" s="129" t="str">
        <f>'ĐẤT PNN'!F671</f>
        <v>Hết Trường Mẫu giáo Hoa Mai</v>
      </c>
      <c r="N671" s="130">
        <f>S671</f>
        <v>250</v>
      </c>
      <c r="O671" s="130">
        <f>AB671</f>
        <v>230</v>
      </c>
      <c r="P671" s="130">
        <v>780</v>
      </c>
      <c r="Q671" s="130">
        <v>710</v>
      </c>
      <c r="R671" s="119">
        <v>1.1299999999999999</v>
      </c>
      <c r="S671" s="131">
        <v>250</v>
      </c>
      <c r="T671" s="131">
        <v>220</v>
      </c>
      <c r="U671" s="131">
        <v>200</v>
      </c>
      <c r="V671" s="131">
        <v>180</v>
      </c>
      <c r="W671" s="132">
        <f>ROUND(S671*3.1,-1)</f>
        <v>780</v>
      </c>
      <c r="X671" s="132">
        <f>ROUND(T671*2.2,-1)</f>
        <v>480</v>
      </c>
      <c r="Y671" s="132">
        <f>ROUND(U671*2,-1)</f>
        <v>400</v>
      </c>
      <c r="Z671" s="132">
        <f>ROUND(V671*1.7,-1)</f>
        <v>310</v>
      </c>
      <c r="AA671" s="133">
        <f>'ĐẤT PNN'!U671</f>
        <v>2</v>
      </c>
      <c r="AB671" s="134">
        <v>230</v>
      </c>
      <c r="AC671" s="134">
        <v>210</v>
      </c>
      <c r="AD671" s="134">
        <v>190</v>
      </c>
      <c r="AE671" s="134">
        <v>170</v>
      </c>
      <c r="AF671" s="132">
        <f>ROUND(AB671*3.1,-1)</f>
        <v>710</v>
      </c>
      <c r="AG671" s="132">
        <f>ROUND(AC671*2.2,-1)</f>
        <v>460</v>
      </c>
      <c r="AH671" s="132">
        <f>ROUND(AD671*2,-1)</f>
        <v>380</v>
      </c>
      <c r="AI671" s="132">
        <f>ROUND(AE671*1.7,-1)</f>
        <v>290</v>
      </c>
      <c r="AJ671" s="135">
        <f>'ĐẤT PNN'!I671-'ĐẤT NN'!P671</f>
        <v>3220</v>
      </c>
    </row>
    <row r="672" spans="1:36" ht="96" customHeight="1" x14ac:dyDescent="0.25">
      <c r="A672" s="128">
        <f>'ĐẤT PNN'!A672</f>
        <v>667</v>
      </c>
      <c r="B672" s="128" t="str">
        <f>'ĐẤT PNN'!B672</f>
        <v>VT2</v>
      </c>
      <c r="C672" s="32" t="str">
        <f t="shared" ref="C672:C677" si="1151">$B$671</f>
        <v>TB52DT</v>
      </c>
      <c r="D672" s="51" t="s">
        <v>354</v>
      </c>
      <c r="E672" s="51" t="s">
        <v>265</v>
      </c>
      <c r="F672" s="51" t="s">
        <v>355</v>
      </c>
      <c r="G672" s="51" t="s">
        <v>353</v>
      </c>
      <c r="H672" s="128" t="str">
        <f t="shared" si="1148"/>
        <v>Xã Trảng BomTTTBVị trí 1250</v>
      </c>
      <c r="I672" s="128"/>
      <c r="J672" s="128"/>
      <c r="K672" s="187" t="str">
        <f>'ĐẤT PNN'!D672</f>
        <v>Các tuyến đường giao thông đấu nối trực tiếp ra Đường cạnh Trường Mẫu giáo Hoa Mai đoạn từ Đường Nguyễn Văn Linh đến Hết Trường Mẫu giáo Hoa Mai có hiện trạng là đường nhựa, bê tông xi măng:
- Có bề rộng ≥5m, cách đường giao thông ≤600m.
- Có bề rộng từ ≥3m đến &lt;5m, cách đường giao thông ≤400m.</v>
      </c>
      <c r="L672" s="187"/>
      <c r="M672" s="187"/>
      <c r="N672" s="130">
        <f t="shared" ref="N672:N677" si="1152">IF(B672="VT2",T672,IF(B672="VT3",U672,IF(B672="VT2*0,8",T672,IF(B672="VT3*0,8",U672,V672))))</f>
        <v>220</v>
      </c>
      <c r="O672" s="130">
        <f t="shared" ref="O672:O677" si="1153">IF(B672="VT2",AC672,IF(B672="VT3",AD672,IF(B672="VT2*0,8",AC672,IF(B672="VT3*0,8",AD672,AE672))))</f>
        <v>210</v>
      </c>
      <c r="P672" s="130">
        <v>550</v>
      </c>
      <c r="Q672" s="130">
        <v>530</v>
      </c>
      <c r="R672" s="119">
        <v>1.1299999999999999</v>
      </c>
      <c r="S672" s="136">
        <f t="shared" ref="S672:S677" si="1154">S671</f>
        <v>250</v>
      </c>
      <c r="T672" s="136">
        <f t="shared" ref="T672:T677" si="1155">T671</f>
        <v>220</v>
      </c>
      <c r="U672" s="136">
        <f t="shared" ref="U672:U677" si="1156">U671</f>
        <v>200</v>
      </c>
      <c r="V672" s="136">
        <f t="shared" ref="V672:V677" si="1157">V671</f>
        <v>180</v>
      </c>
      <c r="W672" s="132">
        <f t="shared" si="1117"/>
        <v>830</v>
      </c>
      <c r="X672" s="132">
        <f t="shared" si="1118"/>
        <v>550</v>
      </c>
      <c r="Y672" s="132">
        <f t="shared" si="1119"/>
        <v>440</v>
      </c>
      <c r="Z672" s="132">
        <f t="shared" si="1120"/>
        <v>320</v>
      </c>
      <c r="AA672" s="133">
        <f>'ĐẤT PNN'!U672</f>
        <v>2</v>
      </c>
      <c r="AB672" s="137">
        <f t="shared" ref="AB672:AB677" si="1158">AB671</f>
        <v>230</v>
      </c>
      <c r="AC672" s="137">
        <f t="shared" ref="AC672:AC677" si="1159">AC671</f>
        <v>210</v>
      </c>
      <c r="AD672" s="137">
        <f t="shared" ref="AD672:AD677" si="1160">AD671</f>
        <v>190</v>
      </c>
      <c r="AE672" s="137">
        <f t="shared" ref="AE672:AE677" si="1161">AE671</f>
        <v>170</v>
      </c>
      <c r="AF672" s="132">
        <f t="shared" si="1121"/>
        <v>770</v>
      </c>
      <c r="AG672" s="132">
        <f t="shared" si="1122"/>
        <v>530</v>
      </c>
      <c r="AH672" s="132">
        <f t="shared" si="1123"/>
        <v>420</v>
      </c>
      <c r="AI672" s="132">
        <f t="shared" si="1124"/>
        <v>310</v>
      </c>
      <c r="AJ672" s="135">
        <f>'ĐẤT PNN'!I672-'ĐẤT NN'!P672</f>
        <v>1450</v>
      </c>
    </row>
    <row r="673" spans="1:36" ht="96" customHeight="1" x14ac:dyDescent="0.25">
      <c r="A673" s="128">
        <f>'ĐẤT PNN'!A673</f>
        <v>668</v>
      </c>
      <c r="B673" s="128" t="str">
        <f>'ĐẤT PNN'!B673</f>
        <v>VT3</v>
      </c>
      <c r="C673" s="32" t="str">
        <f t="shared" si="1151"/>
        <v>TB52DT</v>
      </c>
      <c r="D673" s="51" t="s">
        <v>356</v>
      </c>
      <c r="E673" s="51" t="s">
        <v>265</v>
      </c>
      <c r="F673" s="51" t="s">
        <v>357</v>
      </c>
      <c r="G673" s="51" t="s">
        <v>353</v>
      </c>
      <c r="H673" s="128" t="str">
        <f t="shared" si="1148"/>
        <v>Xã Trảng BomTTTBVị trí 1250</v>
      </c>
      <c r="I673" s="128"/>
      <c r="J673" s="128"/>
      <c r="K673" s="187" t="str">
        <f>'ĐẤT PNN'!D673</f>
        <v>Các tuyến đường giao thông đấu nối trực tiếp ra Đường cạnh Trường Mẫu giáo Hoa Mai đoạn từ Đường Nguyễn Văn Linh đến Hết Trường Mẫu giáo Hoa Mai có hiện trạng là đường nhựa, bê tông xi măng:
- Có bề rộng ≥5m, cách đường giao thông &gt;600m.
- Có bề rộng từ ≥3m đến &lt;5m, cách đường giao thông từ &gt;400m đến ≤600m.
- Có bề rộng &lt;3m, cách đường giao thông ≤200m.</v>
      </c>
      <c r="L673" s="187"/>
      <c r="M673" s="187"/>
      <c r="N673" s="130">
        <f t="shared" si="1152"/>
        <v>200</v>
      </c>
      <c r="O673" s="130">
        <f t="shared" si="1153"/>
        <v>190</v>
      </c>
      <c r="P673" s="130">
        <v>440</v>
      </c>
      <c r="Q673" s="130">
        <v>420</v>
      </c>
      <c r="R673" s="119">
        <v>1.1299999999999999</v>
      </c>
      <c r="S673" s="136">
        <f t="shared" si="1154"/>
        <v>250</v>
      </c>
      <c r="T673" s="136">
        <f t="shared" si="1155"/>
        <v>220</v>
      </c>
      <c r="U673" s="136">
        <f t="shared" si="1156"/>
        <v>200</v>
      </c>
      <c r="V673" s="136">
        <f t="shared" si="1157"/>
        <v>180</v>
      </c>
      <c r="W673" s="132">
        <f t="shared" si="1117"/>
        <v>830</v>
      </c>
      <c r="X673" s="132">
        <f t="shared" si="1118"/>
        <v>550</v>
      </c>
      <c r="Y673" s="132">
        <f t="shared" si="1119"/>
        <v>440</v>
      </c>
      <c r="Z673" s="132">
        <f t="shared" si="1120"/>
        <v>320</v>
      </c>
      <c r="AA673" s="133">
        <f>'ĐẤT PNN'!U673</f>
        <v>2</v>
      </c>
      <c r="AB673" s="137">
        <f t="shared" si="1158"/>
        <v>230</v>
      </c>
      <c r="AC673" s="137">
        <f t="shared" si="1159"/>
        <v>210</v>
      </c>
      <c r="AD673" s="137">
        <f t="shared" si="1160"/>
        <v>190</v>
      </c>
      <c r="AE673" s="137">
        <f t="shared" si="1161"/>
        <v>170</v>
      </c>
      <c r="AF673" s="132">
        <f t="shared" si="1121"/>
        <v>770</v>
      </c>
      <c r="AG673" s="132">
        <f t="shared" si="1122"/>
        <v>530</v>
      </c>
      <c r="AH673" s="132">
        <f t="shared" si="1123"/>
        <v>420</v>
      </c>
      <c r="AI673" s="132">
        <f t="shared" si="1124"/>
        <v>310</v>
      </c>
      <c r="AJ673" s="135">
        <f>'ĐẤT PNN'!I673-'ĐẤT NN'!P673</f>
        <v>1060</v>
      </c>
    </row>
    <row r="674" spans="1:36" ht="96" customHeight="1" x14ac:dyDescent="0.25">
      <c r="A674" s="128">
        <f>'ĐẤT PNN'!A674</f>
        <v>669</v>
      </c>
      <c r="B674" s="128" t="str">
        <f>'ĐẤT PNN'!B674</f>
        <v>VT4</v>
      </c>
      <c r="C674" s="32" t="str">
        <f t="shared" si="1151"/>
        <v>TB52DT</v>
      </c>
      <c r="D674" s="51" t="s">
        <v>358</v>
      </c>
      <c r="E674" s="51" t="s">
        <v>265</v>
      </c>
      <c r="F674" s="51" t="s">
        <v>359</v>
      </c>
      <c r="G674" s="51" t="s">
        <v>353</v>
      </c>
      <c r="H674" s="128" t="str">
        <f t="shared" si="1148"/>
        <v>Xã Trảng BomTTTBVị trí 1250</v>
      </c>
      <c r="I674" s="128"/>
      <c r="J674" s="128"/>
      <c r="K674" s="187" t="str">
        <f>'ĐẤT PNN'!D674</f>
        <v>Các tuyến đường giao thông đấu nối trực tiếp ra Đường cạnh Trường Mẫu giáo Hoa Mai đoạn từ Đường Nguyễn Văn Linh đến Hết Trường Mẫu giáo Hoa Mai có hiện trạng là đường nhựa, bê tông xi măng:
- Có bề rộng từ ≥3m đến &lt;5m, cách đường giao thông &gt;600m.
- Có bề rộng &lt;3m, cách đường giao thông &gt;200m.</v>
      </c>
      <c r="L674" s="187"/>
      <c r="M674" s="187"/>
      <c r="N674" s="130">
        <f t="shared" si="1152"/>
        <v>180</v>
      </c>
      <c r="O674" s="130">
        <f t="shared" si="1153"/>
        <v>170</v>
      </c>
      <c r="P674" s="130">
        <v>320</v>
      </c>
      <c r="Q674" s="130">
        <v>310</v>
      </c>
      <c r="R674" s="119">
        <v>1.1299999999999999</v>
      </c>
      <c r="S674" s="136">
        <f t="shared" si="1154"/>
        <v>250</v>
      </c>
      <c r="T674" s="136">
        <f t="shared" si="1155"/>
        <v>220</v>
      </c>
      <c r="U674" s="136">
        <f t="shared" si="1156"/>
        <v>200</v>
      </c>
      <c r="V674" s="136">
        <f t="shared" si="1157"/>
        <v>180</v>
      </c>
      <c r="W674" s="132">
        <f t="shared" si="1117"/>
        <v>830</v>
      </c>
      <c r="X674" s="132">
        <f t="shared" si="1118"/>
        <v>550</v>
      </c>
      <c r="Y674" s="132">
        <f t="shared" si="1119"/>
        <v>440</v>
      </c>
      <c r="Z674" s="132">
        <f t="shared" si="1120"/>
        <v>320</v>
      </c>
      <c r="AA674" s="133">
        <f>'ĐẤT PNN'!U674</f>
        <v>2</v>
      </c>
      <c r="AB674" s="137">
        <f t="shared" si="1158"/>
        <v>230</v>
      </c>
      <c r="AC674" s="137">
        <f t="shared" si="1159"/>
        <v>210</v>
      </c>
      <c r="AD674" s="137">
        <f t="shared" si="1160"/>
        <v>190</v>
      </c>
      <c r="AE674" s="137">
        <f t="shared" si="1161"/>
        <v>170</v>
      </c>
      <c r="AF674" s="132">
        <f t="shared" si="1121"/>
        <v>770</v>
      </c>
      <c r="AG674" s="132">
        <f t="shared" si="1122"/>
        <v>530</v>
      </c>
      <c r="AH674" s="132">
        <f t="shared" si="1123"/>
        <v>420</v>
      </c>
      <c r="AI674" s="132">
        <f t="shared" si="1124"/>
        <v>310</v>
      </c>
      <c r="AJ674" s="135">
        <f>'ĐẤT PNN'!I674-'ĐẤT NN'!P674</f>
        <v>640</v>
      </c>
    </row>
    <row r="675" spans="1:36" ht="96" customHeight="1" x14ac:dyDescent="0.25">
      <c r="A675" s="128">
        <f>'ĐẤT PNN'!A675</f>
        <v>670</v>
      </c>
      <c r="B675" s="128" t="str">
        <f>'ĐẤT PNN'!B675</f>
        <v>VT2*0,8</v>
      </c>
      <c r="C675" s="32" t="str">
        <f t="shared" si="1151"/>
        <v>TB52DT</v>
      </c>
      <c r="D675" s="51" t="s">
        <v>354</v>
      </c>
      <c r="E675" s="51" t="s">
        <v>265</v>
      </c>
      <c r="F675" s="51" t="s">
        <v>355</v>
      </c>
      <c r="G675" s="51" t="s">
        <v>353</v>
      </c>
      <c r="H675" s="128" t="str">
        <f t="shared" si="1148"/>
        <v>Xã Trảng BomTTTBVị trí 1250</v>
      </c>
      <c r="I675" s="128"/>
      <c r="J675" s="128"/>
      <c r="K675" s="187" t="str">
        <f>'ĐẤT PNN'!D675</f>
        <v>Các tuyến đường giao thông không đấu nối trực tiếp và thông ra Đường cạnh Trường Mẫu giáo Hoa Mai đoạn từ Đường Nguyễn Văn Linh đến Hết Trường Mẫu giáo Hoa Mai có hiện trạng là đường nhựa, bê tông xi măng:
- Có bề rộng ≥5m, cách đường giao thông ≤600m.
- Có bề rộng từ ≥3m đến &lt;5m, cách đường giao thông ≤400m.</v>
      </c>
      <c r="L675" s="187"/>
      <c r="M675" s="187"/>
      <c r="N675" s="130">
        <f t="shared" si="1152"/>
        <v>220</v>
      </c>
      <c r="O675" s="130">
        <f t="shared" si="1153"/>
        <v>210</v>
      </c>
      <c r="P675" s="130">
        <v>550</v>
      </c>
      <c r="Q675" s="130">
        <v>530</v>
      </c>
      <c r="R675" s="119">
        <v>1.1299999999999999</v>
      </c>
      <c r="S675" s="136">
        <f t="shared" si="1154"/>
        <v>250</v>
      </c>
      <c r="T675" s="136">
        <f t="shared" si="1155"/>
        <v>220</v>
      </c>
      <c r="U675" s="136">
        <f t="shared" si="1156"/>
        <v>200</v>
      </c>
      <c r="V675" s="136">
        <f t="shared" si="1157"/>
        <v>180</v>
      </c>
      <c r="W675" s="132">
        <f t="shared" si="1117"/>
        <v>830</v>
      </c>
      <c r="X675" s="132">
        <f t="shared" si="1118"/>
        <v>550</v>
      </c>
      <c r="Y675" s="132">
        <f t="shared" si="1119"/>
        <v>440</v>
      </c>
      <c r="Z675" s="132">
        <f t="shared" si="1120"/>
        <v>320</v>
      </c>
      <c r="AA675" s="133">
        <f>'ĐẤT PNN'!U675</f>
        <v>2</v>
      </c>
      <c r="AB675" s="137">
        <f t="shared" si="1158"/>
        <v>230</v>
      </c>
      <c r="AC675" s="137">
        <f t="shared" si="1159"/>
        <v>210</v>
      </c>
      <c r="AD675" s="137">
        <f t="shared" si="1160"/>
        <v>190</v>
      </c>
      <c r="AE675" s="137">
        <f t="shared" si="1161"/>
        <v>170</v>
      </c>
      <c r="AF675" s="132">
        <f t="shared" si="1121"/>
        <v>770</v>
      </c>
      <c r="AG675" s="132">
        <f t="shared" si="1122"/>
        <v>530</v>
      </c>
      <c r="AH675" s="132">
        <f t="shared" si="1123"/>
        <v>420</v>
      </c>
      <c r="AI675" s="132">
        <f t="shared" si="1124"/>
        <v>310</v>
      </c>
      <c r="AJ675" s="135">
        <f>'ĐẤT PNN'!I675-'ĐẤT NN'!P675</f>
        <v>1350</v>
      </c>
    </row>
    <row r="676" spans="1:36" ht="96" customHeight="1" x14ac:dyDescent="0.25">
      <c r="A676" s="128">
        <f>'ĐẤT PNN'!A676</f>
        <v>671</v>
      </c>
      <c r="B676" s="128" t="str">
        <f>'ĐẤT PNN'!B676</f>
        <v>VT3*0,8</v>
      </c>
      <c r="C676" s="32" t="str">
        <f t="shared" si="1151"/>
        <v>TB52DT</v>
      </c>
      <c r="D676" s="51" t="s">
        <v>356</v>
      </c>
      <c r="E676" s="51" t="s">
        <v>265</v>
      </c>
      <c r="F676" s="51" t="s">
        <v>357</v>
      </c>
      <c r="G676" s="51" t="s">
        <v>353</v>
      </c>
      <c r="H676" s="128" t="str">
        <f t="shared" si="1148"/>
        <v>Xã Trảng BomTTTBVị trí 1250</v>
      </c>
      <c r="I676" s="128"/>
      <c r="J676" s="128"/>
      <c r="K676" s="187" t="str">
        <f>'ĐẤT PNN'!D676</f>
        <v>Các tuyến đường giao thông không đấu nối trực tiếp và thông ra Đường cạnh Trường Mẫu giáo Hoa Mai đoạn từ Đường Nguyễn Văn Linh đến Hết Trường Mẫu giáo Hoa Mai có hiện trạng là đường nhựa, bê tông xi măng:
- Có bề rộng ≥5m, cách đường giao thông &gt;600m.
- Có bề rộng từ ≥3m đến &lt;5m, cách đường giao thông từ &gt;400m đến ≤600m.
- Có bề rộng &lt;3m, cách đường giao thông ≤200m.</v>
      </c>
      <c r="L676" s="187"/>
      <c r="M676" s="187"/>
      <c r="N676" s="130">
        <f t="shared" si="1152"/>
        <v>200</v>
      </c>
      <c r="O676" s="130">
        <f t="shared" si="1153"/>
        <v>190</v>
      </c>
      <c r="P676" s="130">
        <v>440</v>
      </c>
      <c r="Q676" s="130">
        <v>420</v>
      </c>
      <c r="R676" s="119">
        <v>1.1299999999999999</v>
      </c>
      <c r="S676" s="136">
        <f t="shared" si="1154"/>
        <v>250</v>
      </c>
      <c r="T676" s="136">
        <f t="shared" si="1155"/>
        <v>220</v>
      </c>
      <c r="U676" s="136">
        <f t="shared" si="1156"/>
        <v>200</v>
      </c>
      <c r="V676" s="136">
        <f t="shared" si="1157"/>
        <v>180</v>
      </c>
      <c r="W676" s="132">
        <f t="shared" si="1117"/>
        <v>830</v>
      </c>
      <c r="X676" s="132">
        <f t="shared" si="1118"/>
        <v>550</v>
      </c>
      <c r="Y676" s="132">
        <f t="shared" si="1119"/>
        <v>440</v>
      </c>
      <c r="Z676" s="132">
        <f t="shared" si="1120"/>
        <v>320</v>
      </c>
      <c r="AA676" s="133">
        <f>'ĐẤT PNN'!U676</f>
        <v>2</v>
      </c>
      <c r="AB676" s="137">
        <f t="shared" si="1158"/>
        <v>230</v>
      </c>
      <c r="AC676" s="137">
        <f t="shared" si="1159"/>
        <v>210</v>
      </c>
      <c r="AD676" s="137">
        <f t="shared" si="1160"/>
        <v>190</v>
      </c>
      <c r="AE676" s="137">
        <f t="shared" si="1161"/>
        <v>170</v>
      </c>
      <c r="AF676" s="132">
        <f t="shared" si="1121"/>
        <v>770</v>
      </c>
      <c r="AG676" s="132">
        <f t="shared" si="1122"/>
        <v>530</v>
      </c>
      <c r="AH676" s="132">
        <f t="shared" si="1123"/>
        <v>420</v>
      </c>
      <c r="AI676" s="132">
        <f t="shared" si="1124"/>
        <v>310</v>
      </c>
      <c r="AJ676" s="135">
        <f>'ĐẤT PNN'!I676-'ĐẤT NN'!P676</f>
        <v>960</v>
      </c>
    </row>
    <row r="677" spans="1:36" ht="96" customHeight="1" x14ac:dyDescent="0.25">
      <c r="A677" s="128">
        <f>'ĐẤT PNN'!A677</f>
        <v>672</v>
      </c>
      <c r="B677" s="128" t="str">
        <f>'ĐẤT PNN'!B677</f>
        <v>VT4*0,8</v>
      </c>
      <c r="C677" s="32" t="str">
        <f t="shared" si="1151"/>
        <v>TB52DT</v>
      </c>
      <c r="D677" s="51" t="s">
        <v>358</v>
      </c>
      <c r="E677" s="51" t="s">
        <v>265</v>
      </c>
      <c r="F677" s="51" t="s">
        <v>359</v>
      </c>
      <c r="G677" s="51" t="s">
        <v>353</v>
      </c>
      <c r="H677" s="128" t="str">
        <f t="shared" si="1148"/>
        <v>Xã Trảng BomTTTBVị trí 1250</v>
      </c>
      <c r="I677" s="128"/>
      <c r="J677" s="128"/>
      <c r="K677" s="187" t="str">
        <f>'ĐẤT PNN'!D677</f>
        <v>Các tuyến đường giao thông không đấu nối trực tiếp và thông ra Đường cạnh Trường Mẫu giáo Hoa Mai đoạn từ Đường Nguyễn Văn Linh đến Hết Trường Mẫu giáo Hoa Mai có hiện trạng là đường nhựa, bê tông xi măng:
- Có bề rộng từ ≥3m đến &lt;5m, cách đường giao thông &gt;600m.
- Có bề rộng &lt;3m, cách đường giao thông &gt;200m.</v>
      </c>
      <c r="L677" s="187"/>
      <c r="M677" s="187"/>
      <c r="N677" s="130">
        <f t="shared" si="1152"/>
        <v>180</v>
      </c>
      <c r="O677" s="130">
        <f t="shared" si="1153"/>
        <v>170</v>
      </c>
      <c r="P677" s="130">
        <v>320</v>
      </c>
      <c r="Q677" s="130">
        <v>310</v>
      </c>
      <c r="R677" s="119">
        <v>1.1299999999999999</v>
      </c>
      <c r="S677" s="136">
        <f t="shared" si="1154"/>
        <v>250</v>
      </c>
      <c r="T677" s="136">
        <f t="shared" si="1155"/>
        <v>220</v>
      </c>
      <c r="U677" s="136">
        <f t="shared" si="1156"/>
        <v>200</v>
      </c>
      <c r="V677" s="136">
        <f t="shared" si="1157"/>
        <v>180</v>
      </c>
      <c r="W677" s="132">
        <f t="shared" si="1117"/>
        <v>830</v>
      </c>
      <c r="X677" s="132">
        <f t="shared" si="1118"/>
        <v>550</v>
      </c>
      <c r="Y677" s="132">
        <f t="shared" si="1119"/>
        <v>440</v>
      </c>
      <c r="Z677" s="132">
        <f t="shared" si="1120"/>
        <v>320</v>
      </c>
      <c r="AA677" s="133">
        <f>'ĐẤT PNN'!U677</f>
        <v>2</v>
      </c>
      <c r="AB677" s="137">
        <f t="shared" si="1158"/>
        <v>230</v>
      </c>
      <c r="AC677" s="137">
        <f t="shared" si="1159"/>
        <v>210</v>
      </c>
      <c r="AD677" s="137">
        <f t="shared" si="1160"/>
        <v>190</v>
      </c>
      <c r="AE677" s="137">
        <f t="shared" si="1161"/>
        <v>170</v>
      </c>
      <c r="AF677" s="132">
        <f t="shared" si="1121"/>
        <v>770</v>
      </c>
      <c r="AG677" s="132">
        <f t="shared" si="1122"/>
        <v>530</v>
      </c>
      <c r="AH677" s="132">
        <f t="shared" si="1123"/>
        <v>420</v>
      </c>
      <c r="AI677" s="132">
        <f t="shared" si="1124"/>
        <v>310</v>
      </c>
      <c r="AJ677" s="135">
        <f>'ĐẤT PNN'!I677-'ĐẤT NN'!P677</f>
        <v>520</v>
      </c>
    </row>
    <row r="678" spans="1:36" ht="47.25" x14ac:dyDescent="0.25">
      <c r="A678" s="128">
        <f>'ĐẤT PNN'!A678</f>
        <v>673</v>
      </c>
      <c r="B678" s="128" t="str">
        <f>'ĐẤT PNN'!B678</f>
        <v>TB22DT</v>
      </c>
      <c r="C678" s="32" t="str">
        <f>$B$678</f>
        <v>TB22DT</v>
      </c>
      <c r="D678" s="51" t="s">
        <v>351</v>
      </c>
      <c r="E678" s="51" t="s">
        <v>265</v>
      </c>
      <c r="F678" s="51" t="s">
        <v>352</v>
      </c>
      <c r="G678" s="51" t="s">
        <v>353</v>
      </c>
      <c r="H678" s="128" t="str">
        <f t="shared" si="1148"/>
        <v>Xã Trảng BomTTTBVị trí 1250</v>
      </c>
      <c r="I678" s="118" t="s">
        <v>341</v>
      </c>
      <c r="J678" s="118" t="s">
        <v>342</v>
      </c>
      <c r="K678" s="129" t="str">
        <f>'ĐẤT PNN'!D678</f>
        <v>Đường Lê Quý Đôn</v>
      </c>
      <c r="L678" s="129" t="str">
        <f>'ĐẤT PNN'!E678</f>
        <v>Đầu tờ 31 thửa 81, thị trấn Trảng Bom (cũ)</v>
      </c>
      <c r="M678" s="129" t="str">
        <f>'ĐẤT PNN'!F678</f>
        <v>Đường Trương Định</v>
      </c>
      <c r="N678" s="130">
        <f>S678</f>
        <v>250</v>
      </c>
      <c r="O678" s="130">
        <f>AB678</f>
        <v>230</v>
      </c>
      <c r="P678" s="130">
        <v>780</v>
      </c>
      <c r="Q678" s="130">
        <v>710</v>
      </c>
      <c r="R678" s="119">
        <v>1.1299999999999999</v>
      </c>
      <c r="S678" s="131">
        <v>250</v>
      </c>
      <c r="T678" s="131">
        <v>220</v>
      </c>
      <c r="U678" s="131">
        <v>200</v>
      </c>
      <c r="V678" s="131">
        <v>180</v>
      </c>
      <c r="W678" s="132">
        <f>ROUND(S678*3.1,-1)</f>
        <v>780</v>
      </c>
      <c r="X678" s="132">
        <f>ROUND(T678*2.2,-1)</f>
        <v>480</v>
      </c>
      <c r="Y678" s="132">
        <f>ROUND(U678*2,-1)</f>
        <v>400</v>
      </c>
      <c r="Z678" s="132">
        <f>ROUND(V678*1.7,-1)</f>
        <v>310</v>
      </c>
      <c r="AA678" s="133">
        <f>'ĐẤT PNN'!U678</f>
        <v>3</v>
      </c>
      <c r="AB678" s="134">
        <v>230</v>
      </c>
      <c r="AC678" s="134">
        <v>210</v>
      </c>
      <c r="AD678" s="134">
        <v>190</v>
      </c>
      <c r="AE678" s="134">
        <v>170</v>
      </c>
      <c r="AF678" s="132">
        <f>ROUND(AB678*3.1,-1)</f>
        <v>710</v>
      </c>
      <c r="AG678" s="132">
        <f>ROUND(AC678*2.2,-1)</f>
        <v>460</v>
      </c>
      <c r="AH678" s="132">
        <f>ROUND(AD678*2,-1)</f>
        <v>380</v>
      </c>
      <c r="AI678" s="132">
        <f>ROUND(AE678*1.7,-1)</f>
        <v>290</v>
      </c>
      <c r="AJ678" s="135">
        <f>'ĐẤT PNN'!I678-'ĐẤT NN'!P678</f>
        <v>2220</v>
      </c>
    </row>
    <row r="679" spans="1:36" ht="96" customHeight="1" x14ac:dyDescent="0.25">
      <c r="A679" s="128">
        <f>'ĐẤT PNN'!A679</f>
        <v>674</v>
      </c>
      <c r="B679" s="128" t="str">
        <f>'ĐẤT PNN'!B679</f>
        <v>VT2</v>
      </c>
      <c r="C679" s="32" t="str">
        <f t="shared" ref="C679:C684" si="1162">$B$678</f>
        <v>TB22DT</v>
      </c>
      <c r="D679" s="51" t="s">
        <v>354</v>
      </c>
      <c r="E679" s="51" t="s">
        <v>265</v>
      </c>
      <c r="F679" s="51" t="s">
        <v>355</v>
      </c>
      <c r="G679" s="51" t="s">
        <v>353</v>
      </c>
      <c r="H679" s="128" t="str">
        <f t="shared" si="1148"/>
        <v>Xã Trảng BomTTTBVị trí 1250</v>
      </c>
      <c r="I679" s="128"/>
      <c r="J679" s="128"/>
      <c r="K679" s="187" t="str">
        <f>'ĐẤT PNN'!D679</f>
        <v>Các tuyến đường giao thông đấu nối trực tiếp ra Đường Lê Quý Đôn đoạn từ Đầu tờ 31 thửa 81, thị trấn Trảng Bom (cũ) đến Đường Trương Định có hiện trạng là đường nhựa, bê tông xi măng:
- Có bề rộng ≥5m, cách đường giao thông ≤600m.
- Có bề rộng từ ≥3m đến &lt;5m, cách đường giao thông ≤400m.</v>
      </c>
      <c r="L679" s="187"/>
      <c r="M679" s="187"/>
      <c r="N679" s="130">
        <f t="shared" ref="N679:N684" si="1163">IF(B679="VT2",T679,IF(B679="VT3",U679,IF(B679="VT2*0,8",T679,IF(B679="VT3*0,8",U679,V679))))</f>
        <v>220</v>
      </c>
      <c r="O679" s="130">
        <f t="shared" ref="O679:O684" si="1164">IF(B679="VT2",AC679,IF(B679="VT3",AD679,IF(B679="VT2*0,8",AC679,IF(B679="VT3*0,8",AD679,AE679))))</f>
        <v>210</v>
      </c>
      <c r="P679" s="130">
        <v>550</v>
      </c>
      <c r="Q679" s="130">
        <v>530</v>
      </c>
      <c r="R679" s="119">
        <v>1.1299999999999999</v>
      </c>
      <c r="S679" s="136">
        <f t="shared" ref="S679:S684" si="1165">S678</f>
        <v>250</v>
      </c>
      <c r="T679" s="136">
        <f t="shared" ref="T679:T684" si="1166">T678</f>
        <v>220</v>
      </c>
      <c r="U679" s="136">
        <f t="shared" ref="U679:U684" si="1167">U678</f>
        <v>200</v>
      </c>
      <c r="V679" s="136">
        <f t="shared" ref="V679:V684" si="1168">V678</f>
        <v>180</v>
      </c>
      <c r="W679" s="132">
        <f t="shared" si="1117"/>
        <v>830</v>
      </c>
      <c r="X679" s="132">
        <f t="shared" si="1118"/>
        <v>550</v>
      </c>
      <c r="Y679" s="132">
        <f t="shared" si="1119"/>
        <v>440</v>
      </c>
      <c r="Z679" s="132">
        <f t="shared" si="1120"/>
        <v>320</v>
      </c>
      <c r="AA679" s="133">
        <f>'ĐẤT PNN'!U679</f>
        <v>3</v>
      </c>
      <c r="AB679" s="137">
        <f t="shared" ref="AB679:AB684" si="1169">AB678</f>
        <v>230</v>
      </c>
      <c r="AC679" s="137">
        <f t="shared" ref="AC679:AC684" si="1170">AC678</f>
        <v>210</v>
      </c>
      <c r="AD679" s="137">
        <f t="shared" ref="AD679:AD684" si="1171">AD678</f>
        <v>190</v>
      </c>
      <c r="AE679" s="137">
        <f t="shared" ref="AE679:AE684" si="1172">AE678</f>
        <v>170</v>
      </c>
      <c r="AF679" s="132">
        <f t="shared" si="1121"/>
        <v>770</v>
      </c>
      <c r="AG679" s="132">
        <f t="shared" si="1122"/>
        <v>530</v>
      </c>
      <c r="AH679" s="132">
        <f t="shared" si="1123"/>
        <v>420</v>
      </c>
      <c r="AI679" s="132">
        <f t="shared" si="1124"/>
        <v>310</v>
      </c>
      <c r="AJ679" s="135">
        <f>'ĐẤT PNN'!I679-'ĐẤT NN'!P679</f>
        <v>950</v>
      </c>
    </row>
    <row r="680" spans="1:36" ht="96" customHeight="1" x14ac:dyDescent="0.25">
      <c r="A680" s="128">
        <f>'ĐẤT PNN'!A680</f>
        <v>675</v>
      </c>
      <c r="B680" s="128" t="str">
        <f>'ĐẤT PNN'!B680</f>
        <v>VT3</v>
      </c>
      <c r="C680" s="32" t="str">
        <f t="shared" si="1162"/>
        <v>TB22DT</v>
      </c>
      <c r="D680" s="51" t="s">
        <v>356</v>
      </c>
      <c r="E680" s="51" t="s">
        <v>265</v>
      </c>
      <c r="F680" s="51" t="s">
        <v>357</v>
      </c>
      <c r="G680" s="51" t="s">
        <v>353</v>
      </c>
      <c r="H680" s="128" t="str">
        <f t="shared" si="1148"/>
        <v>Xã Trảng BomTTTBVị trí 1250</v>
      </c>
      <c r="I680" s="128"/>
      <c r="J680" s="128"/>
      <c r="K680" s="187" t="str">
        <f>'ĐẤT PNN'!D680</f>
        <v>Các tuyến đường giao thông đấu nối trực tiếp ra Đường Lê Quý Đôn đoạn từ Đầu tờ 31 thửa 81, thị trấn Trảng Bom (cũ)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680" s="187"/>
      <c r="M680" s="187"/>
      <c r="N680" s="130">
        <f t="shared" si="1163"/>
        <v>200</v>
      </c>
      <c r="O680" s="130">
        <f t="shared" si="1164"/>
        <v>190</v>
      </c>
      <c r="P680" s="130">
        <v>440</v>
      </c>
      <c r="Q680" s="130">
        <v>420</v>
      </c>
      <c r="R680" s="119">
        <v>1.1299999999999999</v>
      </c>
      <c r="S680" s="136">
        <f t="shared" si="1165"/>
        <v>250</v>
      </c>
      <c r="T680" s="136">
        <f t="shared" si="1166"/>
        <v>220</v>
      </c>
      <c r="U680" s="136">
        <f t="shared" si="1167"/>
        <v>200</v>
      </c>
      <c r="V680" s="136">
        <f t="shared" si="1168"/>
        <v>180</v>
      </c>
      <c r="W680" s="132">
        <f t="shared" si="1117"/>
        <v>830</v>
      </c>
      <c r="X680" s="132">
        <f t="shared" si="1118"/>
        <v>550</v>
      </c>
      <c r="Y680" s="132">
        <f t="shared" si="1119"/>
        <v>440</v>
      </c>
      <c r="Z680" s="132">
        <f t="shared" si="1120"/>
        <v>320</v>
      </c>
      <c r="AA680" s="133">
        <f>'ĐẤT PNN'!U680</f>
        <v>3</v>
      </c>
      <c r="AB680" s="137">
        <f t="shared" si="1169"/>
        <v>230</v>
      </c>
      <c r="AC680" s="137">
        <f t="shared" si="1170"/>
        <v>210</v>
      </c>
      <c r="AD680" s="137">
        <f t="shared" si="1171"/>
        <v>190</v>
      </c>
      <c r="AE680" s="137">
        <f t="shared" si="1172"/>
        <v>170</v>
      </c>
      <c r="AF680" s="132">
        <f t="shared" si="1121"/>
        <v>770</v>
      </c>
      <c r="AG680" s="132">
        <f t="shared" si="1122"/>
        <v>530</v>
      </c>
      <c r="AH680" s="132">
        <f t="shared" si="1123"/>
        <v>420</v>
      </c>
      <c r="AI680" s="132">
        <f t="shared" si="1124"/>
        <v>310</v>
      </c>
      <c r="AJ680" s="135">
        <f>'ĐẤT PNN'!I680-'ĐẤT NN'!P680</f>
        <v>760</v>
      </c>
    </row>
    <row r="681" spans="1:36" ht="96" customHeight="1" x14ac:dyDescent="0.25">
      <c r="A681" s="128">
        <f>'ĐẤT PNN'!A681</f>
        <v>676</v>
      </c>
      <c r="B681" s="128" t="str">
        <f>'ĐẤT PNN'!B681</f>
        <v>VT4</v>
      </c>
      <c r="C681" s="32" t="str">
        <f t="shared" si="1162"/>
        <v>TB22DT</v>
      </c>
      <c r="D681" s="51" t="s">
        <v>358</v>
      </c>
      <c r="E681" s="51" t="s">
        <v>265</v>
      </c>
      <c r="F681" s="51" t="s">
        <v>359</v>
      </c>
      <c r="G681" s="51" t="s">
        <v>353</v>
      </c>
      <c r="H681" s="128" t="str">
        <f t="shared" si="1148"/>
        <v>Xã Trảng BomTTTBVị trí 1250</v>
      </c>
      <c r="I681" s="128"/>
      <c r="J681" s="128"/>
      <c r="K681" s="187" t="str">
        <f>'ĐẤT PNN'!D681</f>
        <v>Các tuyến đường giao thông đấu nối trực tiếp ra Đường Lê Quý Đôn đoạn từ Đầu tờ 31 thửa 81, thị trấn Trảng Bom (cũ) đến Đường Trương Định có hiện trạng là đường nhựa, bê tông xi măng:
- Có bề rộng từ ≥3m đến &lt;5m, cách đường giao thông &gt;600m.
- Có bề rộng &lt;3m, cách đường giao thông &gt;200m.</v>
      </c>
      <c r="L681" s="187"/>
      <c r="M681" s="187"/>
      <c r="N681" s="130">
        <f t="shared" si="1163"/>
        <v>180</v>
      </c>
      <c r="O681" s="130">
        <f t="shared" si="1164"/>
        <v>170</v>
      </c>
      <c r="P681" s="130">
        <v>320</v>
      </c>
      <c r="Q681" s="130">
        <v>310</v>
      </c>
      <c r="R681" s="119">
        <v>1.1299999999999999</v>
      </c>
      <c r="S681" s="136">
        <f t="shared" si="1165"/>
        <v>250</v>
      </c>
      <c r="T681" s="136">
        <f t="shared" si="1166"/>
        <v>220</v>
      </c>
      <c r="U681" s="136">
        <f t="shared" si="1167"/>
        <v>200</v>
      </c>
      <c r="V681" s="136">
        <f t="shared" si="1168"/>
        <v>180</v>
      </c>
      <c r="W681" s="132">
        <f t="shared" si="1117"/>
        <v>830</v>
      </c>
      <c r="X681" s="132">
        <f t="shared" si="1118"/>
        <v>550</v>
      </c>
      <c r="Y681" s="132">
        <f t="shared" si="1119"/>
        <v>440</v>
      </c>
      <c r="Z681" s="132">
        <f t="shared" si="1120"/>
        <v>320</v>
      </c>
      <c r="AA681" s="133">
        <f>'ĐẤT PNN'!U681</f>
        <v>3</v>
      </c>
      <c r="AB681" s="137">
        <f t="shared" si="1169"/>
        <v>230</v>
      </c>
      <c r="AC681" s="137">
        <f t="shared" si="1170"/>
        <v>210</v>
      </c>
      <c r="AD681" s="137">
        <f t="shared" si="1171"/>
        <v>190</v>
      </c>
      <c r="AE681" s="137">
        <f t="shared" si="1172"/>
        <v>170</v>
      </c>
      <c r="AF681" s="132">
        <f t="shared" si="1121"/>
        <v>770</v>
      </c>
      <c r="AG681" s="132">
        <f t="shared" si="1122"/>
        <v>530</v>
      </c>
      <c r="AH681" s="132">
        <f t="shared" si="1123"/>
        <v>420</v>
      </c>
      <c r="AI681" s="132">
        <f t="shared" si="1124"/>
        <v>310</v>
      </c>
      <c r="AJ681" s="135">
        <f>'ĐẤT PNN'!I681-'ĐẤT NN'!P681</f>
        <v>640</v>
      </c>
    </row>
    <row r="682" spans="1:36" ht="96" customHeight="1" x14ac:dyDescent="0.25">
      <c r="A682" s="128">
        <f>'ĐẤT PNN'!A682</f>
        <v>677</v>
      </c>
      <c r="B682" s="128" t="str">
        <f>'ĐẤT PNN'!B682</f>
        <v>VT2*0,8</v>
      </c>
      <c r="C682" s="32" t="str">
        <f t="shared" si="1162"/>
        <v>TB22DT</v>
      </c>
      <c r="D682" s="51" t="s">
        <v>354</v>
      </c>
      <c r="E682" s="51" t="s">
        <v>265</v>
      </c>
      <c r="F682" s="51" t="s">
        <v>355</v>
      </c>
      <c r="G682" s="51" t="s">
        <v>353</v>
      </c>
      <c r="H682" s="128" t="str">
        <f t="shared" si="1148"/>
        <v>Xã Trảng BomTTTBVị trí 1250</v>
      </c>
      <c r="I682" s="128"/>
      <c r="J682" s="128"/>
      <c r="K682" s="187" t="str">
        <f>'ĐẤT PNN'!D682</f>
        <v>Các tuyến đường giao thông không đấu nối trực tiếp và thông ra Đường Lê Quý Đôn đoạn từ Đầu tờ 31 thửa 81, thị trấn Trảng Bom (cũ) đến Đường Trương Định có hiện trạng là đường nhựa, bê tông xi măng:
- Có bề rộng ≥5m, cách đường giao thông ≤600m.
- Có bề rộng từ ≥3m đến &lt;5m, cách đường giao thông ≤400m.</v>
      </c>
      <c r="L682" s="187"/>
      <c r="M682" s="187"/>
      <c r="N682" s="130">
        <f t="shared" si="1163"/>
        <v>220</v>
      </c>
      <c r="O682" s="130">
        <f t="shared" si="1164"/>
        <v>210</v>
      </c>
      <c r="P682" s="130">
        <v>550</v>
      </c>
      <c r="Q682" s="130">
        <v>530</v>
      </c>
      <c r="R682" s="119">
        <v>1.1299999999999999</v>
      </c>
      <c r="S682" s="136">
        <f t="shared" si="1165"/>
        <v>250</v>
      </c>
      <c r="T682" s="136">
        <f t="shared" si="1166"/>
        <v>220</v>
      </c>
      <c r="U682" s="136">
        <f t="shared" si="1167"/>
        <v>200</v>
      </c>
      <c r="V682" s="136">
        <f t="shared" si="1168"/>
        <v>180</v>
      </c>
      <c r="W682" s="132">
        <f t="shared" si="1117"/>
        <v>830</v>
      </c>
      <c r="X682" s="132">
        <f t="shared" si="1118"/>
        <v>550</v>
      </c>
      <c r="Y682" s="132">
        <f t="shared" si="1119"/>
        <v>440</v>
      </c>
      <c r="Z682" s="132">
        <f t="shared" si="1120"/>
        <v>320</v>
      </c>
      <c r="AA682" s="133">
        <f>'ĐẤT PNN'!U682</f>
        <v>3</v>
      </c>
      <c r="AB682" s="137">
        <f t="shared" si="1169"/>
        <v>230</v>
      </c>
      <c r="AC682" s="137">
        <f t="shared" si="1170"/>
        <v>210</v>
      </c>
      <c r="AD682" s="137">
        <f t="shared" si="1171"/>
        <v>190</v>
      </c>
      <c r="AE682" s="137">
        <f t="shared" si="1172"/>
        <v>170</v>
      </c>
      <c r="AF682" s="132">
        <f t="shared" si="1121"/>
        <v>770</v>
      </c>
      <c r="AG682" s="132">
        <f t="shared" si="1122"/>
        <v>530</v>
      </c>
      <c r="AH682" s="132">
        <f t="shared" si="1123"/>
        <v>420</v>
      </c>
      <c r="AI682" s="132">
        <f t="shared" si="1124"/>
        <v>310</v>
      </c>
      <c r="AJ682" s="135">
        <f>'ĐẤT PNN'!I682-'ĐẤT NN'!P682</f>
        <v>850</v>
      </c>
    </row>
    <row r="683" spans="1:36" ht="96" customHeight="1" x14ac:dyDescent="0.25">
      <c r="A683" s="128">
        <f>'ĐẤT PNN'!A683</f>
        <v>678</v>
      </c>
      <c r="B683" s="128" t="str">
        <f>'ĐẤT PNN'!B683</f>
        <v>VT3*0,8</v>
      </c>
      <c r="C683" s="32" t="str">
        <f t="shared" si="1162"/>
        <v>TB22DT</v>
      </c>
      <c r="D683" s="51" t="s">
        <v>356</v>
      </c>
      <c r="E683" s="51" t="s">
        <v>265</v>
      </c>
      <c r="F683" s="51" t="s">
        <v>357</v>
      </c>
      <c r="G683" s="51" t="s">
        <v>353</v>
      </c>
      <c r="H683" s="128" t="str">
        <f t="shared" si="1148"/>
        <v>Xã Trảng BomTTTBVị trí 1250</v>
      </c>
      <c r="I683" s="128"/>
      <c r="J683" s="128"/>
      <c r="K683" s="187" t="str">
        <f>'ĐẤT PNN'!D683</f>
        <v>Các tuyến đường giao thông không đấu nối trực tiếp và thông ra Đường Lê Quý Đôn đoạn từ Đầu tờ 31 thửa 81, thị trấn Trảng Bom (cũ)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683" s="187"/>
      <c r="M683" s="187"/>
      <c r="N683" s="130">
        <f t="shared" si="1163"/>
        <v>200</v>
      </c>
      <c r="O683" s="130">
        <f t="shared" si="1164"/>
        <v>190</v>
      </c>
      <c r="P683" s="130">
        <v>440</v>
      </c>
      <c r="Q683" s="130">
        <v>420</v>
      </c>
      <c r="R683" s="119">
        <v>1.1299999999999999</v>
      </c>
      <c r="S683" s="136">
        <f t="shared" si="1165"/>
        <v>250</v>
      </c>
      <c r="T683" s="136">
        <f t="shared" si="1166"/>
        <v>220</v>
      </c>
      <c r="U683" s="136">
        <f t="shared" si="1167"/>
        <v>200</v>
      </c>
      <c r="V683" s="136">
        <f t="shared" si="1168"/>
        <v>180</v>
      </c>
      <c r="W683" s="132">
        <f t="shared" si="1117"/>
        <v>830</v>
      </c>
      <c r="X683" s="132">
        <f t="shared" si="1118"/>
        <v>550</v>
      </c>
      <c r="Y683" s="132">
        <f t="shared" si="1119"/>
        <v>440</v>
      </c>
      <c r="Z683" s="132">
        <f t="shared" si="1120"/>
        <v>320</v>
      </c>
      <c r="AA683" s="133">
        <f>'ĐẤT PNN'!U683</f>
        <v>3</v>
      </c>
      <c r="AB683" s="137">
        <f t="shared" si="1169"/>
        <v>230</v>
      </c>
      <c r="AC683" s="137">
        <f t="shared" si="1170"/>
        <v>210</v>
      </c>
      <c r="AD683" s="137">
        <f t="shared" si="1171"/>
        <v>190</v>
      </c>
      <c r="AE683" s="137">
        <f t="shared" si="1172"/>
        <v>170</v>
      </c>
      <c r="AF683" s="132">
        <f t="shared" si="1121"/>
        <v>770</v>
      </c>
      <c r="AG683" s="132">
        <f t="shared" si="1122"/>
        <v>530</v>
      </c>
      <c r="AH683" s="132">
        <f t="shared" si="1123"/>
        <v>420</v>
      </c>
      <c r="AI683" s="132">
        <f t="shared" si="1124"/>
        <v>310</v>
      </c>
      <c r="AJ683" s="135">
        <f>'ĐẤT PNN'!I683-'ĐẤT NN'!P683</f>
        <v>660</v>
      </c>
    </row>
    <row r="684" spans="1:36" ht="96" customHeight="1" x14ac:dyDescent="0.25">
      <c r="A684" s="128">
        <f>'ĐẤT PNN'!A684</f>
        <v>679</v>
      </c>
      <c r="B684" s="128" t="str">
        <f>'ĐẤT PNN'!B684</f>
        <v>VT4*0,8</v>
      </c>
      <c r="C684" s="32" t="str">
        <f t="shared" si="1162"/>
        <v>TB22DT</v>
      </c>
      <c r="D684" s="51" t="s">
        <v>358</v>
      </c>
      <c r="E684" s="51" t="s">
        <v>265</v>
      </c>
      <c r="F684" s="51" t="s">
        <v>359</v>
      </c>
      <c r="G684" s="51" t="s">
        <v>353</v>
      </c>
      <c r="H684" s="128" t="str">
        <f t="shared" si="1148"/>
        <v>Xã Trảng BomTTTBVị trí 1250</v>
      </c>
      <c r="I684" s="128"/>
      <c r="J684" s="128"/>
      <c r="K684" s="187" t="str">
        <f>'ĐẤT PNN'!D684</f>
        <v>Các tuyến đường giao thông không đấu nối trực tiếp và thông ra Đường Lê Quý Đôn đoạn từ Đầu tờ 31 thửa 81, thị trấn Trảng Bom (cũ) đến Đường Trương Định có hiện trạng là đường nhựa, bê tông xi măng:
- Có bề rộng từ ≥3m đến &lt;5m, cách đường giao thông &gt;600m.
- Có bề rộng &lt;3m, cách đường giao thông &gt;200m.</v>
      </c>
      <c r="L684" s="187"/>
      <c r="M684" s="187"/>
      <c r="N684" s="130">
        <f t="shared" si="1163"/>
        <v>180</v>
      </c>
      <c r="O684" s="130">
        <f t="shared" si="1164"/>
        <v>170</v>
      </c>
      <c r="P684" s="130">
        <v>320</v>
      </c>
      <c r="Q684" s="130">
        <v>310</v>
      </c>
      <c r="R684" s="119">
        <v>1.1299999999999999</v>
      </c>
      <c r="S684" s="136">
        <f t="shared" si="1165"/>
        <v>250</v>
      </c>
      <c r="T684" s="136">
        <f t="shared" si="1166"/>
        <v>220</v>
      </c>
      <c r="U684" s="136">
        <f t="shared" si="1167"/>
        <v>200</v>
      </c>
      <c r="V684" s="136">
        <f t="shared" si="1168"/>
        <v>180</v>
      </c>
      <c r="W684" s="132">
        <f t="shared" si="1117"/>
        <v>830</v>
      </c>
      <c r="X684" s="132">
        <f t="shared" si="1118"/>
        <v>550</v>
      </c>
      <c r="Y684" s="132">
        <f t="shared" si="1119"/>
        <v>440</v>
      </c>
      <c r="Z684" s="132">
        <f t="shared" si="1120"/>
        <v>320</v>
      </c>
      <c r="AA684" s="133">
        <f>'ĐẤT PNN'!U684</f>
        <v>3</v>
      </c>
      <c r="AB684" s="137">
        <f t="shared" si="1169"/>
        <v>230</v>
      </c>
      <c r="AC684" s="137">
        <f t="shared" si="1170"/>
        <v>210</v>
      </c>
      <c r="AD684" s="137">
        <f t="shared" si="1171"/>
        <v>190</v>
      </c>
      <c r="AE684" s="137">
        <f t="shared" si="1172"/>
        <v>170</v>
      </c>
      <c r="AF684" s="132">
        <f t="shared" si="1121"/>
        <v>770</v>
      </c>
      <c r="AG684" s="132">
        <f t="shared" si="1122"/>
        <v>530</v>
      </c>
      <c r="AH684" s="132">
        <f t="shared" si="1123"/>
        <v>420</v>
      </c>
      <c r="AI684" s="132">
        <f t="shared" si="1124"/>
        <v>310</v>
      </c>
      <c r="AJ684" s="135">
        <f>'ĐẤT PNN'!I684-'ĐẤT NN'!P684</f>
        <v>520</v>
      </c>
    </row>
    <row r="685" spans="1:36" ht="47.25" x14ac:dyDescent="0.25">
      <c r="A685" s="128">
        <f>'ĐẤT PNN'!A685</f>
        <v>680</v>
      </c>
      <c r="B685" s="128" t="str">
        <f>'ĐẤT PNN'!B685</f>
        <v>TB50DT</v>
      </c>
      <c r="C685" s="32" t="str">
        <f>$B$685</f>
        <v>TB50DT</v>
      </c>
      <c r="D685" s="51" t="s">
        <v>351</v>
      </c>
      <c r="E685" s="51" t="s">
        <v>265</v>
      </c>
      <c r="F685" s="51" t="s">
        <v>352</v>
      </c>
      <c r="G685" s="51" t="s">
        <v>353</v>
      </c>
      <c r="H685" s="128" t="str">
        <f t="shared" si="1148"/>
        <v>Xã Trảng BomTTTBVị trí 1250</v>
      </c>
      <c r="I685" s="118" t="s">
        <v>341</v>
      </c>
      <c r="J685" s="118" t="s">
        <v>342</v>
      </c>
      <c r="K685" s="129" t="str">
        <f>'ĐẤT PNN'!D685</f>
        <v>Đường Trương Định</v>
      </c>
      <c r="L685" s="129" t="str">
        <f>'ĐẤT PNN'!E685</f>
        <v>Đường Lê Quý Đôn</v>
      </c>
      <c r="M685" s="129" t="str">
        <f>'ĐẤT PNN'!F685</f>
        <v>Đường Nguyễn Huệ</v>
      </c>
      <c r="N685" s="130">
        <f>S685</f>
        <v>250</v>
      </c>
      <c r="O685" s="130">
        <f>AB685</f>
        <v>230</v>
      </c>
      <c r="P685" s="130">
        <v>780</v>
      </c>
      <c r="Q685" s="130">
        <v>710</v>
      </c>
      <c r="R685" s="119">
        <v>1.1299999999999999</v>
      </c>
      <c r="S685" s="131">
        <v>250</v>
      </c>
      <c r="T685" s="131">
        <v>220</v>
      </c>
      <c r="U685" s="131">
        <v>200</v>
      </c>
      <c r="V685" s="131">
        <v>180</v>
      </c>
      <c r="W685" s="132">
        <f>ROUND(S685*3.1,-1)</f>
        <v>780</v>
      </c>
      <c r="X685" s="132">
        <f>ROUND(T685*2.2,-1)</f>
        <v>480</v>
      </c>
      <c r="Y685" s="132">
        <f>ROUND(U685*2,-1)</f>
        <v>400</v>
      </c>
      <c r="Z685" s="132">
        <f>ROUND(V685*1.7,-1)</f>
        <v>310</v>
      </c>
      <c r="AA685" s="133">
        <f>'ĐẤT PNN'!U685</f>
        <v>3</v>
      </c>
      <c r="AB685" s="134">
        <v>230</v>
      </c>
      <c r="AC685" s="134">
        <v>210</v>
      </c>
      <c r="AD685" s="134">
        <v>190</v>
      </c>
      <c r="AE685" s="134">
        <v>170</v>
      </c>
      <c r="AF685" s="132">
        <f>ROUND(AB685*3.1,-1)</f>
        <v>710</v>
      </c>
      <c r="AG685" s="132">
        <f>ROUND(AC685*2.2,-1)</f>
        <v>460</v>
      </c>
      <c r="AH685" s="132">
        <f>ROUND(AD685*2,-1)</f>
        <v>380</v>
      </c>
      <c r="AI685" s="132">
        <f>ROUND(AE685*1.7,-1)</f>
        <v>290</v>
      </c>
      <c r="AJ685" s="135">
        <f>'ĐẤT PNN'!I685-'ĐẤT NN'!P685</f>
        <v>2220</v>
      </c>
    </row>
    <row r="686" spans="1:36" ht="96" customHeight="1" x14ac:dyDescent="0.25">
      <c r="A686" s="128">
        <f>'ĐẤT PNN'!A686</f>
        <v>681</v>
      </c>
      <c r="B686" s="128" t="str">
        <f>'ĐẤT PNN'!B686</f>
        <v>VT2</v>
      </c>
      <c r="C686" s="32" t="str">
        <f t="shared" ref="C686:C691" si="1173">$B$685</f>
        <v>TB50DT</v>
      </c>
      <c r="D686" s="51" t="s">
        <v>354</v>
      </c>
      <c r="E686" s="51" t="s">
        <v>265</v>
      </c>
      <c r="F686" s="51" t="s">
        <v>355</v>
      </c>
      <c r="G686" s="51" t="s">
        <v>353</v>
      </c>
      <c r="H686" s="128" t="str">
        <f t="shared" si="1148"/>
        <v>Xã Trảng BomTTTBVị trí 1250</v>
      </c>
      <c r="I686" s="128"/>
      <c r="J686" s="128"/>
      <c r="K686" s="187" t="str">
        <f>'ĐẤT PNN'!D686</f>
        <v>Các tuyến đường giao thông đấu nối trực tiếp ra Đường Trương Định đoạn từ Đường Lê Quý Đôn đến Đường Nguyễn Huệ có hiện trạng là đường nhựa, bê tông xi măng:
- Có bề rộng ≥5m, cách đường giao thông ≤600m.
- Có bề rộng từ ≥3m đến &lt;5m, cách đường giao thông ≤400m.</v>
      </c>
      <c r="L686" s="187"/>
      <c r="M686" s="187"/>
      <c r="N686" s="130">
        <f t="shared" ref="N686:N691" si="1174">IF(B686="VT2",T686,IF(B686="VT3",U686,IF(B686="VT2*0,8",T686,IF(B686="VT3*0,8",U686,V686))))</f>
        <v>220</v>
      </c>
      <c r="O686" s="130">
        <f t="shared" ref="O686:O691" si="1175">IF(B686="VT2",AC686,IF(B686="VT3",AD686,IF(B686="VT2*0,8",AC686,IF(B686="VT3*0,8",AD686,AE686))))</f>
        <v>210</v>
      </c>
      <c r="P686" s="130">
        <v>550</v>
      </c>
      <c r="Q686" s="130">
        <v>530</v>
      </c>
      <c r="R686" s="119">
        <v>1.1299999999999999</v>
      </c>
      <c r="S686" s="136">
        <f t="shared" ref="S686:S691" si="1176">S685</f>
        <v>250</v>
      </c>
      <c r="T686" s="136">
        <f t="shared" ref="T686:T691" si="1177">T685</f>
        <v>220</v>
      </c>
      <c r="U686" s="136">
        <f t="shared" ref="U686:U691" si="1178">U685</f>
        <v>200</v>
      </c>
      <c r="V686" s="136">
        <f t="shared" ref="V686:V691" si="1179">V685</f>
        <v>180</v>
      </c>
      <c r="W686" s="132">
        <f t="shared" si="1117"/>
        <v>830</v>
      </c>
      <c r="X686" s="132">
        <f t="shared" si="1118"/>
        <v>550</v>
      </c>
      <c r="Y686" s="132">
        <f t="shared" si="1119"/>
        <v>440</v>
      </c>
      <c r="Z686" s="132">
        <f t="shared" si="1120"/>
        <v>320</v>
      </c>
      <c r="AA686" s="133">
        <f>'ĐẤT PNN'!U686</f>
        <v>3</v>
      </c>
      <c r="AB686" s="137">
        <f t="shared" ref="AB686:AB691" si="1180">AB685</f>
        <v>230</v>
      </c>
      <c r="AC686" s="137">
        <f t="shared" ref="AC686:AC691" si="1181">AC685</f>
        <v>210</v>
      </c>
      <c r="AD686" s="137">
        <f t="shared" ref="AD686:AD691" si="1182">AD685</f>
        <v>190</v>
      </c>
      <c r="AE686" s="137">
        <f t="shared" ref="AE686:AE691" si="1183">AE685</f>
        <v>170</v>
      </c>
      <c r="AF686" s="132">
        <f t="shared" si="1121"/>
        <v>770</v>
      </c>
      <c r="AG686" s="132">
        <f t="shared" si="1122"/>
        <v>530</v>
      </c>
      <c r="AH686" s="132">
        <f t="shared" si="1123"/>
        <v>420</v>
      </c>
      <c r="AI686" s="132">
        <f t="shared" si="1124"/>
        <v>310</v>
      </c>
      <c r="AJ686" s="135">
        <f>'ĐẤT PNN'!I686-'ĐẤT NN'!P686</f>
        <v>950</v>
      </c>
    </row>
    <row r="687" spans="1:36" ht="96" customHeight="1" x14ac:dyDescent="0.25">
      <c r="A687" s="128">
        <f>'ĐẤT PNN'!A687</f>
        <v>682</v>
      </c>
      <c r="B687" s="128" t="str">
        <f>'ĐẤT PNN'!B687</f>
        <v>VT3</v>
      </c>
      <c r="C687" s="32" t="str">
        <f t="shared" si="1173"/>
        <v>TB50DT</v>
      </c>
      <c r="D687" s="51" t="s">
        <v>356</v>
      </c>
      <c r="E687" s="51" t="s">
        <v>265</v>
      </c>
      <c r="F687" s="51" t="s">
        <v>357</v>
      </c>
      <c r="G687" s="51" t="s">
        <v>353</v>
      </c>
      <c r="H687" s="128" t="str">
        <f t="shared" si="1148"/>
        <v>Xã Trảng BomTTTBVị trí 1250</v>
      </c>
      <c r="I687" s="128"/>
      <c r="J687" s="128"/>
      <c r="K687" s="187" t="str">
        <f>'ĐẤT PNN'!D687</f>
        <v>Các tuyến đường giao thông đấu nối trực tiếp ra Đường Trương Định đoạn từ Đường Lê Quý Đôn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L687" s="187"/>
      <c r="M687" s="187"/>
      <c r="N687" s="130">
        <f t="shared" si="1174"/>
        <v>200</v>
      </c>
      <c r="O687" s="130">
        <f t="shared" si="1175"/>
        <v>190</v>
      </c>
      <c r="P687" s="130">
        <v>440</v>
      </c>
      <c r="Q687" s="130">
        <v>420</v>
      </c>
      <c r="R687" s="119">
        <v>1.1299999999999999</v>
      </c>
      <c r="S687" s="136">
        <f t="shared" si="1176"/>
        <v>250</v>
      </c>
      <c r="T687" s="136">
        <f t="shared" si="1177"/>
        <v>220</v>
      </c>
      <c r="U687" s="136">
        <f t="shared" si="1178"/>
        <v>200</v>
      </c>
      <c r="V687" s="136">
        <f t="shared" si="1179"/>
        <v>180</v>
      </c>
      <c r="W687" s="132">
        <f t="shared" si="1117"/>
        <v>830</v>
      </c>
      <c r="X687" s="132">
        <f t="shared" si="1118"/>
        <v>550</v>
      </c>
      <c r="Y687" s="132">
        <f t="shared" si="1119"/>
        <v>440</v>
      </c>
      <c r="Z687" s="132">
        <f t="shared" si="1120"/>
        <v>320</v>
      </c>
      <c r="AA687" s="133">
        <f>'ĐẤT PNN'!U687</f>
        <v>3</v>
      </c>
      <c r="AB687" s="137">
        <f t="shared" si="1180"/>
        <v>230</v>
      </c>
      <c r="AC687" s="137">
        <f t="shared" si="1181"/>
        <v>210</v>
      </c>
      <c r="AD687" s="137">
        <f t="shared" si="1182"/>
        <v>190</v>
      </c>
      <c r="AE687" s="137">
        <f t="shared" si="1183"/>
        <v>170</v>
      </c>
      <c r="AF687" s="132">
        <f t="shared" si="1121"/>
        <v>770</v>
      </c>
      <c r="AG687" s="132">
        <f t="shared" si="1122"/>
        <v>530</v>
      </c>
      <c r="AH687" s="132">
        <f t="shared" si="1123"/>
        <v>420</v>
      </c>
      <c r="AI687" s="132">
        <f t="shared" si="1124"/>
        <v>310</v>
      </c>
      <c r="AJ687" s="135">
        <f>'ĐẤT PNN'!I687-'ĐẤT NN'!P687</f>
        <v>760</v>
      </c>
    </row>
    <row r="688" spans="1:36" ht="96" customHeight="1" x14ac:dyDescent="0.25">
      <c r="A688" s="128">
        <f>'ĐẤT PNN'!A688</f>
        <v>683</v>
      </c>
      <c r="B688" s="128" t="str">
        <f>'ĐẤT PNN'!B688</f>
        <v>VT4</v>
      </c>
      <c r="C688" s="32" t="str">
        <f t="shared" si="1173"/>
        <v>TB50DT</v>
      </c>
      <c r="D688" s="51" t="s">
        <v>358</v>
      </c>
      <c r="E688" s="51" t="s">
        <v>265</v>
      </c>
      <c r="F688" s="51" t="s">
        <v>359</v>
      </c>
      <c r="G688" s="51" t="s">
        <v>353</v>
      </c>
      <c r="H688" s="128" t="str">
        <f t="shared" si="1148"/>
        <v>Xã Trảng BomTTTBVị trí 1250</v>
      </c>
      <c r="I688" s="128"/>
      <c r="J688" s="128"/>
      <c r="K688" s="187" t="str">
        <f>'ĐẤT PNN'!D688</f>
        <v>Các tuyến đường giao thông đấu nối trực tiếp ra Đường Trương Định đoạn từ Đường Lê Quý Đôn đến Đường Nguyễn Huệ có hiện trạng là đường nhựa, bê tông xi măng:
- Có bề rộng từ ≥3m đến &lt;5m, cách đường giao thông &gt;600m.
- Có bề rộng &lt;3m, cách đường giao thông &gt;200m.</v>
      </c>
      <c r="L688" s="187"/>
      <c r="M688" s="187"/>
      <c r="N688" s="130">
        <f t="shared" si="1174"/>
        <v>180</v>
      </c>
      <c r="O688" s="130">
        <f t="shared" si="1175"/>
        <v>170</v>
      </c>
      <c r="P688" s="130">
        <v>320</v>
      </c>
      <c r="Q688" s="130">
        <v>310</v>
      </c>
      <c r="R688" s="119">
        <v>1.1299999999999999</v>
      </c>
      <c r="S688" s="136">
        <f t="shared" si="1176"/>
        <v>250</v>
      </c>
      <c r="T688" s="136">
        <f t="shared" si="1177"/>
        <v>220</v>
      </c>
      <c r="U688" s="136">
        <f t="shared" si="1178"/>
        <v>200</v>
      </c>
      <c r="V688" s="136">
        <f t="shared" si="1179"/>
        <v>180</v>
      </c>
      <c r="W688" s="132">
        <f t="shared" si="1117"/>
        <v>830</v>
      </c>
      <c r="X688" s="132">
        <f t="shared" si="1118"/>
        <v>550</v>
      </c>
      <c r="Y688" s="132">
        <f t="shared" si="1119"/>
        <v>440</v>
      </c>
      <c r="Z688" s="132">
        <f t="shared" si="1120"/>
        <v>320</v>
      </c>
      <c r="AA688" s="133">
        <f>'ĐẤT PNN'!U688</f>
        <v>3</v>
      </c>
      <c r="AB688" s="137">
        <f t="shared" si="1180"/>
        <v>230</v>
      </c>
      <c r="AC688" s="137">
        <f t="shared" si="1181"/>
        <v>210</v>
      </c>
      <c r="AD688" s="137">
        <f t="shared" si="1182"/>
        <v>190</v>
      </c>
      <c r="AE688" s="137">
        <f t="shared" si="1183"/>
        <v>170</v>
      </c>
      <c r="AF688" s="132">
        <f t="shared" si="1121"/>
        <v>770</v>
      </c>
      <c r="AG688" s="132">
        <f t="shared" si="1122"/>
        <v>530</v>
      </c>
      <c r="AH688" s="132">
        <f t="shared" si="1123"/>
        <v>420</v>
      </c>
      <c r="AI688" s="132">
        <f t="shared" si="1124"/>
        <v>310</v>
      </c>
      <c r="AJ688" s="135">
        <f>'ĐẤT PNN'!I688-'ĐẤT NN'!P688</f>
        <v>640</v>
      </c>
    </row>
    <row r="689" spans="1:36" ht="96" customHeight="1" x14ac:dyDescent="0.25">
      <c r="A689" s="128">
        <f>'ĐẤT PNN'!A689</f>
        <v>684</v>
      </c>
      <c r="B689" s="128" t="str">
        <f>'ĐẤT PNN'!B689</f>
        <v>VT2*0,8</v>
      </c>
      <c r="C689" s="32" t="str">
        <f t="shared" si="1173"/>
        <v>TB50DT</v>
      </c>
      <c r="D689" s="51" t="s">
        <v>354</v>
      </c>
      <c r="E689" s="51" t="s">
        <v>265</v>
      </c>
      <c r="F689" s="51" t="s">
        <v>355</v>
      </c>
      <c r="G689" s="51" t="s">
        <v>353</v>
      </c>
      <c r="H689" s="128" t="str">
        <f t="shared" si="1148"/>
        <v>Xã Trảng BomTTTBVị trí 1250</v>
      </c>
      <c r="I689" s="128"/>
      <c r="J689" s="128"/>
      <c r="K689" s="187" t="str">
        <f>'ĐẤT PNN'!D689</f>
        <v>Các tuyến đường giao thông không đấu nối trực tiếp và thông ra Đường Trương Định đoạn từ Đường Lê Quý Đôn đến Đường Nguyễn Huệ có hiện trạng là đường nhựa, bê tông xi măng:
- Có bề rộng ≥5m, cách đường giao thông ≤600m.
- Có bề rộng từ ≥3m đến &lt;5m, cách đường giao thông ≤400m.</v>
      </c>
      <c r="L689" s="187"/>
      <c r="M689" s="187"/>
      <c r="N689" s="130">
        <f t="shared" si="1174"/>
        <v>220</v>
      </c>
      <c r="O689" s="130">
        <f t="shared" si="1175"/>
        <v>210</v>
      </c>
      <c r="P689" s="130">
        <v>550</v>
      </c>
      <c r="Q689" s="130">
        <v>530</v>
      </c>
      <c r="R689" s="119">
        <v>1.1299999999999999</v>
      </c>
      <c r="S689" s="136">
        <f t="shared" si="1176"/>
        <v>250</v>
      </c>
      <c r="T689" s="136">
        <f t="shared" si="1177"/>
        <v>220</v>
      </c>
      <c r="U689" s="136">
        <f t="shared" si="1178"/>
        <v>200</v>
      </c>
      <c r="V689" s="136">
        <f t="shared" si="1179"/>
        <v>180</v>
      </c>
      <c r="W689" s="132">
        <f t="shared" si="1117"/>
        <v>830</v>
      </c>
      <c r="X689" s="132">
        <f t="shared" si="1118"/>
        <v>550</v>
      </c>
      <c r="Y689" s="132">
        <f t="shared" si="1119"/>
        <v>440</v>
      </c>
      <c r="Z689" s="132">
        <f t="shared" si="1120"/>
        <v>320</v>
      </c>
      <c r="AA689" s="133">
        <f>'ĐẤT PNN'!U689</f>
        <v>3</v>
      </c>
      <c r="AB689" s="137">
        <f t="shared" si="1180"/>
        <v>230</v>
      </c>
      <c r="AC689" s="137">
        <f t="shared" si="1181"/>
        <v>210</v>
      </c>
      <c r="AD689" s="137">
        <f t="shared" si="1182"/>
        <v>190</v>
      </c>
      <c r="AE689" s="137">
        <f t="shared" si="1183"/>
        <v>170</v>
      </c>
      <c r="AF689" s="132">
        <f t="shared" si="1121"/>
        <v>770</v>
      </c>
      <c r="AG689" s="132">
        <f t="shared" si="1122"/>
        <v>530</v>
      </c>
      <c r="AH689" s="132">
        <f t="shared" si="1123"/>
        <v>420</v>
      </c>
      <c r="AI689" s="132">
        <f t="shared" si="1124"/>
        <v>310</v>
      </c>
      <c r="AJ689" s="135">
        <f>'ĐẤT PNN'!I689-'ĐẤT NN'!P689</f>
        <v>850</v>
      </c>
    </row>
    <row r="690" spans="1:36" ht="96" customHeight="1" x14ac:dyDescent="0.25">
      <c r="A690" s="128">
        <f>'ĐẤT PNN'!A690</f>
        <v>685</v>
      </c>
      <c r="B690" s="128" t="str">
        <f>'ĐẤT PNN'!B690</f>
        <v>VT3*0,8</v>
      </c>
      <c r="C690" s="32" t="str">
        <f t="shared" si="1173"/>
        <v>TB50DT</v>
      </c>
      <c r="D690" s="51" t="s">
        <v>356</v>
      </c>
      <c r="E690" s="51" t="s">
        <v>265</v>
      </c>
      <c r="F690" s="51" t="s">
        <v>357</v>
      </c>
      <c r="G690" s="51" t="s">
        <v>353</v>
      </c>
      <c r="H690" s="128" t="str">
        <f t="shared" si="1148"/>
        <v>Xã Trảng BomTTTBVị trí 1250</v>
      </c>
      <c r="I690" s="128"/>
      <c r="J690" s="128"/>
      <c r="K690" s="187" t="str">
        <f>'ĐẤT PNN'!D690</f>
        <v>Các tuyến đường giao thông không đấu nối trực tiếp và thông ra Đường Trương Định đoạn từ Đường Lê Quý Đôn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L690" s="187"/>
      <c r="M690" s="187"/>
      <c r="N690" s="130">
        <f t="shared" si="1174"/>
        <v>200</v>
      </c>
      <c r="O690" s="130">
        <f t="shared" si="1175"/>
        <v>190</v>
      </c>
      <c r="P690" s="130">
        <v>440</v>
      </c>
      <c r="Q690" s="130">
        <v>420</v>
      </c>
      <c r="R690" s="119">
        <v>1.1299999999999999</v>
      </c>
      <c r="S690" s="136">
        <f t="shared" si="1176"/>
        <v>250</v>
      </c>
      <c r="T690" s="136">
        <f t="shared" si="1177"/>
        <v>220</v>
      </c>
      <c r="U690" s="136">
        <f t="shared" si="1178"/>
        <v>200</v>
      </c>
      <c r="V690" s="136">
        <f t="shared" si="1179"/>
        <v>180</v>
      </c>
      <c r="W690" s="132">
        <f t="shared" si="1117"/>
        <v>830</v>
      </c>
      <c r="X690" s="132">
        <f t="shared" si="1118"/>
        <v>550</v>
      </c>
      <c r="Y690" s="132">
        <f t="shared" si="1119"/>
        <v>440</v>
      </c>
      <c r="Z690" s="132">
        <f t="shared" si="1120"/>
        <v>320</v>
      </c>
      <c r="AA690" s="133">
        <f>'ĐẤT PNN'!U690</f>
        <v>3</v>
      </c>
      <c r="AB690" s="137">
        <f t="shared" si="1180"/>
        <v>230</v>
      </c>
      <c r="AC690" s="137">
        <f t="shared" si="1181"/>
        <v>210</v>
      </c>
      <c r="AD690" s="137">
        <f t="shared" si="1182"/>
        <v>190</v>
      </c>
      <c r="AE690" s="137">
        <f t="shared" si="1183"/>
        <v>170</v>
      </c>
      <c r="AF690" s="132">
        <f t="shared" si="1121"/>
        <v>770</v>
      </c>
      <c r="AG690" s="132">
        <f t="shared" si="1122"/>
        <v>530</v>
      </c>
      <c r="AH690" s="132">
        <f t="shared" si="1123"/>
        <v>420</v>
      </c>
      <c r="AI690" s="132">
        <f t="shared" si="1124"/>
        <v>310</v>
      </c>
      <c r="AJ690" s="135">
        <f>'ĐẤT PNN'!I690-'ĐẤT NN'!P690</f>
        <v>660</v>
      </c>
    </row>
    <row r="691" spans="1:36" ht="96" customHeight="1" x14ac:dyDescent="0.25">
      <c r="A691" s="128">
        <f>'ĐẤT PNN'!A691</f>
        <v>686</v>
      </c>
      <c r="B691" s="128" t="str">
        <f>'ĐẤT PNN'!B691</f>
        <v>VT4*0,8</v>
      </c>
      <c r="C691" s="32" t="str">
        <f t="shared" si="1173"/>
        <v>TB50DT</v>
      </c>
      <c r="D691" s="51" t="s">
        <v>358</v>
      </c>
      <c r="E691" s="51" t="s">
        <v>265</v>
      </c>
      <c r="F691" s="51" t="s">
        <v>359</v>
      </c>
      <c r="G691" s="51" t="s">
        <v>353</v>
      </c>
      <c r="H691" s="128" t="str">
        <f t="shared" si="1148"/>
        <v>Xã Trảng BomTTTBVị trí 1250</v>
      </c>
      <c r="I691" s="128"/>
      <c r="J691" s="128"/>
      <c r="K691" s="187" t="str">
        <f>'ĐẤT PNN'!D691</f>
        <v>Các tuyến đường giao thông không đấu nối trực tiếp và thông ra Đường Trương Định đoạn từ Đường Lê Quý Đôn đến Đường Nguyễn Huệ có hiện trạng là đường nhựa, bê tông xi măng:
- Có bề rộng từ ≥3m đến &lt;5m, cách đường giao thông &gt;600m.
- Có bề rộng &lt;3m, cách đường giao thông &gt;200m.</v>
      </c>
      <c r="L691" s="187"/>
      <c r="M691" s="187"/>
      <c r="N691" s="130">
        <f t="shared" si="1174"/>
        <v>180</v>
      </c>
      <c r="O691" s="130">
        <f t="shared" si="1175"/>
        <v>170</v>
      </c>
      <c r="P691" s="130">
        <v>320</v>
      </c>
      <c r="Q691" s="130">
        <v>310</v>
      </c>
      <c r="R691" s="119">
        <v>1.1299999999999999</v>
      </c>
      <c r="S691" s="136">
        <f t="shared" si="1176"/>
        <v>250</v>
      </c>
      <c r="T691" s="136">
        <f t="shared" si="1177"/>
        <v>220</v>
      </c>
      <c r="U691" s="136">
        <f t="shared" si="1178"/>
        <v>200</v>
      </c>
      <c r="V691" s="136">
        <f t="shared" si="1179"/>
        <v>180</v>
      </c>
      <c r="W691" s="132">
        <f t="shared" si="1117"/>
        <v>830</v>
      </c>
      <c r="X691" s="132">
        <f t="shared" si="1118"/>
        <v>550</v>
      </c>
      <c r="Y691" s="132">
        <f t="shared" si="1119"/>
        <v>440</v>
      </c>
      <c r="Z691" s="132">
        <f t="shared" si="1120"/>
        <v>320</v>
      </c>
      <c r="AA691" s="133">
        <f>'ĐẤT PNN'!U691</f>
        <v>3</v>
      </c>
      <c r="AB691" s="137">
        <f t="shared" si="1180"/>
        <v>230</v>
      </c>
      <c r="AC691" s="137">
        <f t="shared" si="1181"/>
        <v>210</v>
      </c>
      <c r="AD691" s="137">
        <f t="shared" si="1182"/>
        <v>190</v>
      </c>
      <c r="AE691" s="137">
        <f t="shared" si="1183"/>
        <v>170</v>
      </c>
      <c r="AF691" s="132">
        <f t="shared" si="1121"/>
        <v>770</v>
      </c>
      <c r="AG691" s="132">
        <f t="shared" si="1122"/>
        <v>530</v>
      </c>
      <c r="AH691" s="132">
        <f t="shared" si="1123"/>
        <v>420</v>
      </c>
      <c r="AI691" s="132">
        <f t="shared" si="1124"/>
        <v>310</v>
      </c>
      <c r="AJ691" s="135">
        <f>'ĐẤT PNN'!I691-'ĐẤT NN'!P691</f>
        <v>520</v>
      </c>
    </row>
    <row r="692" spans="1:36" ht="47.25" x14ac:dyDescent="0.25">
      <c r="A692" s="128">
        <f>'ĐẤT PNN'!A692</f>
        <v>687</v>
      </c>
      <c r="B692" s="128" t="str">
        <f>'ĐẤT PNN'!B692</f>
        <v>bs</v>
      </c>
      <c r="C692" s="32" t="str">
        <f>$B$692</f>
        <v>bs</v>
      </c>
      <c r="D692" s="51" t="s">
        <v>351</v>
      </c>
      <c r="E692" s="51" t="s">
        <v>265</v>
      </c>
      <c r="F692" s="51" t="s">
        <v>360</v>
      </c>
      <c r="G692" s="51" t="s">
        <v>353</v>
      </c>
      <c r="H692" s="128" t="str">
        <f t="shared" si="1148"/>
        <v>Xã Trảng BomTTTBVị trí 1250</v>
      </c>
      <c r="I692" s="118" t="s">
        <v>341</v>
      </c>
      <c r="J692" s="118" t="s">
        <v>342</v>
      </c>
      <c r="K692" s="129" t="str">
        <f>'ĐẤT PNN'!D692</f>
        <v>Đường Nam Kỳ Khởi Nghĩa</v>
      </c>
      <c r="L692" s="129" t="str">
        <f>'ĐẤT PNN'!E692</f>
        <v>Đường Trần Phú</v>
      </c>
      <c r="M692" s="129" t="str">
        <f>'ĐẤT PNN'!F692</f>
        <v>Đường Lê Duẩn</v>
      </c>
      <c r="N692" s="130"/>
      <c r="O692" s="130"/>
      <c r="P692" s="130">
        <v>780</v>
      </c>
      <c r="Q692" s="130">
        <v>710</v>
      </c>
      <c r="R692" s="119">
        <v>1.1299999999999999</v>
      </c>
      <c r="S692" s="131">
        <v>250</v>
      </c>
      <c r="T692" s="131">
        <v>220</v>
      </c>
      <c r="U692" s="131">
        <v>200</v>
      </c>
      <c r="V692" s="131">
        <v>180</v>
      </c>
      <c r="W692" s="132">
        <f>ROUND(S692*3.1,-1)</f>
        <v>780</v>
      </c>
      <c r="X692" s="132">
        <f>ROUND(T692*2.2,-1)</f>
        <v>480</v>
      </c>
      <c r="Y692" s="132">
        <f>ROUND(U692*2,-1)</f>
        <v>400</v>
      </c>
      <c r="Z692" s="132">
        <f>ROUND(V692*1.7,-1)</f>
        <v>310</v>
      </c>
      <c r="AA692" s="133">
        <f>'ĐẤT PNN'!U692</f>
        <v>1</v>
      </c>
      <c r="AB692" s="134">
        <v>230</v>
      </c>
      <c r="AC692" s="134">
        <v>210</v>
      </c>
      <c r="AD692" s="134">
        <v>190</v>
      </c>
      <c r="AE692" s="134">
        <v>170</v>
      </c>
      <c r="AF692" s="132">
        <f>ROUND(AB692*3.1,-1)</f>
        <v>710</v>
      </c>
      <c r="AG692" s="132">
        <f>ROUND(AC692*2.2,-1)</f>
        <v>460</v>
      </c>
      <c r="AH692" s="132">
        <f>ROUND(AD692*2,-1)</f>
        <v>380</v>
      </c>
      <c r="AI692" s="132">
        <f>ROUND(AE692*1.7,-1)</f>
        <v>290</v>
      </c>
      <c r="AJ692" s="135">
        <f>'ĐẤT PNN'!I692-'ĐẤT NN'!P692</f>
        <v>4720</v>
      </c>
    </row>
    <row r="693" spans="1:36" ht="96" customHeight="1" x14ac:dyDescent="0.25">
      <c r="A693" s="128">
        <f>'ĐẤT PNN'!A693</f>
        <v>688</v>
      </c>
      <c r="B693" s="128" t="str">
        <f>'ĐẤT PNN'!B693</f>
        <v>VT2</v>
      </c>
      <c r="C693" s="32" t="str">
        <f t="shared" ref="C693:C698" si="1184">$B$692</f>
        <v>bs</v>
      </c>
      <c r="D693" s="51" t="s">
        <v>354</v>
      </c>
      <c r="E693" s="51" t="s">
        <v>265</v>
      </c>
      <c r="F693" s="51" t="s">
        <v>361</v>
      </c>
      <c r="G693" s="51" t="s">
        <v>353</v>
      </c>
      <c r="H693" s="128" t="str">
        <f t="shared" si="1148"/>
        <v>Xã Trảng BomTTTBVị trí 1250</v>
      </c>
      <c r="I693" s="128"/>
      <c r="J693" s="128"/>
      <c r="K693" s="187" t="str">
        <f>'ĐẤT PNN'!D693</f>
        <v>Các tuyến đường giao thông đấu nối trực tiếp ra Đường Nam Kỳ Khởi Nghĩa đoạn từ Đường Trần Phú đến Đường Lê Duẩn có hiện trạng là đường nhựa, bê tông xi măng:
- Có bề rộng ≥5m, cách đường giao thông ≤600m.
- Có bề rộng từ ≥3m đến &lt;5m, cách đường giao thông ≤400m.</v>
      </c>
      <c r="L693" s="187"/>
      <c r="M693" s="187"/>
      <c r="N693" s="130"/>
      <c r="O693" s="130"/>
      <c r="P693" s="130">
        <v>550</v>
      </c>
      <c r="Q693" s="130">
        <v>530</v>
      </c>
      <c r="R693" s="119">
        <v>1.1299999999999999</v>
      </c>
      <c r="S693" s="136">
        <f t="shared" ref="S693:S698" si="1185">S692</f>
        <v>250</v>
      </c>
      <c r="T693" s="136">
        <f t="shared" ref="T693:T698" si="1186">T692</f>
        <v>220</v>
      </c>
      <c r="U693" s="136">
        <f t="shared" ref="U693:U698" si="1187">U692</f>
        <v>200</v>
      </c>
      <c r="V693" s="136">
        <f t="shared" ref="V693:V698" si="1188">V692</f>
        <v>180</v>
      </c>
      <c r="W693" s="132">
        <f t="shared" si="1117"/>
        <v>830</v>
      </c>
      <c r="X693" s="132">
        <f t="shared" si="1118"/>
        <v>550</v>
      </c>
      <c r="Y693" s="132">
        <f t="shared" si="1119"/>
        <v>440</v>
      </c>
      <c r="Z693" s="132">
        <f t="shared" si="1120"/>
        <v>320</v>
      </c>
      <c r="AA693" s="133">
        <f>'ĐẤT PNN'!U693</f>
        <v>1</v>
      </c>
      <c r="AB693" s="137">
        <f t="shared" ref="AB693:AB698" si="1189">AB692</f>
        <v>230</v>
      </c>
      <c r="AC693" s="137">
        <f t="shared" ref="AC693:AC698" si="1190">AC692</f>
        <v>210</v>
      </c>
      <c r="AD693" s="137">
        <f t="shared" ref="AD693:AD698" si="1191">AD692</f>
        <v>190</v>
      </c>
      <c r="AE693" s="137">
        <f t="shared" ref="AE693:AE698" si="1192">AE692</f>
        <v>170</v>
      </c>
      <c r="AF693" s="132">
        <f t="shared" si="1121"/>
        <v>770</v>
      </c>
      <c r="AG693" s="132">
        <f t="shared" si="1122"/>
        <v>530</v>
      </c>
      <c r="AH693" s="132">
        <f t="shared" si="1123"/>
        <v>420</v>
      </c>
      <c r="AI693" s="132">
        <f t="shared" si="1124"/>
        <v>310</v>
      </c>
      <c r="AJ693" s="135">
        <f>'ĐẤT PNN'!I693-'ĐẤT NN'!P693</f>
        <v>2250</v>
      </c>
    </row>
    <row r="694" spans="1:36" ht="96" customHeight="1" x14ac:dyDescent="0.25">
      <c r="A694" s="128">
        <f>'ĐẤT PNN'!A694</f>
        <v>689</v>
      </c>
      <c r="B694" s="128" t="str">
        <f>'ĐẤT PNN'!B694</f>
        <v>VT3</v>
      </c>
      <c r="C694" s="32" t="str">
        <f t="shared" si="1184"/>
        <v>bs</v>
      </c>
      <c r="D694" s="51" t="s">
        <v>356</v>
      </c>
      <c r="E694" s="51" t="s">
        <v>265</v>
      </c>
      <c r="F694" s="51" t="s">
        <v>362</v>
      </c>
      <c r="G694" s="51" t="s">
        <v>353</v>
      </c>
      <c r="H694" s="128" t="str">
        <f t="shared" si="1148"/>
        <v>Xã Trảng BomTTTBVị trí 1250</v>
      </c>
      <c r="I694" s="128"/>
      <c r="J694" s="128"/>
      <c r="K694" s="187" t="str">
        <f>'ĐẤT PNN'!D694</f>
        <v>Các tuyến đường giao thông đấu nối trực tiếp ra Đường Nam Kỳ Khởi Nghĩa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L694" s="187"/>
      <c r="M694" s="187"/>
      <c r="N694" s="130"/>
      <c r="O694" s="130"/>
      <c r="P694" s="130">
        <v>440</v>
      </c>
      <c r="Q694" s="130">
        <v>420</v>
      </c>
      <c r="R694" s="119">
        <v>1.1299999999999999</v>
      </c>
      <c r="S694" s="136">
        <f t="shared" si="1185"/>
        <v>250</v>
      </c>
      <c r="T694" s="136">
        <f t="shared" si="1186"/>
        <v>220</v>
      </c>
      <c r="U694" s="136">
        <f t="shared" si="1187"/>
        <v>200</v>
      </c>
      <c r="V694" s="136">
        <f t="shared" si="1188"/>
        <v>180</v>
      </c>
      <c r="W694" s="132">
        <f t="shared" si="1117"/>
        <v>830</v>
      </c>
      <c r="X694" s="132">
        <f t="shared" si="1118"/>
        <v>550</v>
      </c>
      <c r="Y694" s="132">
        <f t="shared" si="1119"/>
        <v>440</v>
      </c>
      <c r="Z694" s="132">
        <f t="shared" si="1120"/>
        <v>320</v>
      </c>
      <c r="AA694" s="133">
        <f>'ĐẤT PNN'!U694</f>
        <v>1</v>
      </c>
      <c r="AB694" s="137">
        <f t="shared" si="1189"/>
        <v>230</v>
      </c>
      <c r="AC694" s="137">
        <f t="shared" si="1190"/>
        <v>210</v>
      </c>
      <c r="AD694" s="137">
        <f t="shared" si="1191"/>
        <v>190</v>
      </c>
      <c r="AE694" s="137">
        <f t="shared" si="1192"/>
        <v>170</v>
      </c>
      <c r="AF694" s="132">
        <f t="shared" si="1121"/>
        <v>770</v>
      </c>
      <c r="AG694" s="132">
        <f t="shared" si="1122"/>
        <v>530</v>
      </c>
      <c r="AH694" s="132">
        <f t="shared" si="1123"/>
        <v>420</v>
      </c>
      <c r="AI694" s="132">
        <f t="shared" si="1124"/>
        <v>310</v>
      </c>
      <c r="AJ694" s="135">
        <f>'ĐẤT PNN'!I694-'ĐẤT NN'!P694</f>
        <v>1460</v>
      </c>
    </row>
    <row r="695" spans="1:36" ht="96" customHeight="1" x14ac:dyDescent="0.25">
      <c r="A695" s="128">
        <f>'ĐẤT PNN'!A695</f>
        <v>690</v>
      </c>
      <c r="B695" s="128" t="str">
        <f>'ĐẤT PNN'!B695</f>
        <v>VT4</v>
      </c>
      <c r="C695" s="32" t="str">
        <f t="shared" si="1184"/>
        <v>bs</v>
      </c>
      <c r="D695" s="51" t="s">
        <v>358</v>
      </c>
      <c r="E695" s="51" t="s">
        <v>265</v>
      </c>
      <c r="F695" s="51" t="s">
        <v>363</v>
      </c>
      <c r="G695" s="51" t="s">
        <v>353</v>
      </c>
      <c r="H695" s="128" t="str">
        <f t="shared" si="1148"/>
        <v>Xã Trảng BomTTTBVị trí 1250</v>
      </c>
      <c r="I695" s="128"/>
      <c r="J695" s="128"/>
      <c r="K695" s="187" t="str">
        <f>'ĐẤT PNN'!D695</f>
        <v>Các tuyến đường giao thông đấu nối trực tiếp ra Đường Nam Kỳ Khởi Nghĩa đoạn từ Đường Trần Phú đến Đường Lê Duẩn có hiện trạng là đường nhựa, bê tông xi măng:
- Có bề rộng từ ≥3m đến &lt;5m, cách đường giao thông &gt;600m.
- Có bề rộng &lt;3m, cách đường giao thông &gt;200m.</v>
      </c>
      <c r="L695" s="187"/>
      <c r="M695" s="187"/>
      <c r="N695" s="130"/>
      <c r="O695" s="130"/>
      <c r="P695" s="130">
        <v>320</v>
      </c>
      <c r="Q695" s="130">
        <v>310</v>
      </c>
      <c r="R695" s="119">
        <v>1.1299999999999999</v>
      </c>
      <c r="S695" s="136">
        <f t="shared" si="1185"/>
        <v>250</v>
      </c>
      <c r="T695" s="136">
        <f t="shared" si="1186"/>
        <v>220</v>
      </c>
      <c r="U695" s="136">
        <f t="shared" si="1187"/>
        <v>200</v>
      </c>
      <c r="V695" s="136">
        <f t="shared" si="1188"/>
        <v>180</v>
      </c>
      <c r="W695" s="132">
        <f t="shared" si="1117"/>
        <v>830</v>
      </c>
      <c r="X695" s="132">
        <f t="shared" si="1118"/>
        <v>550</v>
      </c>
      <c r="Y695" s="132">
        <f t="shared" si="1119"/>
        <v>440</v>
      </c>
      <c r="Z695" s="132">
        <f t="shared" si="1120"/>
        <v>320</v>
      </c>
      <c r="AA695" s="133">
        <f>'ĐẤT PNN'!U695</f>
        <v>1</v>
      </c>
      <c r="AB695" s="137">
        <f t="shared" si="1189"/>
        <v>230</v>
      </c>
      <c r="AC695" s="137">
        <f t="shared" si="1190"/>
        <v>210</v>
      </c>
      <c r="AD695" s="137">
        <f t="shared" si="1191"/>
        <v>190</v>
      </c>
      <c r="AE695" s="137">
        <f t="shared" si="1192"/>
        <v>170</v>
      </c>
      <c r="AF695" s="132">
        <f t="shared" si="1121"/>
        <v>770</v>
      </c>
      <c r="AG695" s="132">
        <f t="shared" si="1122"/>
        <v>530</v>
      </c>
      <c r="AH695" s="132">
        <f t="shared" si="1123"/>
        <v>420</v>
      </c>
      <c r="AI695" s="132">
        <f t="shared" si="1124"/>
        <v>310</v>
      </c>
      <c r="AJ695" s="135">
        <f>'ĐẤT PNN'!I695-'ĐẤT NN'!P695</f>
        <v>880</v>
      </c>
    </row>
    <row r="696" spans="1:36" ht="96" customHeight="1" x14ac:dyDescent="0.25">
      <c r="A696" s="128">
        <f>'ĐẤT PNN'!A696</f>
        <v>691</v>
      </c>
      <c r="B696" s="128" t="str">
        <f>'ĐẤT PNN'!B696</f>
        <v>VT2*0,8</v>
      </c>
      <c r="C696" s="32" t="str">
        <f t="shared" si="1184"/>
        <v>bs</v>
      </c>
      <c r="D696" s="51" t="s">
        <v>354</v>
      </c>
      <c r="E696" s="51" t="s">
        <v>265</v>
      </c>
      <c r="F696" s="51" t="s">
        <v>361</v>
      </c>
      <c r="G696" s="51" t="s">
        <v>353</v>
      </c>
      <c r="H696" s="128" t="str">
        <f t="shared" si="1148"/>
        <v>Xã Trảng BomTTTBVị trí 1250</v>
      </c>
      <c r="I696" s="128"/>
      <c r="J696" s="128"/>
      <c r="K696" s="187" t="str">
        <f>'ĐẤT PNN'!D696</f>
        <v>Các tuyến đường giao thông không đấu nối trực tiếp và thông ra Đường Nam Kỳ Khởi Nghĩa đoạn từ Đường Trần Phú đến Đường Lê Duẩn có hiện trạng là đường nhựa, bê tông xi măng:
- Có bề rộng ≥5m, cách đường giao thông ≤600m.
- Có bề rộng từ ≥3m đến &lt;5m, cách đường giao thông ≤400m.</v>
      </c>
      <c r="L696" s="187"/>
      <c r="M696" s="187"/>
      <c r="N696" s="130"/>
      <c r="O696" s="130"/>
      <c r="P696" s="130">
        <v>550</v>
      </c>
      <c r="Q696" s="130">
        <v>530</v>
      </c>
      <c r="R696" s="119">
        <v>1.1299999999999999</v>
      </c>
      <c r="S696" s="136">
        <f t="shared" si="1185"/>
        <v>250</v>
      </c>
      <c r="T696" s="136">
        <f t="shared" si="1186"/>
        <v>220</v>
      </c>
      <c r="U696" s="136">
        <f t="shared" si="1187"/>
        <v>200</v>
      </c>
      <c r="V696" s="136">
        <f t="shared" si="1188"/>
        <v>180</v>
      </c>
      <c r="W696" s="132">
        <f t="shared" si="1117"/>
        <v>830</v>
      </c>
      <c r="X696" s="132">
        <f t="shared" si="1118"/>
        <v>550</v>
      </c>
      <c r="Y696" s="132">
        <f t="shared" si="1119"/>
        <v>440</v>
      </c>
      <c r="Z696" s="132">
        <f t="shared" si="1120"/>
        <v>320</v>
      </c>
      <c r="AA696" s="133">
        <f>'ĐẤT PNN'!U696</f>
        <v>1</v>
      </c>
      <c r="AB696" s="137">
        <f t="shared" si="1189"/>
        <v>230</v>
      </c>
      <c r="AC696" s="137">
        <f t="shared" si="1190"/>
        <v>210</v>
      </c>
      <c r="AD696" s="137">
        <f t="shared" si="1191"/>
        <v>190</v>
      </c>
      <c r="AE696" s="137">
        <f t="shared" si="1192"/>
        <v>170</v>
      </c>
      <c r="AF696" s="132">
        <f t="shared" si="1121"/>
        <v>770</v>
      </c>
      <c r="AG696" s="132">
        <f t="shared" si="1122"/>
        <v>530</v>
      </c>
      <c r="AH696" s="132">
        <f t="shared" si="1123"/>
        <v>420</v>
      </c>
      <c r="AI696" s="132">
        <f t="shared" si="1124"/>
        <v>310</v>
      </c>
      <c r="AJ696" s="135">
        <f>'ĐẤT PNN'!I696-'ĐẤT NN'!P696</f>
        <v>1950</v>
      </c>
    </row>
    <row r="697" spans="1:36" ht="96" customHeight="1" x14ac:dyDescent="0.25">
      <c r="A697" s="128">
        <f>'ĐẤT PNN'!A697</f>
        <v>692</v>
      </c>
      <c r="B697" s="128" t="str">
        <f>'ĐẤT PNN'!B697</f>
        <v>VT3*0,8</v>
      </c>
      <c r="C697" s="32" t="str">
        <f t="shared" si="1184"/>
        <v>bs</v>
      </c>
      <c r="D697" s="51" t="s">
        <v>356</v>
      </c>
      <c r="E697" s="51" t="s">
        <v>265</v>
      </c>
      <c r="F697" s="51" t="s">
        <v>362</v>
      </c>
      <c r="G697" s="51" t="s">
        <v>353</v>
      </c>
      <c r="H697" s="128" t="str">
        <f t="shared" si="1148"/>
        <v>Xã Trảng BomTTTBVị trí 1250</v>
      </c>
      <c r="I697" s="128"/>
      <c r="J697" s="128"/>
      <c r="K697" s="187" t="str">
        <f>'ĐẤT PNN'!D697</f>
        <v>Các tuyến đường giao thông không đấu nối trực tiếp và thông ra Đường Nam Kỳ Khởi Nghĩa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L697" s="187"/>
      <c r="M697" s="187"/>
      <c r="N697" s="130"/>
      <c r="O697" s="130"/>
      <c r="P697" s="130">
        <v>440</v>
      </c>
      <c r="Q697" s="130">
        <v>420</v>
      </c>
      <c r="R697" s="119">
        <v>1.1299999999999999</v>
      </c>
      <c r="S697" s="136">
        <f t="shared" si="1185"/>
        <v>250</v>
      </c>
      <c r="T697" s="136">
        <f t="shared" si="1186"/>
        <v>220</v>
      </c>
      <c r="U697" s="136">
        <f t="shared" si="1187"/>
        <v>200</v>
      </c>
      <c r="V697" s="136">
        <f t="shared" si="1188"/>
        <v>180</v>
      </c>
      <c r="W697" s="132">
        <f t="shared" si="1117"/>
        <v>830</v>
      </c>
      <c r="X697" s="132">
        <f t="shared" si="1118"/>
        <v>550</v>
      </c>
      <c r="Y697" s="132">
        <f t="shared" si="1119"/>
        <v>440</v>
      </c>
      <c r="Z697" s="132">
        <f t="shared" si="1120"/>
        <v>320</v>
      </c>
      <c r="AA697" s="133">
        <f>'ĐẤT PNN'!U697</f>
        <v>1</v>
      </c>
      <c r="AB697" s="137">
        <f t="shared" si="1189"/>
        <v>230</v>
      </c>
      <c r="AC697" s="137">
        <f t="shared" si="1190"/>
        <v>210</v>
      </c>
      <c r="AD697" s="137">
        <f t="shared" si="1191"/>
        <v>190</v>
      </c>
      <c r="AE697" s="137">
        <f t="shared" si="1192"/>
        <v>170</v>
      </c>
      <c r="AF697" s="132">
        <f t="shared" si="1121"/>
        <v>770</v>
      </c>
      <c r="AG697" s="132">
        <f t="shared" si="1122"/>
        <v>530</v>
      </c>
      <c r="AH697" s="132">
        <f t="shared" si="1123"/>
        <v>420</v>
      </c>
      <c r="AI697" s="132">
        <f t="shared" si="1124"/>
        <v>310</v>
      </c>
      <c r="AJ697" s="135">
        <f>'ĐẤT PNN'!I697-'ĐẤT NN'!P697</f>
        <v>1260</v>
      </c>
    </row>
    <row r="698" spans="1:36" ht="96" customHeight="1" x14ac:dyDescent="0.25">
      <c r="A698" s="128">
        <f>'ĐẤT PNN'!A698</f>
        <v>693</v>
      </c>
      <c r="B698" s="128" t="str">
        <f>'ĐẤT PNN'!B698</f>
        <v>VT4*0,8</v>
      </c>
      <c r="C698" s="32" t="str">
        <f t="shared" si="1184"/>
        <v>bs</v>
      </c>
      <c r="D698" s="51" t="s">
        <v>358</v>
      </c>
      <c r="E698" s="51" t="s">
        <v>265</v>
      </c>
      <c r="F698" s="51" t="s">
        <v>363</v>
      </c>
      <c r="G698" s="51" t="s">
        <v>353</v>
      </c>
      <c r="H698" s="128" t="str">
        <f t="shared" si="1148"/>
        <v>Xã Trảng BomTTTBVị trí 1250</v>
      </c>
      <c r="I698" s="128"/>
      <c r="J698" s="128"/>
      <c r="K698" s="187" t="str">
        <f>'ĐẤT PNN'!D698</f>
        <v>Các tuyến đường giao thông không đấu nối trực tiếp và thông ra Đường Nam Kỳ Khởi Nghĩa đoạn từ Đường Trần Phú đến Đường Lê Duẩn có hiện trạng là đường nhựa, bê tông xi măng:
- Có bề rộng từ ≥3m đến &lt;5m, cách đường giao thông &gt;600m.
- Có bề rộng &lt;3m, cách đường giao thông &gt;200m.</v>
      </c>
      <c r="L698" s="187"/>
      <c r="M698" s="187"/>
      <c r="N698" s="130"/>
      <c r="O698" s="130"/>
      <c r="P698" s="130">
        <v>320</v>
      </c>
      <c r="Q698" s="130">
        <v>310</v>
      </c>
      <c r="R698" s="119">
        <v>1.1299999999999999</v>
      </c>
      <c r="S698" s="136">
        <f t="shared" si="1185"/>
        <v>250</v>
      </c>
      <c r="T698" s="136">
        <f t="shared" si="1186"/>
        <v>220</v>
      </c>
      <c r="U698" s="136">
        <f t="shared" si="1187"/>
        <v>200</v>
      </c>
      <c r="V698" s="136">
        <f t="shared" si="1188"/>
        <v>180</v>
      </c>
      <c r="W698" s="132">
        <f t="shared" si="1117"/>
        <v>830</v>
      </c>
      <c r="X698" s="132">
        <f t="shared" si="1118"/>
        <v>550</v>
      </c>
      <c r="Y698" s="132">
        <f t="shared" si="1119"/>
        <v>440</v>
      </c>
      <c r="Z698" s="132">
        <f t="shared" si="1120"/>
        <v>320</v>
      </c>
      <c r="AA698" s="133">
        <f>'ĐẤT PNN'!U698</f>
        <v>1</v>
      </c>
      <c r="AB698" s="137">
        <f t="shared" si="1189"/>
        <v>230</v>
      </c>
      <c r="AC698" s="137">
        <f t="shared" si="1190"/>
        <v>210</v>
      </c>
      <c r="AD698" s="137">
        <f t="shared" si="1191"/>
        <v>190</v>
      </c>
      <c r="AE698" s="137">
        <f t="shared" si="1192"/>
        <v>170</v>
      </c>
      <c r="AF698" s="132">
        <f t="shared" si="1121"/>
        <v>770</v>
      </c>
      <c r="AG698" s="132">
        <f t="shared" si="1122"/>
        <v>530</v>
      </c>
      <c r="AH698" s="132">
        <f t="shared" si="1123"/>
        <v>420</v>
      </c>
      <c r="AI698" s="132">
        <f t="shared" si="1124"/>
        <v>310</v>
      </c>
      <c r="AJ698" s="135">
        <f>'ĐẤT PNN'!I698-'ĐẤT NN'!P698</f>
        <v>780</v>
      </c>
    </row>
    <row r="699" spans="1:36" ht="47.25" x14ac:dyDescent="0.25">
      <c r="A699" s="128">
        <f>'ĐẤT PNN'!A699</f>
        <v>694</v>
      </c>
      <c r="B699" s="128" t="str">
        <f>'ĐẤT PNN'!B699</f>
        <v>bs</v>
      </c>
      <c r="C699" s="32" t="str">
        <f>$B$699</f>
        <v>bs</v>
      </c>
      <c r="D699" s="51" t="s">
        <v>351</v>
      </c>
      <c r="E699" s="51" t="s">
        <v>265</v>
      </c>
      <c r="F699" s="51" t="s">
        <v>360</v>
      </c>
      <c r="G699" s="51" t="s">
        <v>353</v>
      </c>
      <c r="H699" s="128" t="str">
        <f t="shared" si="1148"/>
        <v>Xã Trảng BomTTTBVị trí 1250</v>
      </c>
      <c r="I699" s="118" t="s">
        <v>345</v>
      </c>
      <c r="J699" s="118" t="s">
        <v>346</v>
      </c>
      <c r="K699" s="129" t="str">
        <f>'ĐẤT PNN'!D699</f>
        <v>Đường Sông Trầu - Cây Gáo - Vĩnh Tân</v>
      </c>
      <c r="L699" s="129" t="str">
        <f>'ĐẤT PNN'!E699</f>
        <v>Đường Trảng Bom - Thanh Bình</v>
      </c>
      <c r="M699" s="129" t="str">
        <f>'ĐẤT PNN'!F699</f>
        <v>Đường Vĩnh Tân - Cây Điệp</v>
      </c>
      <c r="N699" s="130"/>
      <c r="O699" s="130"/>
      <c r="P699" s="130">
        <v>670</v>
      </c>
      <c r="Q699" s="130">
        <v>600</v>
      </c>
      <c r="R699" s="119">
        <v>1.1299999999999999</v>
      </c>
      <c r="S699" s="131">
        <v>200</v>
      </c>
      <c r="T699" s="131">
        <v>180</v>
      </c>
      <c r="U699" s="131">
        <v>160</v>
      </c>
      <c r="V699" s="131">
        <v>130</v>
      </c>
      <c r="W699" s="132">
        <f t="shared" si="1117"/>
        <v>670</v>
      </c>
      <c r="X699" s="132">
        <f t="shared" si="1118"/>
        <v>450</v>
      </c>
      <c r="Y699" s="132">
        <f t="shared" si="1119"/>
        <v>350</v>
      </c>
      <c r="Z699" s="132">
        <f t="shared" si="1120"/>
        <v>230</v>
      </c>
      <c r="AA699" s="133">
        <f>'ĐẤT PNN'!U699</f>
        <v>4</v>
      </c>
      <c r="AB699" s="134">
        <v>180</v>
      </c>
      <c r="AC699" s="134">
        <v>160</v>
      </c>
      <c r="AD699" s="134">
        <v>145</v>
      </c>
      <c r="AE699" s="134">
        <v>115</v>
      </c>
      <c r="AF699" s="132">
        <f t="shared" si="1121"/>
        <v>600</v>
      </c>
      <c r="AG699" s="132">
        <f t="shared" si="1122"/>
        <v>400</v>
      </c>
      <c r="AH699" s="132">
        <f t="shared" si="1123"/>
        <v>320</v>
      </c>
      <c r="AI699" s="132">
        <f t="shared" si="1124"/>
        <v>210</v>
      </c>
      <c r="AJ699" s="135">
        <f>'ĐẤT PNN'!I699-'ĐẤT NN'!P699</f>
        <v>630</v>
      </c>
    </row>
    <row r="700" spans="1:36" ht="96" customHeight="1" x14ac:dyDescent="0.25">
      <c r="A700" s="128">
        <f>'ĐẤT PNN'!A700</f>
        <v>695</v>
      </c>
      <c r="B700" s="128" t="str">
        <f>'ĐẤT PNN'!B700</f>
        <v>VT2</v>
      </c>
      <c r="C700" s="32" t="str">
        <f t="shared" ref="C700:C705" si="1193">$B$699</f>
        <v>bs</v>
      </c>
      <c r="D700" s="51" t="s">
        <v>354</v>
      </c>
      <c r="E700" s="51" t="s">
        <v>265</v>
      </c>
      <c r="F700" s="51" t="s">
        <v>361</v>
      </c>
      <c r="G700" s="51" t="s">
        <v>353</v>
      </c>
      <c r="H700" s="128" t="str">
        <f t="shared" si="1148"/>
        <v>Xã Trảng BomTTTBVị trí 1250</v>
      </c>
      <c r="I700" s="128"/>
      <c r="J700" s="128"/>
      <c r="K700" s="187" t="str">
        <f>'ĐẤT PNN'!D700</f>
        <v>Các tuyến đường giao thông đấu nối trực tiếp ra Đường Sông Trầu - Cây Gáo - Vĩnh Tân đoạn từ Đường Trảng Bom - Thanh Bình đến Đường Vĩnh Tân - Cây Điệp có hiện trạng là đường nhựa, bê tông xi măng:
- Có bề rộng ≥5m, cách đường giao thông ≤1.000m.
- Có bề rộng từ ≥3m đến &lt;5m, cách đường giao thông ≤500m.</v>
      </c>
      <c r="L700" s="187"/>
      <c r="M700" s="187"/>
      <c r="N700" s="130"/>
      <c r="O700" s="130"/>
      <c r="P700" s="130">
        <v>450</v>
      </c>
      <c r="Q700" s="130">
        <v>400</v>
      </c>
      <c r="R700" s="119">
        <v>1.1299999999999999</v>
      </c>
      <c r="S700" s="136">
        <f t="shared" ref="S700:S705" si="1194">S699</f>
        <v>200</v>
      </c>
      <c r="T700" s="136">
        <f t="shared" ref="T700:T705" si="1195">T699</f>
        <v>180</v>
      </c>
      <c r="U700" s="136">
        <f t="shared" ref="U700:U705" si="1196">U699</f>
        <v>160</v>
      </c>
      <c r="V700" s="136">
        <f t="shared" ref="V700:V705" si="1197">V699</f>
        <v>130</v>
      </c>
      <c r="W700" s="132">
        <f t="shared" si="1117"/>
        <v>670</v>
      </c>
      <c r="X700" s="132">
        <f t="shared" si="1118"/>
        <v>450</v>
      </c>
      <c r="Y700" s="132">
        <f t="shared" si="1119"/>
        <v>350</v>
      </c>
      <c r="Z700" s="132">
        <f t="shared" si="1120"/>
        <v>230</v>
      </c>
      <c r="AA700" s="133">
        <f>'ĐẤT PNN'!U700</f>
        <v>4</v>
      </c>
      <c r="AB700" s="137">
        <f t="shared" ref="AB700:AB705" si="1198">AB699</f>
        <v>180</v>
      </c>
      <c r="AC700" s="137">
        <f t="shared" ref="AC700:AC705" si="1199">AC699</f>
        <v>160</v>
      </c>
      <c r="AD700" s="137">
        <f t="shared" ref="AD700:AD705" si="1200">AD699</f>
        <v>145</v>
      </c>
      <c r="AE700" s="137">
        <f t="shared" ref="AE700:AE705" si="1201">AE699</f>
        <v>115</v>
      </c>
      <c r="AF700" s="132">
        <f t="shared" si="1121"/>
        <v>600</v>
      </c>
      <c r="AG700" s="132">
        <f t="shared" si="1122"/>
        <v>400</v>
      </c>
      <c r="AH700" s="132">
        <f t="shared" si="1123"/>
        <v>320</v>
      </c>
      <c r="AI700" s="132">
        <f t="shared" si="1124"/>
        <v>210</v>
      </c>
      <c r="AJ700" s="135">
        <f>'ĐẤT PNN'!I700-'ĐẤT NN'!P700</f>
        <v>140</v>
      </c>
    </row>
    <row r="701" spans="1:36" ht="96" customHeight="1" x14ac:dyDescent="0.25">
      <c r="A701" s="128">
        <f>'ĐẤT PNN'!A701</f>
        <v>696</v>
      </c>
      <c r="B701" s="128" t="str">
        <f>'ĐẤT PNN'!B701</f>
        <v>VT3</v>
      </c>
      <c r="C701" s="32" t="str">
        <f t="shared" si="1193"/>
        <v>bs</v>
      </c>
      <c r="D701" s="51" t="s">
        <v>356</v>
      </c>
      <c r="E701" s="51" t="s">
        <v>265</v>
      </c>
      <c r="F701" s="51" t="s">
        <v>362</v>
      </c>
      <c r="G701" s="51" t="s">
        <v>353</v>
      </c>
      <c r="H701" s="128" t="str">
        <f t="shared" si="1148"/>
        <v>Xã Trảng BomTTTBVị trí 1250</v>
      </c>
      <c r="I701" s="128"/>
      <c r="J701" s="128"/>
      <c r="K701" s="187" t="str">
        <f>'ĐẤT PNN'!D701</f>
        <v>Các tuyến đường giao thông đấu nối trực tiếp ra Đường Sông Trầu - Cây Gáo - Vĩnh Tân đoạn từ Đường Trảng Bom - Thanh Bình đến Đường Vĩnh Tân - Cây Điệp có hiện trạng là đường nhựa, bê tông xi măng:
- Có bề rộng ≥5m, cách đường giao thông &gt;1.000m.
- Có bề rộng từ ≥3m đến &lt;5m, cách đường giao thông từ &gt;500m đến ≤1.000m.
- Có bề rộng &lt;3m, cách đường giao thông ≤200m.</v>
      </c>
      <c r="L701" s="187"/>
      <c r="M701" s="187"/>
      <c r="N701" s="130"/>
      <c r="O701" s="130"/>
      <c r="P701" s="130">
        <v>350</v>
      </c>
      <c r="Q701" s="130">
        <v>320</v>
      </c>
      <c r="R701" s="119">
        <v>1.1299999999999999</v>
      </c>
      <c r="S701" s="136">
        <f t="shared" si="1194"/>
        <v>200</v>
      </c>
      <c r="T701" s="136">
        <f t="shared" si="1195"/>
        <v>180</v>
      </c>
      <c r="U701" s="136">
        <f t="shared" si="1196"/>
        <v>160</v>
      </c>
      <c r="V701" s="136">
        <f t="shared" si="1197"/>
        <v>130</v>
      </c>
      <c r="W701" s="132">
        <f t="shared" si="1117"/>
        <v>670</v>
      </c>
      <c r="X701" s="132">
        <f t="shared" si="1118"/>
        <v>450</v>
      </c>
      <c r="Y701" s="132">
        <f t="shared" si="1119"/>
        <v>350</v>
      </c>
      <c r="Z701" s="132">
        <f t="shared" si="1120"/>
        <v>230</v>
      </c>
      <c r="AA701" s="133">
        <f>'ĐẤT PNN'!U701</f>
        <v>4</v>
      </c>
      <c r="AB701" s="137">
        <f t="shared" si="1198"/>
        <v>180</v>
      </c>
      <c r="AC701" s="137">
        <f t="shared" si="1199"/>
        <v>160</v>
      </c>
      <c r="AD701" s="137">
        <f t="shared" si="1200"/>
        <v>145</v>
      </c>
      <c r="AE701" s="137">
        <f t="shared" si="1201"/>
        <v>115</v>
      </c>
      <c r="AF701" s="132">
        <f t="shared" si="1121"/>
        <v>600</v>
      </c>
      <c r="AG701" s="132">
        <f t="shared" si="1122"/>
        <v>400</v>
      </c>
      <c r="AH701" s="132">
        <f t="shared" si="1123"/>
        <v>320</v>
      </c>
      <c r="AI701" s="132">
        <f t="shared" si="1124"/>
        <v>210</v>
      </c>
      <c r="AJ701" s="135">
        <f>'ĐẤT PNN'!I701-'ĐẤT NN'!P701</f>
        <v>170</v>
      </c>
    </row>
    <row r="702" spans="1:36" ht="96" customHeight="1" x14ac:dyDescent="0.25">
      <c r="A702" s="128">
        <f>'ĐẤT PNN'!A702</f>
        <v>697</v>
      </c>
      <c r="B702" s="128" t="str">
        <f>'ĐẤT PNN'!B702</f>
        <v>VT4</v>
      </c>
      <c r="C702" s="32" t="str">
        <f t="shared" si="1193"/>
        <v>bs</v>
      </c>
      <c r="D702" s="51" t="s">
        <v>358</v>
      </c>
      <c r="E702" s="51" t="s">
        <v>265</v>
      </c>
      <c r="F702" s="51" t="s">
        <v>363</v>
      </c>
      <c r="G702" s="51" t="s">
        <v>353</v>
      </c>
      <c r="H702" s="128" t="str">
        <f t="shared" si="1148"/>
        <v>Xã Trảng BomTTTBVị trí 1250</v>
      </c>
      <c r="I702" s="128"/>
      <c r="J702" s="128"/>
      <c r="K702" s="187" t="str">
        <f>'ĐẤT PNN'!D702</f>
        <v>Các tuyến đường giao thông đấu nối trực tiếp ra Đường Sông Trầu - Cây Gáo - Vĩnh Tân đoạn từ Đường Trảng Bom - Thanh Bình đến Đường Vĩnh Tân - Cây Điệp có hiện trạng là đường nhựa, bê tông xi măng:
- Có bề rộng từ ≥3m đến &lt;5m, cách đường giao thông &gt;1.000m.
- Có bề rộng &lt;3m, cách đường giao thông &gt;200m.</v>
      </c>
      <c r="L702" s="187"/>
      <c r="M702" s="187"/>
      <c r="N702" s="130"/>
      <c r="O702" s="130"/>
      <c r="P702" s="130">
        <v>230</v>
      </c>
      <c r="Q702" s="130">
        <v>210</v>
      </c>
      <c r="R702" s="119">
        <v>1.1299999999999999</v>
      </c>
      <c r="S702" s="136">
        <f t="shared" si="1194"/>
        <v>200</v>
      </c>
      <c r="T702" s="136">
        <f t="shared" si="1195"/>
        <v>180</v>
      </c>
      <c r="U702" s="136">
        <f t="shared" si="1196"/>
        <v>160</v>
      </c>
      <c r="V702" s="136">
        <f t="shared" si="1197"/>
        <v>130</v>
      </c>
      <c r="W702" s="132">
        <f t="shared" si="1117"/>
        <v>670</v>
      </c>
      <c r="X702" s="132">
        <f t="shared" si="1118"/>
        <v>450</v>
      </c>
      <c r="Y702" s="132">
        <f t="shared" si="1119"/>
        <v>350</v>
      </c>
      <c r="Z702" s="132">
        <f t="shared" si="1120"/>
        <v>230</v>
      </c>
      <c r="AA702" s="133">
        <f>'ĐẤT PNN'!U702</f>
        <v>4</v>
      </c>
      <c r="AB702" s="137">
        <f t="shared" si="1198"/>
        <v>180</v>
      </c>
      <c r="AC702" s="137">
        <f t="shared" si="1199"/>
        <v>160</v>
      </c>
      <c r="AD702" s="137">
        <f t="shared" si="1200"/>
        <v>145</v>
      </c>
      <c r="AE702" s="137">
        <f t="shared" si="1201"/>
        <v>115</v>
      </c>
      <c r="AF702" s="132">
        <f t="shared" si="1121"/>
        <v>600</v>
      </c>
      <c r="AG702" s="132">
        <f t="shared" si="1122"/>
        <v>400</v>
      </c>
      <c r="AH702" s="132">
        <f t="shared" si="1123"/>
        <v>320</v>
      </c>
      <c r="AI702" s="132">
        <f t="shared" si="1124"/>
        <v>210</v>
      </c>
      <c r="AJ702" s="135">
        <f>'ĐẤT PNN'!I702-'ĐẤT NN'!P702</f>
        <v>210</v>
      </c>
    </row>
    <row r="703" spans="1:36" ht="96" customHeight="1" x14ac:dyDescent="0.25">
      <c r="A703" s="128">
        <f>'ĐẤT PNN'!A703</f>
        <v>698</v>
      </c>
      <c r="B703" s="128" t="str">
        <f>'ĐẤT PNN'!B703</f>
        <v>VT2*0,8</v>
      </c>
      <c r="C703" s="32" t="str">
        <f t="shared" si="1193"/>
        <v>bs</v>
      </c>
      <c r="D703" s="51" t="s">
        <v>354</v>
      </c>
      <c r="E703" s="51" t="s">
        <v>265</v>
      </c>
      <c r="F703" s="51" t="s">
        <v>361</v>
      </c>
      <c r="G703" s="51" t="s">
        <v>353</v>
      </c>
      <c r="H703" s="128" t="str">
        <f t="shared" si="1148"/>
        <v>Xã Trảng BomTTTBVị trí 1250</v>
      </c>
      <c r="I703" s="128"/>
      <c r="J703" s="128"/>
      <c r="K703" s="187" t="str">
        <f>'ĐẤT PNN'!D703</f>
        <v>Các tuyến đường giao thông không đấu nối trực tiếp và thông ra Đường Sông Trầu - Cây Gáo - Vĩnh Tân đoạn từ Đường Trảng Bom - Thanh Bình đến Đường Vĩnh Tân - Cây Điệp có hiện trạng là đường nhựa, bê tông xi măng:
- Có bề rộng ≥5m, cách đường giao thông ≤1.000m.
- Có bề rộng từ ≥3m đến &lt;5m, cách đường giao thông ≤500m.</v>
      </c>
      <c r="L703" s="187"/>
      <c r="M703" s="187"/>
      <c r="N703" s="130"/>
      <c r="O703" s="130"/>
      <c r="P703" s="130">
        <v>450</v>
      </c>
      <c r="Q703" s="130">
        <v>400</v>
      </c>
      <c r="R703" s="119">
        <v>1.1299999999999999</v>
      </c>
      <c r="S703" s="136">
        <f t="shared" si="1194"/>
        <v>200</v>
      </c>
      <c r="T703" s="136">
        <f t="shared" si="1195"/>
        <v>180</v>
      </c>
      <c r="U703" s="136">
        <f t="shared" si="1196"/>
        <v>160</v>
      </c>
      <c r="V703" s="136">
        <f t="shared" si="1197"/>
        <v>130</v>
      </c>
      <c r="W703" s="132">
        <f t="shared" si="1117"/>
        <v>670</v>
      </c>
      <c r="X703" s="132">
        <f t="shared" si="1118"/>
        <v>450</v>
      </c>
      <c r="Y703" s="132">
        <f t="shared" si="1119"/>
        <v>350</v>
      </c>
      <c r="Z703" s="132">
        <f t="shared" si="1120"/>
        <v>230</v>
      </c>
      <c r="AA703" s="133">
        <f>'ĐẤT PNN'!U703</f>
        <v>4</v>
      </c>
      <c r="AB703" s="137">
        <f t="shared" si="1198"/>
        <v>180</v>
      </c>
      <c r="AC703" s="137">
        <f t="shared" si="1199"/>
        <v>160</v>
      </c>
      <c r="AD703" s="137">
        <f t="shared" si="1200"/>
        <v>145</v>
      </c>
      <c r="AE703" s="137">
        <f t="shared" si="1201"/>
        <v>115</v>
      </c>
      <c r="AF703" s="132">
        <f t="shared" si="1121"/>
        <v>600</v>
      </c>
      <c r="AG703" s="132">
        <f t="shared" si="1122"/>
        <v>400</v>
      </c>
      <c r="AH703" s="132">
        <f t="shared" si="1123"/>
        <v>320</v>
      </c>
      <c r="AI703" s="132">
        <f t="shared" si="1124"/>
        <v>210</v>
      </c>
      <c r="AJ703" s="135">
        <f>'ĐẤT PNN'!I703-'ĐẤT NN'!P703</f>
        <v>80</v>
      </c>
    </row>
    <row r="704" spans="1:36" ht="96" customHeight="1" x14ac:dyDescent="0.25">
      <c r="A704" s="128">
        <f>'ĐẤT PNN'!A704</f>
        <v>699</v>
      </c>
      <c r="B704" s="128" t="str">
        <f>'ĐẤT PNN'!B704</f>
        <v>VT3*0,8</v>
      </c>
      <c r="C704" s="32" t="str">
        <f t="shared" si="1193"/>
        <v>bs</v>
      </c>
      <c r="D704" s="51" t="s">
        <v>356</v>
      </c>
      <c r="E704" s="51" t="s">
        <v>265</v>
      </c>
      <c r="F704" s="51" t="s">
        <v>362</v>
      </c>
      <c r="G704" s="51" t="s">
        <v>353</v>
      </c>
      <c r="H704" s="128" t="str">
        <f t="shared" si="1148"/>
        <v>Xã Trảng BomTTTBVị trí 1250</v>
      </c>
      <c r="I704" s="128"/>
      <c r="J704" s="128"/>
      <c r="K704" s="187" t="str">
        <f>'ĐẤT PNN'!D704</f>
        <v>Các tuyến đường giao thông không đấu nối trực tiếp và thông ra Đường Sông Trầu - Cây Gáo - Vĩnh Tân đoạn từ Đường Trảng Bom - Thanh Bình đến Đường Vĩnh Tân - Cây Điệp có hiện trạng là đường nhựa, bê tông xi măng:
- Có bề rộng ≥5m, cách đường giao thông &gt;1.000m.
- Có bề rộng từ ≥3m đến &lt;5m, cách đường giao thông từ &gt;500m đến ≤1.000m.
- Có bề rộng &lt;3m, cách đường giao thông ≤200m.</v>
      </c>
      <c r="L704" s="187"/>
      <c r="M704" s="187"/>
      <c r="N704" s="130"/>
      <c r="O704" s="130"/>
      <c r="P704" s="130">
        <v>350</v>
      </c>
      <c r="Q704" s="130">
        <v>320</v>
      </c>
      <c r="R704" s="119">
        <v>1.1299999999999999</v>
      </c>
      <c r="S704" s="136">
        <f t="shared" si="1194"/>
        <v>200</v>
      </c>
      <c r="T704" s="136">
        <f t="shared" si="1195"/>
        <v>180</v>
      </c>
      <c r="U704" s="136">
        <f t="shared" si="1196"/>
        <v>160</v>
      </c>
      <c r="V704" s="136">
        <f t="shared" si="1197"/>
        <v>130</v>
      </c>
      <c r="W704" s="132">
        <f t="shared" si="1117"/>
        <v>670</v>
      </c>
      <c r="X704" s="132">
        <f t="shared" si="1118"/>
        <v>450</v>
      </c>
      <c r="Y704" s="132">
        <f t="shared" si="1119"/>
        <v>350</v>
      </c>
      <c r="Z704" s="132">
        <f t="shared" si="1120"/>
        <v>230</v>
      </c>
      <c r="AA704" s="133">
        <f>'ĐẤT PNN'!U704</f>
        <v>4</v>
      </c>
      <c r="AB704" s="137">
        <f t="shared" si="1198"/>
        <v>180</v>
      </c>
      <c r="AC704" s="137">
        <f t="shared" si="1199"/>
        <v>160</v>
      </c>
      <c r="AD704" s="137">
        <f t="shared" si="1200"/>
        <v>145</v>
      </c>
      <c r="AE704" s="137">
        <f t="shared" si="1201"/>
        <v>115</v>
      </c>
      <c r="AF704" s="132">
        <f t="shared" si="1121"/>
        <v>600</v>
      </c>
      <c r="AG704" s="132">
        <f t="shared" si="1122"/>
        <v>400</v>
      </c>
      <c r="AH704" s="132">
        <f t="shared" si="1123"/>
        <v>320</v>
      </c>
      <c r="AI704" s="132">
        <f t="shared" si="1124"/>
        <v>210</v>
      </c>
      <c r="AJ704" s="135">
        <f>'ĐẤT PNN'!I704-'ĐẤT NN'!P704</f>
        <v>120</v>
      </c>
    </row>
    <row r="705" spans="1:36" ht="96" customHeight="1" x14ac:dyDescent="0.25">
      <c r="A705" s="128">
        <f>'ĐẤT PNN'!A705</f>
        <v>700</v>
      </c>
      <c r="B705" s="128" t="str">
        <f>'ĐẤT PNN'!B705</f>
        <v>VT4*0,8</v>
      </c>
      <c r="C705" s="32" t="str">
        <f t="shared" si="1193"/>
        <v>bs</v>
      </c>
      <c r="D705" s="51" t="s">
        <v>358</v>
      </c>
      <c r="E705" s="51" t="s">
        <v>265</v>
      </c>
      <c r="F705" s="51" t="s">
        <v>363</v>
      </c>
      <c r="G705" s="51" t="s">
        <v>353</v>
      </c>
      <c r="H705" s="128" t="str">
        <f t="shared" si="1148"/>
        <v>Xã Trảng BomTTTBVị trí 1250</v>
      </c>
      <c r="I705" s="128"/>
      <c r="J705" s="128"/>
      <c r="K705" s="187" t="str">
        <f>'ĐẤT PNN'!D705</f>
        <v>Các tuyến đường giao thông không đấu nối trực tiếp và thông ra Đường Sông Trầu - Cây Gáo - Vĩnh Tân đoạn từ Đường Trảng Bom - Thanh Bình đến Đường Vĩnh Tân - Cây Điệp có hiện trạng là đường nhựa, bê tông xi măng:
- Có bề rộng từ ≥3m đến &lt;5m, cách đường giao thông &gt;1.000m.
- Có bề rộng &lt;3m, cách đường giao thông &gt;200m.</v>
      </c>
      <c r="L705" s="187"/>
      <c r="M705" s="187"/>
      <c r="N705" s="130"/>
      <c r="O705" s="130"/>
      <c r="P705" s="130">
        <v>230</v>
      </c>
      <c r="Q705" s="130">
        <v>210</v>
      </c>
      <c r="R705" s="119">
        <v>1.1299999999999999</v>
      </c>
      <c r="S705" s="136">
        <f t="shared" si="1194"/>
        <v>200</v>
      </c>
      <c r="T705" s="136">
        <f t="shared" si="1195"/>
        <v>180</v>
      </c>
      <c r="U705" s="136">
        <f t="shared" si="1196"/>
        <v>160</v>
      </c>
      <c r="V705" s="136">
        <f t="shared" si="1197"/>
        <v>130</v>
      </c>
      <c r="W705" s="132">
        <f t="shared" si="1117"/>
        <v>670</v>
      </c>
      <c r="X705" s="132">
        <f t="shared" si="1118"/>
        <v>450</v>
      </c>
      <c r="Y705" s="132">
        <f t="shared" si="1119"/>
        <v>350</v>
      </c>
      <c r="Z705" s="132">
        <f t="shared" si="1120"/>
        <v>230</v>
      </c>
      <c r="AA705" s="133">
        <f>'ĐẤT PNN'!U705</f>
        <v>4</v>
      </c>
      <c r="AB705" s="137">
        <f t="shared" si="1198"/>
        <v>180</v>
      </c>
      <c r="AC705" s="137">
        <f t="shared" si="1199"/>
        <v>160</v>
      </c>
      <c r="AD705" s="137">
        <f t="shared" si="1200"/>
        <v>145</v>
      </c>
      <c r="AE705" s="137">
        <f t="shared" si="1201"/>
        <v>115</v>
      </c>
      <c r="AF705" s="132">
        <f t="shared" si="1121"/>
        <v>600</v>
      </c>
      <c r="AG705" s="132">
        <f t="shared" si="1122"/>
        <v>400</v>
      </c>
      <c r="AH705" s="132">
        <f t="shared" si="1123"/>
        <v>320</v>
      </c>
      <c r="AI705" s="132">
        <f t="shared" si="1124"/>
        <v>210</v>
      </c>
      <c r="AJ705" s="135">
        <f>'ĐẤT PNN'!I705-'ĐẤT NN'!P705</f>
        <v>170</v>
      </c>
    </row>
    <row r="706" spans="1:36" ht="31.5" x14ac:dyDescent="0.25">
      <c r="A706" s="128">
        <f>'ĐẤT PNN'!A706</f>
        <v>701</v>
      </c>
      <c r="B706" s="128" t="str">
        <f>'ĐẤT PNN'!B706</f>
        <v>bs</v>
      </c>
      <c r="C706" s="32" t="str">
        <f>$B$706</f>
        <v>bs</v>
      </c>
      <c r="D706" s="51" t="s">
        <v>351</v>
      </c>
      <c r="E706" s="51" t="s">
        <v>265</v>
      </c>
      <c r="F706" s="51" t="s">
        <v>360</v>
      </c>
      <c r="G706" s="51" t="e">
        <v>#N/A</v>
      </c>
      <c r="H706" s="51"/>
      <c r="I706" s="118" t="s">
        <v>345</v>
      </c>
      <c r="J706" s="118" t="s">
        <v>346</v>
      </c>
      <c r="K706" s="129" t="str">
        <f>'ĐẤT PNN'!D706</f>
        <v>Đường Sông Trầu 17</v>
      </c>
      <c r="L706" s="129" t="str">
        <f>'ĐẤT PNN'!E706</f>
        <v>Đường Trảng Bom - Thanh Bình</v>
      </c>
      <c r="M706" s="129" t="str">
        <f>'ĐẤT PNN'!F706</f>
        <v>Giáp ranh xã Vĩnh Tân và đến đường Sông Trầu - Cây Gáo - Vĩnh Tân</v>
      </c>
      <c r="N706" s="130"/>
      <c r="O706" s="130"/>
      <c r="P706" s="130">
        <v>670</v>
      </c>
      <c r="Q706" s="130">
        <v>600</v>
      </c>
      <c r="R706" s="119">
        <v>1.1299999999999999</v>
      </c>
      <c r="S706" s="131">
        <v>200</v>
      </c>
      <c r="T706" s="131">
        <v>180</v>
      </c>
      <c r="U706" s="131">
        <v>160</v>
      </c>
      <c r="V706" s="131">
        <v>130</v>
      </c>
      <c r="W706" s="132">
        <f t="shared" si="1117"/>
        <v>670</v>
      </c>
      <c r="X706" s="132">
        <f t="shared" si="1118"/>
        <v>450</v>
      </c>
      <c r="Y706" s="132">
        <f t="shared" si="1119"/>
        <v>350</v>
      </c>
      <c r="Z706" s="132">
        <f t="shared" si="1120"/>
        <v>230</v>
      </c>
      <c r="AA706" s="133">
        <f>'ĐẤT PNN'!U706</f>
        <v>4</v>
      </c>
      <c r="AB706" s="134">
        <v>180</v>
      </c>
      <c r="AC706" s="134">
        <v>160</v>
      </c>
      <c r="AD706" s="134">
        <v>145</v>
      </c>
      <c r="AE706" s="134">
        <v>115</v>
      </c>
      <c r="AF706" s="132">
        <f t="shared" si="1121"/>
        <v>600</v>
      </c>
      <c r="AG706" s="132">
        <f t="shared" si="1122"/>
        <v>400</v>
      </c>
      <c r="AH706" s="132">
        <f t="shared" si="1123"/>
        <v>320</v>
      </c>
      <c r="AI706" s="132">
        <f t="shared" si="1124"/>
        <v>210</v>
      </c>
      <c r="AJ706" s="135">
        <f>'ĐẤT PNN'!I706-'ĐẤT NN'!P706</f>
        <v>630</v>
      </c>
    </row>
    <row r="707" spans="1:36" ht="96" customHeight="1" x14ac:dyDescent="0.25">
      <c r="A707" s="128">
        <f>'ĐẤT PNN'!A707</f>
        <v>702</v>
      </c>
      <c r="B707" s="128" t="str">
        <f>'ĐẤT PNN'!B707</f>
        <v>VT2</v>
      </c>
      <c r="C707" s="32" t="str">
        <f t="shared" ref="C707:C712" si="1202">$B$706</f>
        <v>bs</v>
      </c>
      <c r="D707" s="51" t="s">
        <v>354</v>
      </c>
      <c r="E707" s="51" t="s">
        <v>265</v>
      </c>
      <c r="F707" s="51" t="s">
        <v>361</v>
      </c>
      <c r="G707" s="51" t="e">
        <v>#N/A</v>
      </c>
      <c r="H707" s="51"/>
      <c r="I707" s="128"/>
      <c r="J707" s="128"/>
      <c r="K707" s="187" t="str">
        <f>'ĐẤT PNN'!D707</f>
        <v>Các tuyến đường giao thông đấu nối trực tiếp ra Đường Sông Trầu 17 đoạn từ Đường Trảng Bom - Thanh Bình đến Giáp ranh xã Vĩnh Tân và đến đường Sông Trầu - Cây Gáo - Vĩnh Tân có hiện trạng là đường nhựa, bê tông xi măng:
- Có bề rộng ≥5m, cách đường giao thông ≤1.000m.
- Có bề rộng từ ≥3m đến &lt;5m, cách đường giao thông ≤500m.</v>
      </c>
      <c r="L707" s="187"/>
      <c r="M707" s="187"/>
      <c r="N707" s="130"/>
      <c r="O707" s="130"/>
      <c r="P707" s="130">
        <v>450</v>
      </c>
      <c r="Q707" s="130">
        <v>400</v>
      </c>
      <c r="R707" s="119">
        <v>1.1299999999999999</v>
      </c>
      <c r="S707" s="136">
        <f t="shared" ref="S707:S712" si="1203">S706</f>
        <v>200</v>
      </c>
      <c r="T707" s="136">
        <f t="shared" ref="T707:T712" si="1204">T706</f>
        <v>180</v>
      </c>
      <c r="U707" s="136">
        <f t="shared" ref="U707:U712" si="1205">U706</f>
        <v>160</v>
      </c>
      <c r="V707" s="136">
        <f t="shared" ref="V707:V712" si="1206">V706</f>
        <v>130</v>
      </c>
      <c r="W707" s="132">
        <f t="shared" si="1117"/>
        <v>670</v>
      </c>
      <c r="X707" s="132">
        <f t="shared" si="1118"/>
        <v>450</v>
      </c>
      <c r="Y707" s="132">
        <f t="shared" si="1119"/>
        <v>350</v>
      </c>
      <c r="Z707" s="132">
        <f t="shared" si="1120"/>
        <v>230</v>
      </c>
      <c r="AA707" s="133">
        <f>'ĐẤT PNN'!U707</f>
        <v>4</v>
      </c>
      <c r="AB707" s="137">
        <f t="shared" ref="AB707:AB712" si="1207">AB706</f>
        <v>180</v>
      </c>
      <c r="AC707" s="137">
        <f t="shared" ref="AC707:AC712" si="1208">AC706</f>
        <v>160</v>
      </c>
      <c r="AD707" s="137">
        <f t="shared" ref="AD707:AD712" si="1209">AD706</f>
        <v>145</v>
      </c>
      <c r="AE707" s="137">
        <f t="shared" ref="AE707:AE712" si="1210">AE706</f>
        <v>115</v>
      </c>
      <c r="AF707" s="132">
        <f t="shared" si="1121"/>
        <v>600</v>
      </c>
      <c r="AG707" s="132">
        <f t="shared" si="1122"/>
        <v>400</v>
      </c>
      <c r="AH707" s="132">
        <f t="shared" si="1123"/>
        <v>320</v>
      </c>
      <c r="AI707" s="132">
        <f t="shared" si="1124"/>
        <v>210</v>
      </c>
      <c r="AJ707" s="135">
        <f>'ĐẤT PNN'!I707-'ĐẤT NN'!P707</f>
        <v>140</v>
      </c>
    </row>
    <row r="708" spans="1:36" ht="96" customHeight="1" x14ac:dyDescent="0.25">
      <c r="A708" s="128">
        <f>'ĐẤT PNN'!A708</f>
        <v>703</v>
      </c>
      <c r="B708" s="128" t="str">
        <f>'ĐẤT PNN'!B708</f>
        <v>VT3</v>
      </c>
      <c r="C708" s="32" t="str">
        <f t="shared" si="1202"/>
        <v>bs</v>
      </c>
      <c r="D708" s="51" t="s">
        <v>356</v>
      </c>
      <c r="E708" s="51" t="s">
        <v>265</v>
      </c>
      <c r="F708" s="51" t="s">
        <v>362</v>
      </c>
      <c r="G708" s="51" t="e">
        <v>#N/A</v>
      </c>
      <c r="H708" s="51"/>
      <c r="I708" s="128"/>
      <c r="J708" s="128"/>
      <c r="K708" s="187" t="str">
        <f>'ĐẤT PNN'!D708</f>
        <v>Các tuyến đường giao thông đấu nối trực tiếp ra Đường Sông Trầu 17 đoạn từ Đường Trảng Bom - Thanh Bình đến Giáp ranh xã Vĩnh Tân và đến đường Sông Trầu - Cây Gáo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708" s="187"/>
      <c r="M708" s="187"/>
      <c r="N708" s="130"/>
      <c r="O708" s="130"/>
      <c r="P708" s="130">
        <v>350</v>
      </c>
      <c r="Q708" s="130">
        <v>320</v>
      </c>
      <c r="R708" s="119">
        <v>1.1299999999999999</v>
      </c>
      <c r="S708" s="136">
        <f t="shared" si="1203"/>
        <v>200</v>
      </c>
      <c r="T708" s="136">
        <f t="shared" si="1204"/>
        <v>180</v>
      </c>
      <c r="U708" s="136">
        <f t="shared" si="1205"/>
        <v>160</v>
      </c>
      <c r="V708" s="136">
        <f t="shared" si="1206"/>
        <v>130</v>
      </c>
      <c r="W708" s="132">
        <f t="shared" si="1117"/>
        <v>670</v>
      </c>
      <c r="X708" s="132">
        <f t="shared" si="1118"/>
        <v>450</v>
      </c>
      <c r="Y708" s="132">
        <f t="shared" si="1119"/>
        <v>350</v>
      </c>
      <c r="Z708" s="132">
        <f t="shared" si="1120"/>
        <v>230</v>
      </c>
      <c r="AA708" s="133">
        <f>'ĐẤT PNN'!U708</f>
        <v>4</v>
      </c>
      <c r="AB708" s="137">
        <f t="shared" si="1207"/>
        <v>180</v>
      </c>
      <c r="AC708" s="137">
        <f t="shared" si="1208"/>
        <v>160</v>
      </c>
      <c r="AD708" s="137">
        <f t="shared" si="1209"/>
        <v>145</v>
      </c>
      <c r="AE708" s="137">
        <f t="shared" si="1210"/>
        <v>115</v>
      </c>
      <c r="AF708" s="132">
        <f t="shared" si="1121"/>
        <v>600</v>
      </c>
      <c r="AG708" s="132">
        <f t="shared" si="1122"/>
        <v>400</v>
      </c>
      <c r="AH708" s="132">
        <f t="shared" si="1123"/>
        <v>320</v>
      </c>
      <c r="AI708" s="132">
        <f t="shared" si="1124"/>
        <v>210</v>
      </c>
      <c r="AJ708" s="135">
        <f>'ĐẤT PNN'!I708-'ĐẤT NN'!P708</f>
        <v>170</v>
      </c>
    </row>
    <row r="709" spans="1:36" ht="96" customHeight="1" x14ac:dyDescent="0.25">
      <c r="A709" s="128">
        <f>'ĐẤT PNN'!A709</f>
        <v>704</v>
      </c>
      <c r="B709" s="128" t="str">
        <f>'ĐẤT PNN'!B709</f>
        <v>VT4</v>
      </c>
      <c r="C709" s="32" t="str">
        <f t="shared" si="1202"/>
        <v>bs</v>
      </c>
      <c r="D709" s="51" t="s">
        <v>358</v>
      </c>
      <c r="E709" s="51" t="s">
        <v>265</v>
      </c>
      <c r="F709" s="51" t="s">
        <v>363</v>
      </c>
      <c r="G709" s="51" t="e">
        <v>#N/A</v>
      </c>
      <c r="H709" s="51"/>
      <c r="I709" s="128"/>
      <c r="J709" s="128"/>
      <c r="K709" s="187" t="str">
        <f>'ĐẤT PNN'!D709</f>
        <v>Các tuyến đường giao thông đấu nối trực tiếp ra Đường Sông Trầu 17 đoạn từ Đường Trảng Bom - Thanh Bình đến Giáp ranh xã Vĩnh Tân và đến đường Sông Trầu - Cây Gáo - Vĩnh Tân có hiện trạng là đường nhựa, bê tông xi măng:
- Có bề rộng từ ≥3m đến &lt;5m, cách đường giao thông &gt;1.000m.
- Có bề rộng &lt;3m, cách đường giao thông &gt;200m.</v>
      </c>
      <c r="L709" s="187"/>
      <c r="M709" s="187"/>
      <c r="N709" s="130"/>
      <c r="O709" s="130"/>
      <c r="P709" s="130">
        <v>230</v>
      </c>
      <c r="Q709" s="130">
        <v>210</v>
      </c>
      <c r="R709" s="119">
        <v>1.1299999999999999</v>
      </c>
      <c r="S709" s="136">
        <f t="shared" si="1203"/>
        <v>200</v>
      </c>
      <c r="T709" s="136">
        <f t="shared" si="1204"/>
        <v>180</v>
      </c>
      <c r="U709" s="136">
        <f t="shared" si="1205"/>
        <v>160</v>
      </c>
      <c r="V709" s="136">
        <f t="shared" si="1206"/>
        <v>130</v>
      </c>
      <c r="W709" s="132">
        <f t="shared" si="1117"/>
        <v>670</v>
      </c>
      <c r="X709" s="132">
        <f t="shared" si="1118"/>
        <v>450</v>
      </c>
      <c r="Y709" s="132">
        <f t="shared" si="1119"/>
        <v>350</v>
      </c>
      <c r="Z709" s="132">
        <f t="shared" si="1120"/>
        <v>230</v>
      </c>
      <c r="AA709" s="133">
        <f>'ĐẤT PNN'!U709</f>
        <v>4</v>
      </c>
      <c r="AB709" s="137">
        <f t="shared" si="1207"/>
        <v>180</v>
      </c>
      <c r="AC709" s="137">
        <f t="shared" si="1208"/>
        <v>160</v>
      </c>
      <c r="AD709" s="137">
        <f t="shared" si="1209"/>
        <v>145</v>
      </c>
      <c r="AE709" s="137">
        <f t="shared" si="1210"/>
        <v>115</v>
      </c>
      <c r="AF709" s="132">
        <f t="shared" si="1121"/>
        <v>600</v>
      </c>
      <c r="AG709" s="132">
        <f t="shared" si="1122"/>
        <v>400</v>
      </c>
      <c r="AH709" s="132">
        <f t="shared" si="1123"/>
        <v>320</v>
      </c>
      <c r="AI709" s="132">
        <f t="shared" si="1124"/>
        <v>210</v>
      </c>
      <c r="AJ709" s="135">
        <f>'ĐẤT PNN'!I709-'ĐẤT NN'!P709</f>
        <v>210</v>
      </c>
    </row>
    <row r="710" spans="1:36" ht="96" customHeight="1" x14ac:dyDescent="0.25">
      <c r="A710" s="128">
        <f>'ĐẤT PNN'!A710</f>
        <v>705</v>
      </c>
      <c r="B710" s="128" t="str">
        <f>'ĐẤT PNN'!B710</f>
        <v>VT2*0,8</v>
      </c>
      <c r="C710" s="32" t="str">
        <f t="shared" si="1202"/>
        <v>bs</v>
      </c>
      <c r="D710" s="51" t="s">
        <v>354</v>
      </c>
      <c r="E710" s="51" t="s">
        <v>265</v>
      </c>
      <c r="F710" s="51" t="s">
        <v>361</v>
      </c>
      <c r="G710" s="51" t="e">
        <v>#N/A</v>
      </c>
      <c r="H710" s="51"/>
      <c r="I710" s="128"/>
      <c r="J710" s="128"/>
      <c r="K710" s="187" t="str">
        <f>'ĐẤT PNN'!D710</f>
        <v>Các tuyến đường giao thông không đấu nối trực tiếp và thông ra Đường Sông Trầu 17 đoạn từ Đường Trảng Bom - Thanh Bình đến Giáp ranh xã Vĩnh Tân và đến đường Sông Trầu - Cây Gáo - Vĩnh Tân có hiện trạng là đường nhựa, bê tông xi măng:
- Có bề rộng ≥5m, cách đường giao thông ≤1.000m.
- Có bề rộng từ ≥3m đến &lt;5m, cách đường giao thông ≤500m.</v>
      </c>
      <c r="L710" s="187"/>
      <c r="M710" s="187"/>
      <c r="N710" s="130"/>
      <c r="O710" s="130"/>
      <c r="P710" s="130">
        <v>450</v>
      </c>
      <c r="Q710" s="130">
        <v>400</v>
      </c>
      <c r="R710" s="119">
        <v>1.1299999999999999</v>
      </c>
      <c r="S710" s="136">
        <f t="shared" si="1203"/>
        <v>200</v>
      </c>
      <c r="T710" s="136">
        <f t="shared" si="1204"/>
        <v>180</v>
      </c>
      <c r="U710" s="136">
        <f t="shared" si="1205"/>
        <v>160</v>
      </c>
      <c r="V710" s="136">
        <f t="shared" si="1206"/>
        <v>130</v>
      </c>
      <c r="W710" s="132">
        <f t="shared" si="1117"/>
        <v>670</v>
      </c>
      <c r="X710" s="132">
        <f t="shared" si="1118"/>
        <v>450</v>
      </c>
      <c r="Y710" s="132">
        <f t="shared" si="1119"/>
        <v>350</v>
      </c>
      <c r="Z710" s="132">
        <f t="shared" si="1120"/>
        <v>230</v>
      </c>
      <c r="AA710" s="133">
        <f>'ĐẤT PNN'!U710</f>
        <v>4</v>
      </c>
      <c r="AB710" s="137">
        <f t="shared" si="1207"/>
        <v>180</v>
      </c>
      <c r="AC710" s="137">
        <f t="shared" si="1208"/>
        <v>160</v>
      </c>
      <c r="AD710" s="137">
        <f t="shared" si="1209"/>
        <v>145</v>
      </c>
      <c r="AE710" s="137">
        <f t="shared" si="1210"/>
        <v>115</v>
      </c>
      <c r="AF710" s="132">
        <f t="shared" si="1121"/>
        <v>600</v>
      </c>
      <c r="AG710" s="132">
        <f t="shared" si="1122"/>
        <v>400</v>
      </c>
      <c r="AH710" s="132">
        <f t="shared" si="1123"/>
        <v>320</v>
      </c>
      <c r="AI710" s="132">
        <f t="shared" si="1124"/>
        <v>210</v>
      </c>
      <c r="AJ710" s="135">
        <f>'ĐẤT PNN'!I710-'ĐẤT NN'!P710</f>
        <v>80</v>
      </c>
    </row>
    <row r="711" spans="1:36" ht="96" customHeight="1" x14ac:dyDescent="0.25">
      <c r="A711" s="128">
        <f>'ĐẤT PNN'!A711</f>
        <v>706</v>
      </c>
      <c r="B711" s="128" t="str">
        <f>'ĐẤT PNN'!B711</f>
        <v>VT3*0,8</v>
      </c>
      <c r="C711" s="32" t="str">
        <f t="shared" si="1202"/>
        <v>bs</v>
      </c>
      <c r="D711" s="51" t="s">
        <v>356</v>
      </c>
      <c r="E711" s="51" t="s">
        <v>265</v>
      </c>
      <c r="F711" s="51" t="s">
        <v>362</v>
      </c>
      <c r="G711" s="51" t="e">
        <v>#N/A</v>
      </c>
      <c r="H711" s="51"/>
      <c r="I711" s="128"/>
      <c r="J711" s="128"/>
      <c r="K711" s="187" t="str">
        <f>'ĐẤT PNN'!D711</f>
        <v>Các tuyến đường giao thông không đấu nối trực tiếp và thông ra Đường Sông Trầu 17 đoạn từ Đường Trảng Bom - Thanh Bình đến Giáp ranh xã Vĩnh Tân và đến đường Sông Trầu - Cây Gáo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711" s="187"/>
      <c r="M711" s="187"/>
      <c r="N711" s="130"/>
      <c r="O711" s="130"/>
      <c r="P711" s="130">
        <v>350</v>
      </c>
      <c r="Q711" s="130">
        <v>320</v>
      </c>
      <c r="R711" s="119">
        <v>1.1299999999999999</v>
      </c>
      <c r="S711" s="136">
        <f t="shared" si="1203"/>
        <v>200</v>
      </c>
      <c r="T711" s="136">
        <f t="shared" si="1204"/>
        <v>180</v>
      </c>
      <c r="U711" s="136">
        <f t="shared" si="1205"/>
        <v>160</v>
      </c>
      <c r="V711" s="136">
        <f t="shared" si="1206"/>
        <v>130</v>
      </c>
      <c r="W711" s="132">
        <f t="shared" ref="W711:W719" si="1211">ROUND(S711*10/3,-1)</f>
        <v>670</v>
      </c>
      <c r="X711" s="132">
        <f t="shared" ref="X711:X719" si="1212">ROUND(T711*2.5,-1)</f>
        <v>450</v>
      </c>
      <c r="Y711" s="132">
        <f t="shared" ref="Y711:Y719" si="1213">ROUND(U711*2.2,-1)</f>
        <v>350</v>
      </c>
      <c r="Z711" s="132">
        <f t="shared" ref="Z711:Z719" si="1214">ROUND(V711*1.8,-1)</f>
        <v>230</v>
      </c>
      <c r="AA711" s="133">
        <f>'ĐẤT PNN'!U711</f>
        <v>4</v>
      </c>
      <c r="AB711" s="137">
        <f t="shared" si="1207"/>
        <v>180</v>
      </c>
      <c r="AC711" s="137">
        <f t="shared" si="1208"/>
        <v>160</v>
      </c>
      <c r="AD711" s="137">
        <f t="shared" si="1209"/>
        <v>145</v>
      </c>
      <c r="AE711" s="137">
        <f t="shared" si="1210"/>
        <v>115</v>
      </c>
      <c r="AF711" s="132">
        <f t="shared" ref="AF711:AF719" si="1215">ROUND(AB711*10/3,-1)</f>
        <v>600</v>
      </c>
      <c r="AG711" s="132">
        <f t="shared" ref="AG711:AG719" si="1216">ROUND(AC711*2.5,-1)</f>
        <v>400</v>
      </c>
      <c r="AH711" s="132">
        <f t="shared" ref="AH711:AH719" si="1217">ROUND(AD711*2.2,-1)</f>
        <v>320</v>
      </c>
      <c r="AI711" s="132">
        <f t="shared" ref="AI711:AI719" si="1218">ROUND(AE711*1.8,-1)</f>
        <v>210</v>
      </c>
      <c r="AJ711" s="135">
        <f>'ĐẤT PNN'!I711-'ĐẤT NN'!P711</f>
        <v>120</v>
      </c>
    </row>
    <row r="712" spans="1:36" ht="96" customHeight="1" x14ac:dyDescent="0.25">
      <c r="A712" s="128">
        <f>'ĐẤT PNN'!A712</f>
        <v>707</v>
      </c>
      <c r="B712" s="128" t="str">
        <f>'ĐẤT PNN'!B712</f>
        <v>VT4*0,8</v>
      </c>
      <c r="C712" s="32" t="str">
        <f t="shared" si="1202"/>
        <v>bs</v>
      </c>
      <c r="D712" s="51" t="s">
        <v>358</v>
      </c>
      <c r="E712" s="51" t="s">
        <v>265</v>
      </c>
      <c r="F712" s="51" t="s">
        <v>363</v>
      </c>
      <c r="G712" s="51" t="e">
        <v>#N/A</v>
      </c>
      <c r="H712" s="51"/>
      <c r="I712" s="128"/>
      <c r="J712" s="128"/>
      <c r="K712" s="187" t="str">
        <f>'ĐẤT PNN'!D712</f>
        <v>Các tuyến đường giao thông không đấu nối trực tiếp và thông ra Đường Sông Trầu 17 đoạn từ Đường Trảng Bom - Thanh Bình đến Giáp ranh xã Vĩnh Tân và đến đường Sông Trầu - Cây Gáo - Vĩnh Tân có hiện trạng là đường nhựa, bê tông xi măng:
- Có bề rộng từ ≥3m đến &lt;5m, cách đường giao thông &gt;1.000m.
- Có bề rộng &lt;3m, cách đường giao thông &gt;200m.</v>
      </c>
      <c r="L712" s="187"/>
      <c r="M712" s="187"/>
      <c r="N712" s="130"/>
      <c r="O712" s="130"/>
      <c r="P712" s="130">
        <v>230</v>
      </c>
      <c r="Q712" s="130">
        <v>210</v>
      </c>
      <c r="R712" s="119">
        <v>1.1299999999999999</v>
      </c>
      <c r="S712" s="136">
        <f t="shared" si="1203"/>
        <v>200</v>
      </c>
      <c r="T712" s="136">
        <f t="shared" si="1204"/>
        <v>180</v>
      </c>
      <c r="U712" s="136">
        <f t="shared" si="1205"/>
        <v>160</v>
      </c>
      <c r="V712" s="136">
        <f t="shared" si="1206"/>
        <v>130</v>
      </c>
      <c r="W712" s="132">
        <f t="shared" si="1211"/>
        <v>670</v>
      </c>
      <c r="X712" s="132">
        <f t="shared" si="1212"/>
        <v>450</v>
      </c>
      <c r="Y712" s="132">
        <f t="shared" si="1213"/>
        <v>350</v>
      </c>
      <c r="Z712" s="132">
        <f t="shared" si="1214"/>
        <v>230</v>
      </c>
      <c r="AA712" s="133">
        <f>'ĐẤT PNN'!U712</f>
        <v>4</v>
      </c>
      <c r="AB712" s="137">
        <f t="shared" si="1207"/>
        <v>180</v>
      </c>
      <c r="AC712" s="137">
        <f t="shared" si="1208"/>
        <v>160</v>
      </c>
      <c r="AD712" s="137">
        <f t="shared" si="1209"/>
        <v>145</v>
      </c>
      <c r="AE712" s="137">
        <f t="shared" si="1210"/>
        <v>115</v>
      </c>
      <c r="AF712" s="132">
        <f t="shared" si="1215"/>
        <v>600</v>
      </c>
      <c r="AG712" s="132">
        <f t="shared" si="1216"/>
        <v>400</v>
      </c>
      <c r="AH712" s="132">
        <f t="shared" si="1217"/>
        <v>320</v>
      </c>
      <c r="AI712" s="132">
        <f t="shared" si="1218"/>
        <v>210</v>
      </c>
      <c r="AJ712" s="135">
        <f>'ĐẤT PNN'!I712-'ĐẤT NN'!P712</f>
        <v>170</v>
      </c>
    </row>
    <row r="713" spans="1:36" ht="31.5" x14ac:dyDescent="0.25">
      <c r="A713" s="128">
        <f>'ĐẤT PNN'!A713</f>
        <v>708</v>
      </c>
      <c r="B713" s="128" t="str">
        <f>'ĐẤT PNN'!B713</f>
        <v>bs</v>
      </c>
      <c r="C713" s="32" t="str">
        <f>$B$713</f>
        <v>bs</v>
      </c>
      <c r="D713" s="51" t="s">
        <v>351</v>
      </c>
      <c r="E713" s="51" t="s">
        <v>265</v>
      </c>
      <c r="F713" s="51" t="s">
        <v>360</v>
      </c>
      <c r="G713" s="51" t="e">
        <v>#N/A</v>
      </c>
      <c r="H713" s="51"/>
      <c r="I713" s="118" t="s">
        <v>345</v>
      </c>
      <c r="J713" s="118" t="s">
        <v>346</v>
      </c>
      <c r="K713" s="129" t="str">
        <f>'ĐẤT PNN'!D713</f>
        <v>Đường số 20</v>
      </c>
      <c r="L713" s="129" t="str">
        <f>'ĐẤT PNN'!E713</f>
        <v>Đường Trảng Bom - Thanh Bình</v>
      </c>
      <c r="M713" s="129" t="str">
        <f>'ĐẤT PNN'!F713</f>
        <v>Giáp ranh xã Hưng Thịnh</v>
      </c>
      <c r="N713" s="130"/>
      <c r="O713" s="130"/>
      <c r="P713" s="130">
        <v>670</v>
      </c>
      <c r="Q713" s="130">
        <v>600</v>
      </c>
      <c r="R713" s="119">
        <v>1.1299999999999999</v>
      </c>
      <c r="S713" s="131">
        <v>200</v>
      </c>
      <c r="T713" s="131">
        <v>180</v>
      </c>
      <c r="U713" s="131">
        <v>160</v>
      </c>
      <c r="V713" s="131">
        <v>130</v>
      </c>
      <c r="W713" s="132">
        <f t="shared" si="1211"/>
        <v>670</v>
      </c>
      <c r="X713" s="132">
        <f t="shared" si="1212"/>
        <v>450</v>
      </c>
      <c r="Y713" s="132">
        <f t="shared" si="1213"/>
        <v>350</v>
      </c>
      <c r="Z713" s="132">
        <f t="shared" si="1214"/>
        <v>230</v>
      </c>
      <c r="AA713" s="133">
        <f>'ĐẤT PNN'!U713</f>
        <v>4</v>
      </c>
      <c r="AB713" s="134">
        <v>180</v>
      </c>
      <c r="AC713" s="134">
        <v>160</v>
      </c>
      <c r="AD713" s="134">
        <v>145</v>
      </c>
      <c r="AE713" s="134">
        <v>115</v>
      </c>
      <c r="AF713" s="132">
        <f t="shared" si="1215"/>
        <v>600</v>
      </c>
      <c r="AG713" s="132">
        <f t="shared" si="1216"/>
        <v>400</v>
      </c>
      <c r="AH713" s="132">
        <f t="shared" si="1217"/>
        <v>320</v>
      </c>
      <c r="AI713" s="132">
        <f t="shared" si="1218"/>
        <v>210</v>
      </c>
      <c r="AJ713" s="135">
        <f>'ĐẤT PNN'!I713-'ĐẤT NN'!P713</f>
        <v>630</v>
      </c>
    </row>
    <row r="714" spans="1:36" ht="96" customHeight="1" x14ac:dyDescent="0.25">
      <c r="A714" s="128">
        <f>'ĐẤT PNN'!A714</f>
        <v>709</v>
      </c>
      <c r="B714" s="128" t="str">
        <f>'ĐẤT PNN'!B714</f>
        <v>VT2</v>
      </c>
      <c r="C714" s="32" t="str">
        <f t="shared" ref="C714:C719" si="1219">$B$713</f>
        <v>bs</v>
      </c>
      <c r="D714" s="51" t="s">
        <v>354</v>
      </c>
      <c r="E714" s="51" t="s">
        <v>265</v>
      </c>
      <c r="F714" s="51" t="s">
        <v>361</v>
      </c>
      <c r="G714" s="51" t="e">
        <v>#N/A</v>
      </c>
      <c r="H714" s="51"/>
      <c r="I714" s="128"/>
      <c r="J714" s="128"/>
      <c r="K714" s="187" t="str">
        <f>'ĐẤT PNN'!D714</f>
        <v>Các tuyến đường giao thông đấu nối trực tiếp ra Đường số 20 đoạn từ Đường Trảng Bom - Thanh Bình đến Giáp ranh xã Hưng Thịnh có hiện trạng là đường nhựa, bê tông xi măng:
- Có bề rộng ≥5m, cách đường giao thông ≤1.000m.
- Có bề rộng từ ≥3m đến &lt;5m, cách đường giao thông ≤500m.</v>
      </c>
      <c r="L714" s="187"/>
      <c r="M714" s="187"/>
      <c r="N714" s="130"/>
      <c r="O714" s="130"/>
      <c r="P714" s="130">
        <v>450</v>
      </c>
      <c r="Q714" s="130">
        <v>400</v>
      </c>
      <c r="R714" s="119">
        <v>1.1299999999999999</v>
      </c>
      <c r="S714" s="136">
        <f t="shared" ref="S714:S719" si="1220">S713</f>
        <v>200</v>
      </c>
      <c r="T714" s="136">
        <f t="shared" ref="T714:T719" si="1221">T713</f>
        <v>180</v>
      </c>
      <c r="U714" s="136">
        <f t="shared" ref="U714:U719" si="1222">U713</f>
        <v>160</v>
      </c>
      <c r="V714" s="136">
        <f t="shared" ref="V714:V719" si="1223">V713</f>
        <v>130</v>
      </c>
      <c r="W714" s="132">
        <f t="shared" si="1211"/>
        <v>670</v>
      </c>
      <c r="X714" s="132">
        <f t="shared" si="1212"/>
        <v>450</v>
      </c>
      <c r="Y714" s="132">
        <f t="shared" si="1213"/>
        <v>350</v>
      </c>
      <c r="Z714" s="132">
        <f t="shared" si="1214"/>
        <v>230</v>
      </c>
      <c r="AA714" s="133">
        <f>'ĐẤT PNN'!U714</f>
        <v>4</v>
      </c>
      <c r="AB714" s="137">
        <f t="shared" ref="AB714:AB719" si="1224">AB713</f>
        <v>180</v>
      </c>
      <c r="AC714" s="137">
        <f t="shared" ref="AC714:AC719" si="1225">AC713</f>
        <v>160</v>
      </c>
      <c r="AD714" s="137">
        <f t="shared" ref="AD714:AD719" si="1226">AD713</f>
        <v>145</v>
      </c>
      <c r="AE714" s="137">
        <f t="shared" ref="AE714:AE719" si="1227">AE713</f>
        <v>115</v>
      </c>
      <c r="AF714" s="132">
        <f t="shared" si="1215"/>
        <v>600</v>
      </c>
      <c r="AG714" s="132">
        <f t="shared" si="1216"/>
        <v>400</v>
      </c>
      <c r="AH714" s="132">
        <f t="shared" si="1217"/>
        <v>320</v>
      </c>
      <c r="AI714" s="132">
        <f t="shared" si="1218"/>
        <v>210</v>
      </c>
      <c r="AJ714" s="135">
        <f>'ĐẤT PNN'!I714-'ĐẤT NN'!P714</f>
        <v>140</v>
      </c>
    </row>
    <row r="715" spans="1:36" ht="96" customHeight="1" x14ac:dyDescent="0.25">
      <c r="A715" s="128">
        <f>'ĐẤT PNN'!A715</f>
        <v>710</v>
      </c>
      <c r="B715" s="128" t="str">
        <f>'ĐẤT PNN'!B715</f>
        <v>VT3</v>
      </c>
      <c r="C715" s="32" t="str">
        <f t="shared" si="1219"/>
        <v>bs</v>
      </c>
      <c r="D715" s="51" t="s">
        <v>356</v>
      </c>
      <c r="E715" s="51" t="s">
        <v>265</v>
      </c>
      <c r="F715" s="51" t="s">
        <v>362</v>
      </c>
      <c r="G715" s="51" t="e">
        <v>#N/A</v>
      </c>
      <c r="H715" s="51"/>
      <c r="I715" s="128"/>
      <c r="J715" s="128"/>
      <c r="K715" s="187" t="str">
        <f>'ĐẤT PNN'!D715</f>
        <v>Các tuyến đường giao thông đấu nối trực tiếp ra Đường số 20 đoạn từ Đường Trảng Bom - Thanh Bình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715" s="187"/>
      <c r="M715" s="187"/>
      <c r="N715" s="130"/>
      <c r="O715" s="130"/>
      <c r="P715" s="130">
        <v>350</v>
      </c>
      <c r="Q715" s="130">
        <v>320</v>
      </c>
      <c r="R715" s="119">
        <v>1.1299999999999999</v>
      </c>
      <c r="S715" s="136">
        <f t="shared" si="1220"/>
        <v>200</v>
      </c>
      <c r="T715" s="136">
        <f t="shared" si="1221"/>
        <v>180</v>
      </c>
      <c r="U715" s="136">
        <f t="shared" si="1222"/>
        <v>160</v>
      </c>
      <c r="V715" s="136">
        <f t="shared" si="1223"/>
        <v>130</v>
      </c>
      <c r="W715" s="132">
        <f t="shared" si="1211"/>
        <v>670</v>
      </c>
      <c r="X715" s="132">
        <f t="shared" si="1212"/>
        <v>450</v>
      </c>
      <c r="Y715" s="132">
        <f t="shared" si="1213"/>
        <v>350</v>
      </c>
      <c r="Z715" s="132">
        <f t="shared" si="1214"/>
        <v>230</v>
      </c>
      <c r="AA715" s="133">
        <f>'ĐẤT PNN'!U715</f>
        <v>4</v>
      </c>
      <c r="AB715" s="137">
        <f t="shared" si="1224"/>
        <v>180</v>
      </c>
      <c r="AC715" s="137">
        <f t="shared" si="1225"/>
        <v>160</v>
      </c>
      <c r="AD715" s="137">
        <f t="shared" si="1226"/>
        <v>145</v>
      </c>
      <c r="AE715" s="137">
        <f t="shared" si="1227"/>
        <v>115</v>
      </c>
      <c r="AF715" s="132">
        <f t="shared" si="1215"/>
        <v>600</v>
      </c>
      <c r="AG715" s="132">
        <f t="shared" si="1216"/>
        <v>400</v>
      </c>
      <c r="AH715" s="132">
        <f t="shared" si="1217"/>
        <v>320</v>
      </c>
      <c r="AI715" s="132">
        <f t="shared" si="1218"/>
        <v>210</v>
      </c>
      <c r="AJ715" s="135">
        <f>'ĐẤT PNN'!I715-'ĐẤT NN'!P715</f>
        <v>170</v>
      </c>
    </row>
    <row r="716" spans="1:36" ht="96" customHeight="1" x14ac:dyDescent="0.25">
      <c r="A716" s="128">
        <f>'ĐẤT PNN'!A716</f>
        <v>711</v>
      </c>
      <c r="B716" s="128" t="str">
        <f>'ĐẤT PNN'!B716</f>
        <v>VT4</v>
      </c>
      <c r="C716" s="32" t="str">
        <f t="shared" si="1219"/>
        <v>bs</v>
      </c>
      <c r="D716" s="51" t="s">
        <v>358</v>
      </c>
      <c r="E716" s="51" t="s">
        <v>265</v>
      </c>
      <c r="F716" s="51" t="s">
        <v>363</v>
      </c>
      <c r="G716" s="51" t="e">
        <v>#N/A</v>
      </c>
      <c r="H716" s="51"/>
      <c r="I716" s="128"/>
      <c r="J716" s="128"/>
      <c r="K716" s="187" t="str">
        <f>'ĐẤT PNN'!D716</f>
        <v>Các tuyến đường giao thông đấu nối trực tiếp ra Đường số 20 đoạn từ Đường Trảng Bom - Thanh Bình đến Giáp ranh xã Hưng Thịnh có hiện trạng là đường nhựa, bê tông xi măng:
- Có bề rộng từ ≥3m đến &lt;5m, cách đường giao thông &gt;1.000m.
- Có bề rộng &lt;3m, cách đường giao thông &gt;200m.</v>
      </c>
      <c r="L716" s="187"/>
      <c r="M716" s="187"/>
      <c r="N716" s="130"/>
      <c r="O716" s="130"/>
      <c r="P716" s="130">
        <v>230</v>
      </c>
      <c r="Q716" s="130">
        <v>210</v>
      </c>
      <c r="R716" s="119">
        <v>1.1299999999999999</v>
      </c>
      <c r="S716" s="136">
        <f t="shared" si="1220"/>
        <v>200</v>
      </c>
      <c r="T716" s="136">
        <f t="shared" si="1221"/>
        <v>180</v>
      </c>
      <c r="U716" s="136">
        <f t="shared" si="1222"/>
        <v>160</v>
      </c>
      <c r="V716" s="136">
        <f t="shared" si="1223"/>
        <v>130</v>
      </c>
      <c r="W716" s="132">
        <f t="shared" si="1211"/>
        <v>670</v>
      </c>
      <c r="X716" s="132">
        <f t="shared" si="1212"/>
        <v>450</v>
      </c>
      <c r="Y716" s="132">
        <f t="shared" si="1213"/>
        <v>350</v>
      </c>
      <c r="Z716" s="132">
        <f t="shared" si="1214"/>
        <v>230</v>
      </c>
      <c r="AA716" s="133">
        <f>'ĐẤT PNN'!U716</f>
        <v>4</v>
      </c>
      <c r="AB716" s="137">
        <f t="shared" si="1224"/>
        <v>180</v>
      </c>
      <c r="AC716" s="137">
        <f t="shared" si="1225"/>
        <v>160</v>
      </c>
      <c r="AD716" s="137">
        <f t="shared" si="1226"/>
        <v>145</v>
      </c>
      <c r="AE716" s="137">
        <f t="shared" si="1227"/>
        <v>115</v>
      </c>
      <c r="AF716" s="132">
        <f t="shared" si="1215"/>
        <v>600</v>
      </c>
      <c r="AG716" s="132">
        <f t="shared" si="1216"/>
        <v>400</v>
      </c>
      <c r="AH716" s="132">
        <f t="shared" si="1217"/>
        <v>320</v>
      </c>
      <c r="AI716" s="132">
        <f t="shared" si="1218"/>
        <v>210</v>
      </c>
      <c r="AJ716" s="135">
        <f>'ĐẤT PNN'!I716-'ĐẤT NN'!P716</f>
        <v>210</v>
      </c>
    </row>
    <row r="717" spans="1:36" ht="96" customHeight="1" x14ac:dyDescent="0.25">
      <c r="A717" s="128">
        <f>'ĐẤT PNN'!A717</f>
        <v>712</v>
      </c>
      <c r="B717" s="128" t="str">
        <f>'ĐẤT PNN'!B717</f>
        <v>VT2*0,8</v>
      </c>
      <c r="C717" s="32" t="str">
        <f t="shared" si="1219"/>
        <v>bs</v>
      </c>
      <c r="D717" s="51" t="s">
        <v>354</v>
      </c>
      <c r="E717" s="51" t="s">
        <v>265</v>
      </c>
      <c r="F717" s="51" t="s">
        <v>361</v>
      </c>
      <c r="G717" s="51" t="e">
        <v>#N/A</v>
      </c>
      <c r="H717" s="51"/>
      <c r="I717" s="128"/>
      <c r="J717" s="128"/>
      <c r="K717" s="187" t="str">
        <f>'ĐẤT PNN'!D717</f>
        <v>Các tuyến đường giao thông không đấu nối trực tiếp và thông ra Đường số 20 đoạn từ Đường Trảng Bom - Thanh Bình đến Giáp ranh xã Hưng Thịnh có hiện trạng là đường nhựa, bê tông xi măng:
- Có bề rộng ≥5m, cách đường giao thông ≤1.000m.
- Có bề rộng từ ≥3m đến &lt;5m, cách đường giao thông ≤500m.</v>
      </c>
      <c r="L717" s="187"/>
      <c r="M717" s="187"/>
      <c r="N717" s="130"/>
      <c r="O717" s="130"/>
      <c r="P717" s="130">
        <v>450</v>
      </c>
      <c r="Q717" s="130">
        <v>400</v>
      </c>
      <c r="R717" s="119">
        <v>1.1299999999999999</v>
      </c>
      <c r="S717" s="136">
        <f t="shared" si="1220"/>
        <v>200</v>
      </c>
      <c r="T717" s="136">
        <f t="shared" si="1221"/>
        <v>180</v>
      </c>
      <c r="U717" s="136">
        <f t="shared" si="1222"/>
        <v>160</v>
      </c>
      <c r="V717" s="136">
        <f t="shared" si="1223"/>
        <v>130</v>
      </c>
      <c r="W717" s="132">
        <f t="shared" si="1211"/>
        <v>670</v>
      </c>
      <c r="X717" s="132">
        <f t="shared" si="1212"/>
        <v>450</v>
      </c>
      <c r="Y717" s="132">
        <f t="shared" si="1213"/>
        <v>350</v>
      </c>
      <c r="Z717" s="132">
        <f t="shared" si="1214"/>
        <v>230</v>
      </c>
      <c r="AA717" s="133">
        <f>'ĐẤT PNN'!U717</f>
        <v>4</v>
      </c>
      <c r="AB717" s="137">
        <f t="shared" si="1224"/>
        <v>180</v>
      </c>
      <c r="AC717" s="137">
        <f t="shared" si="1225"/>
        <v>160</v>
      </c>
      <c r="AD717" s="137">
        <f t="shared" si="1226"/>
        <v>145</v>
      </c>
      <c r="AE717" s="137">
        <f t="shared" si="1227"/>
        <v>115</v>
      </c>
      <c r="AF717" s="132">
        <f t="shared" si="1215"/>
        <v>600</v>
      </c>
      <c r="AG717" s="132">
        <f t="shared" si="1216"/>
        <v>400</v>
      </c>
      <c r="AH717" s="132">
        <f t="shared" si="1217"/>
        <v>320</v>
      </c>
      <c r="AI717" s="132">
        <f t="shared" si="1218"/>
        <v>210</v>
      </c>
      <c r="AJ717" s="135">
        <f>'ĐẤT PNN'!I717-'ĐẤT NN'!P717</f>
        <v>80</v>
      </c>
    </row>
    <row r="718" spans="1:36" ht="96" customHeight="1" x14ac:dyDescent="0.25">
      <c r="A718" s="128">
        <f>'ĐẤT PNN'!A718</f>
        <v>713</v>
      </c>
      <c r="B718" s="128" t="str">
        <f>'ĐẤT PNN'!B718</f>
        <v>VT3*0,8</v>
      </c>
      <c r="C718" s="32" t="str">
        <f t="shared" si="1219"/>
        <v>bs</v>
      </c>
      <c r="D718" s="51" t="s">
        <v>356</v>
      </c>
      <c r="E718" s="51" t="s">
        <v>265</v>
      </c>
      <c r="F718" s="51" t="s">
        <v>362</v>
      </c>
      <c r="G718" s="51" t="e">
        <v>#N/A</v>
      </c>
      <c r="H718" s="51"/>
      <c r="I718" s="128"/>
      <c r="J718" s="128"/>
      <c r="K718" s="187" t="str">
        <f>'ĐẤT PNN'!D718</f>
        <v>Các tuyến đường giao thông không đấu nối trực tiếp và thông ra Đường số 20 đoạn từ Đường Trảng Bom - Thanh Bình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718" s="187"/>
      <c r="M718" s="187"/>
      <c r="N718" s="130"/>
      <c r="O718" s="130"/>
      <c r="P718" s="130">
        <v>350</v>
      </c>
      <c r="Q718" s="130">
        <v>320</v>
      </c>
      <c r="R718" s="119">
        <v>1.1299999999999999</v>
      </c>
      <c r="S718" s="136">
        <f t="shared" si="1220"/>
        <v>200</v>
      </c>
      <c r="T718" s="136">
        <f t="shared" si="1221"/>
        <v>180</v>
      </c>
      <c r="U718" s="136">
        <f t="shared" si="1222"/>
        <v>160</v>
      </c>
      <c r="V718" s="136">
        <f t="shared" si="1223"/>
        <v>130</v>
      </c>
      <c r="W718" s="132">
        <f t="shared" si="1211"/>
        <v>670</v>
      </c>
      <c r="X718" s="132">
        <f t="shared" si="1212"/>
        <v>450</v>
      </c>
      <c r="Y718" s="132">
        <f t="shared" si="1213"/>
        <v>350</v>
      </c>
      <c r="Z718" s="132">
        <f t="shared" si="1214"/>
        <v>230</v>
      </c>
      <c r="AA718" s="133">
        <f>'ĐẤT PNN'!U718</f>
        <v>4</v>
      </c>
      <c r="AB718" s="137">
        <f t="shared" si="1224"/>
        <v>180</v>
      </c>
      <c r="AC718" s="137">
        <f t="shared" si="1225"/>
        <v>160</v>
      </c>
      <c r="AD718" s="137">
        <f t="shared" si="1226"/>
        <v>145</v>
      </c>
      <c r="AE718" s="137">
        <f t="shared" si="1227"/>
        <v>115</v>
      </c>
      <c r="AF718" s="132">
        <f t="shared" si="1215"/>
        <v>600</v>
      </c>
      <c r="AG718" s="132">
        <f t="shared" si="1216"/>
        <v>400</v>
      </c>
      <c r="AH718" s="132">
        <f t="shared" si="1217"/>
        <v>320</v>
      </c>
      <c r="AI718" s="132">
        <f t="shared" si="1218"/>
        <v>210</v>
      </c>
      <c r="AJ718" s="135">
        <f>'ĐẤT PNN'!I718-'ĐẤT NN'!P718</f>
        <v>120</v>
      </c>
    </row>
    <row r="719" spans="1:36" ht="96" customHeight="1" x14ac:dyDescent="0.25">
      <c r="A719" s="128">
        <f>'ĐẤT PNN'!A719</f>
        <v>714</v>
      </c>
      <c r="B719" s="128" t="str">
        <f>'ĐẤT PNN'!B719</f>
        <v>VT4*0,8</v>
      </c>
      <c r="C719" s="32" t="str">
        <f t="shared" si="1219"/>
        <v>bs</v>
      </c>
      <c r="D719" s="51" t="s">
        <v>358</v>
      </c>
      <c r="E719" s="51" t="s">
        <v>265</v>
      </c>
      <c r="F719" s="51" t="s">
        <v>363</v>
      </c>
      <c r="G719" s="51" t="e">
        <v>#N/A</v>
      </c>
      <c r="H719" s="51"/>
      <c r="I719" s="128"/>
      <c r="J719" s="128"/>
      <c r="K719" s="187" t="str">
        <f>'ĐẤT PNN'!D719</f>
        <v>Các tuyến đường giao thông không đấu nối trực tiếp và thông ra Đường số 20 đoạn từ Đường Trảng Bom - Thanh Bình đến Giáp ranh xã Hưng Thịnh có hiện trạng là đường nhựa, bê tông xi măng:
- Có bề rộng từ ≥3m đến &lt;5m, cách đường giao thông &gt;1.000m.
- Có bề rộng &lt;3m, cách đường giao thông &gt;200m.</v>
      </c>
      <c r="L719" s="187"/>
      <c r="M719" s="187"/>
      <c r="N719" s="130"/>
      <c r="O719" s="130"/>
      <c r="P719" s="130">
        <v>230</v>
      </c>
      <c r="Q719" s="130">
        <v>210</v>
      </c>
      <c r="R719" s="119">
        <v>1.1299999999999999</v>
      </c>
      <c r="S719" s="136">
        <f t="shared" si="1220"/>
        <v>200</v>
      </c>
      <c r="T719" s="136">
        <f t="shared" si="1221"/>
        <v>180</v>
      </c>
      <c r="U719" s="136">
        <f t="shared" si="1222"/>
        <v>160</v>
      </c>
      <c r="V719" s="136">
        <f t="shared" si="1223"/>
        <v>130</v>
      </c>
      <c r="W719" s="132">
        <f t="shared" si="1211"/>
        <v>670</v>
      </c>
      <c r="X719" s="132">
        <f t="shared" si="1212"/>
        <v>450</v>
      </c>
      <c r="Y719" s="132">
        <f t="shared" si="1213"/>
        <v>350</v>
      </c>
      <c r="Z719" s="132">
        <f t="shared" si="1214"/>
        <v>230</v>
      </c>
      <c r="AA719" s="133">
        <f>'ĐẤT PNN'!U719</f>
        <v>4</v>
      </c>
      <c r="AB719" s="137">
        <f t="shared" si="1224"/>
        <v>180</v>
      </c>
      <c r="AC719" s="137">
        <f t="shared" si="1225"/>
        <v>160</v>
      </c>
      <c r="AD719" s="137">
        <f t="shared" si="1226"/>
        <v>145</v>
      </c>
      <c r="AE719" s="137">
        <f t="shared" si="1227"/>
        <v>115</v>
      </c>
      <c r="AF719" s="132">
        <f t="shared" si="1215"/>
        <v>600</v>
      </c>
      <c r="AG719" s="132">
        <f t="shared" si="1216"/>
        <v>400</v>
      </c>
      <c r="AH719" s="132">
        <f t="shared" si="1217"/>
        <v>320</v>
      </c>
      <c r="AI719" s="132">
        <f t="shared" si="1218"/>
        <v>210</v>
      </c>
      <c r="AJ719" s="135">
        <f>'ĐẤT PNN'!I719-'ĐẤT NN'!P719</f>
        <v>170</v>
      </c>
    </row>
    <row r="720" spans="1:36" ht="47.25" x14ac:dyDescent="0.25">
      <c r="A720" s="128">
        <f>'ĐẤT PNN'!A720</f>
        <v>715</v>
      </c>
      <c r="B720" s="128" t="str">
        <f>'ĐẤT PNN'!B720</f>
        <v>TB63DT</v>
      </c>
      <c r="C720" s="32" t="str">
        <f>$B$720</f>
        <v>TB63DT</v>
      </c>
      <c r="D720" s="51" t="s">
        <v>351</v>
      </c>
      <c r="E720" s="51" t="s">
        <v>265</v>
      </c>
      <c r="F720" s="51" t="s">
        <v>352</v>
      </c>
      <c r="G720" s="51" t="s">
        <v>353</v>
      </c>
      <c r="H720" s="128" t="str">
        <f t="shared" ref="H720:H724" si="1228">E720&amp;G720&amp;D$6&amp;$N$6</f>
        <v>Xã Trảng BomTTTBVị trí 1250</v>
      </c>
      <c r="I720" s="118" t="s">
        <v>341</v>
      </c>
      <c r="J720" s="118" t="s">
        <v>342</v>
      </c>
      <c r="K720" s="129" t="str">
        <f>'ĐẤT PNN'!D720</f>
        <v>Đường Trần Quang Khải</v>
      </c>
      <c r="L720" s="129" t="str">
        <f>'ĐẤT PNN'!E720</f>
        <v>Đường Nguyễn Huệ</v>
      </c>
      <c r="M720" s="129" t="str">
        <f>'ĐẤT PNN'!F720</f>
        <v>Đường Hùng Vương</v>
      </c>
      <c r="N720" s="130">
        <f>S720</f>
        <v>250</v>
      </c>
      <c r="O720" s="130">
        <f>AB720</f>
        <v>230</v>
      </c>
      <c r="P720" s="130">
        <v>780</v>
      </c>
      <c r="Q720" s="130">
        <v>710</v>
      </c>
      <c r="R720" s="119">
        <v>1.1299999999999999</v>
      </c>
      <c r="S720" s="131">
        <v>250</v>
      </c>
      <c r="T720" s="131">
        <v>220</v>
      </c>
      <c r="U720" s="131">
        <v>200</v>
      </c>
      <c r="V720" s="131">
        <v>180</v>
      </c>
      <c r="W720" s="132">
        <f t="shared" ref="W720:W724" si="1229">ROUND(S720*3.1,-1)</f>
        <v>780</v>
      </c>
      <c r="X720" s="132">
        <f t="shared" ref="X720:X724" si="1230">ROUND(T720*2.2,-1)</f>
        <v>480</v>
      </c>
      <c r="Y720" s="132">
        <f t="shared" ref="Y720:Y724" si="1231">ROUND(U720*2,-1)</f>
        <v>400</v>
      </c>
      <c r="Z720" s="132">
        <f t="shared" ref="Z720:Z724" si="1232">ROUND(V720*1.7,-1)</f>
        <v>310</v>
      </c>
      <c r="AA720" s="133">
        <f>'ĐẤT PNN'!U720</f>
        <v>1</v>
      </c>
      <c r="AB720" s="134">
        <v>230</v>
      </c>
      <c r="AC720" s="134">
        <v>210</v>
      </c>
      <c r="AD720" s="134">
        <v>190</v>
      </c>
      <c r="AE720" s="134">
        <v>170</v>
      </c>
      <c r="AF720" s="132">
        <f t="shared" ref="AF720:AF724" si="1233">ROUND(AB720*3.1,-1)</f>
        <v>710</v>
      </c>
      <c r="AG720" s="132">
        <f t="shared" ref="AG720:AG724" si="1234">ROUND(AC720*2.2,-1)</f>
        <v>460</v>
      </c>
      <c r="AH720" s="132">
        <f t="shared" ref="AH720:AH724" si="1235">ROUND(AD720*2,-1)</f>
        <v>380</v>
      </c>
      <c r="AI720" s="132">
        <f t="shared" ref="AI720:AI724" si="1236">ROUND(AE720*1.7,-1)</f>
        <v>290</v>
      </c>
      <c r="AJ720" s="135">
        <f>'ĐẤT PNN'!I720-'ĐẤT NN'!P720</f>
        <v>3620</v>
      </c>
    </row>
    <row r="721" spans="1:36" ht="28.5" customHeight="1" x14ac:dyDescent="0.25">
      <c r="A721" s="128">
        <f>'ĐẤT PNN'!A721</f>
        <v>716</v>
      </c>
      <c r="B721" s="128" t="str">
        <f>'ĐẤT PNN'!B721</f>
        <v>TB59DT</v>
      </c>
      <c r="C721" s="32" t="str">
        <f>$B$721</f>
        <v>TB59DT</v>
      </c>
      <c r="D721" s="51" t="s">
        <v>351</v>
      </c>
      <c r="E721" s="51" t="s">
        <v>265</v>
      </c>
      <c r="F721" s="51" t="s">
        <v>352</v>
      </c>
      <c r="G721" s="51" t="s">
        <v>353</v>
      </c>
      <c r="H721" s="128" t="str">
        <f t="shared" si="1228"/>
        <v>Xã Trảng BomTTTBVị trí 1250</v>
      </c>
      <c r="I721" s="118" t="s">
        <v>341</v>
      </c>
      <c r="J721" s="118" t="s">
        <v>342</v>
      </c>
      <c r="K721" s="129" t="str">
        <f>'ĐẤT PNN'!D721</f>
        <v>Đường song song với Đường Phan Chu Trinh (đi qua chợ)</v>
      </c>
      <c r="L721" s="129" t="str">
        <f>'ĐẤT PNN'!E721</f>
        <v>Đường Nguyễn Tri Phương</v>
      </c>
      <c r="M721" s="129" t="str">
        <f>'ĐẤT PNN'!F721</f>
        <v>Ba Đường nhựa mặt tiền chợ Mới</v>
      </c>
      <c r="N721" s="130">
        <f>S721</f>
        <v>250</v>
      </c>
      <c r="O721" s="130">
        <f>AB721</f>
        <v>230</v>
      </c>
      <c r="P721" s="130">
        <v>780</v>
      </c>
      <c r="Q721" s="130">
        <v>710</v>
      </c>
      <c r="R721" s="119">
        <v>1.1299999999999999</v>
      </c>
      <c r="S721" s="131">
        <v>250</v>
      </c>
      <c r="T721" s="131">
        <v>220</v>
      </c>
      <c r="U721" s="131">
        <v>200</v>
      </c>
      <c r="V721" s="131">
        <v>180</v>
      </c>
      <c r="W721" s="132">
        <f t="shared" si="1229"/>
        <v>780</v>
      </c>
      <c r="X721" s="132">
        <f t="shared" si="1230"/>
        <v>480</v>
      </c>
      <c r="Y721" s="132">
        <f t="shared" si="1231"/>
        <v>400</v>
      </c>
      <c r="Z721" s="132">
        <f t="shared" si="1232"/>
        <v>310</v>
      </c>
      <c r="AA721" s="133">
        <f>'ĐẤT PNN'!U721</f>
        <v>2</v>
      </c>
      <c r="AB721" s="134">
        <v>230</v>
      </c>
      <c r="AC721" s="134">
        <v>210</v>
      </c>
      <c r="AD721" s="134">
        <v>190</v>
      </c>
      <c r="AE721" s="134">
        <v>170</v>
      </c>
      <c r="AF721" s="132">
        <f t="shared" si="1233"/>
        <v>710</v>
      </c>
      <c r="AG721" s="132">
        <f t="shared" si="1234"/>
        <v>460</v>
      </c>
      <c r="AH721" s="132">
        <f t="shared" si="1235"/>
        <v>380</v>
      </c>
      <c r="AI721" s="132">
        <f t="shared" si="1236"/>
        <v>290</v>
      </c>
      <c r="AJ721" s="135">
        <f>'ĐẤT PNN'!I721-'ĐẤT NN'!P721</f>
        <v>2620</v>
      </c>
    </row>
    <row r="722" spans="1:36" ht="30" customHeight="1" x14ac:dyDescent="0.25">
      <c r="A722" s="128">
        <f>'ĐẤT PNN'!A722</f>
        <v>717</v>
      </c>
      <c r="B722" s="128" t="str">
        <f>'ĐẤT PNN'!B722</f>
        <v>TB62DT</v>
      </c>
      <c r="C722" s="32" t="str">
        <f>$B$722</f>
        <v>TB62DT</v>
      </c>
      <c r="D722" s="51" t="s">
        <v>351</v>
      </c>
      <c r="E722" s="51" t="s">
        <v>265</v>
      </c>
      <c r="F722" s="51" t="s">
        <v>352</v>
      </c>
      <c r="G722" s="51" t="s">
        <v>353</v>
      </c>
      <c r="H722" s="128" t="str">
        <f t="shared" si="1228"/>
        <v>Xã Trảng BomTTTBVị trí 1250</v>
      </c>
      <c r="I722" s="118" t="s">
        <v>341</v>
      </c>
      <c r="J722" s="118" t="s">
        <v>342</v>
      </c>
      <c r="K722" s="129" t="str">
        <f>'ĐẤT PNN'!D722</f>
        <v>Ba Đường nhựa mặt tiền chợ Mới</v>
      </c>
      <c r="L722" s="129" t="str">
        <f>'ĐẤT PNN'!E722</f>
        <v>- Đường Hùng Vương
- Đường Nguyễn Tri Phương</v>
      </c>
      <c r="M722" s="129" t="str">
        <f>'ĐẤT PNN'!F722</f>
        <v>- Đường Phan Chu Trinh
- Đường Hoàng Hoa Thám</v>
      </c>
      <c r="N722" s="130">
        <f>S722</f>
        <v>250</v>
      </c>
      <c r="O722" s="130">
        <f>AB722</f>
        <v>230</v>
      </c>
      <c r="P722" s="130">
        <v>780</v>
      </c>
      <c r="Q722" s="130">
        <v>710</v>
      </c>
      <c r="R722" s="119">
        <v>1.1299999999999999</v>
      </c>
      <c r="S722" s="131">
        <v>250</v>
      </c>
      <c r="T722" s="131">
        <v>220</v>
      </c>
      <c r="U722" s="131">
        <v>200</v>
      </c>
      <c r="V722" s="131">
        <v>180</v>
      </c>
      <c r="W722" s="132">
        <f t="shared" si="1229"/>
        <v>780</v>
      </c>
      <c r="X722" s="132">
        <f t="shared" si="1230"/>
        <v>480</v>
      </c>
      <c r="Y722" s="132">
        <f t="shared" si="1231"/>
        <v>400</v>
      </c>
      <c r="Z722" s="132">
        <f t="shared" si="1232"/>
        <v>310</v>
      </c>
      <c r="AA722" s="133">
        <f>'ĐẤT PNN'!U722</f>
        <v>2</v>
      </c>
      <c r="AB722" s="134">
        <v>230</v>
      </c>
      <c r="AC722" s="134">
        <v>210</v>
      </c>
      <c r="AD722" s="134">
        <v>190</v>
      </c>
      <c r="AE722" s="134">
        <v>170</v>
      </c>
      <c r="AF722" s="132">
        <f t="shared" si="1233"/>
        <v>710</v>
      </c>
      <c r="AG722" s="132">
        <f t="shared" si="1234"/>
        <v>460</v>
      </c>
      <c r="AH722" s="132">
        <f t="shared" si="1235"/>
        <v>380</v>
      </c>
      <c r="AI722" s="132">
        <f t="shared" si="1236"/>
        <v>290</v>
      </c>
      <c r="AJ722" s="135">
        <f>'ĐẤT PNN'!I722-'ĐẤT NN'!P722</f>
        <v>4220</v>
      </c>
    </row>
    <row r="723" spans="1:36" ht="47.25" x14ac:dyDescent="0.25">
      <c r="A723" s="128">
        <f>'ĐẤT PNN'!A723</f>
        <v>718</v>
      </c>
      <c r="B723" s="128" t="str">
        <f>'ĐẤT PNN'!B723</f>
        <v>TB61DT</v>
      </c>
      <c r="C723" s="32" t="str">
        <f>$B$723</f>
        <v>TB61DT</v>
      </c>
      <c r="D723" s="51" t="s">
        <v>351</v>
      </c>
      <c r="E723" s="51" t="s">
        <v>265</v>
      </c>
      <c r="F723" s="51" t="s">
        <v>352</v>
      </c>
      <c r="G723" s="51" t="s">
        <v>353</v>
      </c>
      <c r="H723" s="128" t="str">
        <f t="shared" si="1228"/>
        <v>Xã Trảng BomTTTBVị trí 1250</v>
      </c>
      <c r="I723" s="118" t="s">
        <v>341</v>
      </c>
      <c r="J723" s="118" t="s">
        <v>342</v>
      </c>
      <c r="K723" s="129" t="str">
        <f>'ĐẤT PNN'!D723</f>
        <v>Đường Đặng Đức Thuật</v>
      </c>
      <c r="L723" s="129" t="str">
        <f>'ĐẤT PNN'!E723</f>
        <v>Đường Lý Thường Kiệt</v>
      </c>
      <c r="M723" s="129" t="str">
        <f>'ĐẤT PNN'!F723</f>
        <v>Đường Lê Lai</v>
      </c>
      <c r="N723" s="130">
        <f>S723</f>
        <v>250</v>
      </c>
      <c r="O723" s="130">
        <f>AB723</f>
        <v>230</v>
      </c>
      <c r="P723" s="130">
        <v>780</v>
      </c>
      <c r="Q723" s="130">
        <v>710</v>
      </c>
      <c r="R723" s="119">
        <v>1.1299999999999999</v>
      </c>
      <c r="S723" s="131">
        <v>250</v>
      </c>
      <c r="T723" s="131">
        <v>220</v>
      </c>
      <c r="U723" s="131">
        <v>200</v>
      </c>
      <c r="V723" s="131">
        <v>180</v>
      </c>
      <c r="W723" s="132">
        <f t="shared" si="1229"/>
        <v>780</v>
      </c>
      <c r="X723" s="132">
        <f t="shared" si="1230"/>
        <v>480</v>
      </c>
      <c r="Y723" s="132">
        <f t="shared" si="1231"/>
        <v>400</v>
      </c>
      <c r="Z723" s="132">
        <f t="shared" si="1232"/>
        <v>310</v>
      </c>
      <c r="AA723" s="133">
        <f>'ĐẤT PNN'!U723</f>
        <v>2</v>
      </c>
      <c r="AB723" s="134">
        <v>230</v>
      </c>
      <c r="AC723" s="134">
        <v>210</v>
      </c>
      <c r="AD723" s="134">
        <v>190</v>
      </c>
      <c r="AE723" s="134">
        <v>170</v>
      </c>
      <c r="AF723" s="132">
        <f t="shared" si="1233"/>
        <v>710</v>
      </c>
      <c r="AG723" s="132">
        <f t="shared" si="1234"/>
        <v>460</v>
      </c>
      <c r="AH723" s="132">
        <f t="shared" si="1235"/>
        <v>380</v>
      </c>
      <c r="AI723" s="132">
        <f t="shared" si="1236"/>
        <v>290</v>
      </c>
      <c r="AJ723" s="135">
        <f>'ĐẤT PNN'!I723-'ĐẤT NN'!P723</f>
        <v>3820</v>
      </c>
    </row>
    <row r="724" spans="1:36" ht="47.25" x14ac:dyDescent="0.25">
      <c r="A724" s="128">
        <f>'ĐẤT PNN'!A724</f>
        <v>719</v>
      </c>
      <c r="B724" s="128" t="str">
        <f>'ĐẤT PNN'!B724</f>
        <v>TB60DT</v>
      </c>
      <c r="C724" s="32" t="str">
        <f>$B$724</f>
        <v>TB60DT</v>
      </c>
      <c r="D724" s="51" t="s">
        <v>351</v>
      </c>
      <c r="E724" s="51" t="s">
        <v>265</v>
      </c>
      <c r="F724" s="51" t="s">
        <v>352</v>
      </c>
      <c r="G724" s="51" t="s">
        <v>353</v>
      </c>
      <c r="H724" s="128" t="str">
        <f t="shared" si="1228"/>
        <v>Xã Trảng BomTTTBVị trí 1250</v>
      </c>
      <c r="I724" s="118" t="s">
        <v>341</v>
      </c>
      <c r="J724" s="118" t="s">
        <v>342</v>
      </c>
      <c r="K724" s="129" t="str">
        <f>'ĐẤT PNN'!D724</f>
        <v>Đường Hoàng Hoa Thám</v>
      </c>
      <c r="L724" s="129" t="str">
        <f>'ĐẤT PNN'!E724</f>
        <v>Đường Phan Bội Châu</v>
      </c>
      <c r="M724" s="129" t="str">
        <f>'ĐẤT PNN'!F724</f>
        <v>Đường Nguyễn Du</v>
      </c>
      <c r="N724" s="130">
        <f>S724</f>
        <v>250</v>
      </c>
      <c r="O724" s="130">
        <f>AB724</f>
        <v>230</v>
      </c>
      <c r="P724" s="130">
        <v>780</v>
      </c>
      <c r="Q724" s="130">
        <v>710</v>
      </c>
      <c r="R724" s="119">
        <v>1.1299999999999999</v>
      </c>
      <c r="S724" s="131">
        <v>250</v>
      </c>
      <c r="T724" s="131">
        <v>220</v>
      </c>
      <c r="U724" s="131">
        <v>200</v>
      </c>
      <c r="V724" s="131">
        <v>180</v>
      </c>
      <c r="W724" s="132">
        <f t="shared" si="1229"/>
        <v>780</v>
      </c>
      <c r="X724" s="132">
        <f t="shared" si="1230"/>
        <v>480</v>
      </c>
      <c r="Y724" s="132">
        <f t="shared" si="1231"/>
        <v>400</v>
      </c>
      <c r="Z724" s="132">
        <f t="shared" si="1232"/>
        <v>310</v>
      </c>
      <c r="AA724" s="133">
        <f>'ĐẤT PNN'!U724</f>
        <v>2</v>
      </c>
      <c r="AB724" s="134">
        <v>230</v>
      </c>
      <c r="AC724" s="134">
        <v>210</v>
      </c>
      <c r="AD724" s="134">
        <v>190</v>
      </c>
      <c r="AE724" s="134">
        <v>170</v>
      </c>
      <c r="AF724" s="132">
        <f t="shared" si="1233"/>
        <v>710</v>
      </c>
      <c r="AG724" s="132">
        <f t="shared" si="1234"/>
        <v>460</v>
      </c>
      <c r="AH724" s="132">
        <f t="shared" si="1235"/>
        <v>380</v>
      </c>
      <c r="AI724" s="132">
        <f t="shared" si="1236"/>
        <v>290</v>
      </c>
      <c r="AJ724" s="135">
        <f>'ĐẤT PNN'!I724-'ĐẤT NN'!P724</f>
        <v>2620</v>
      </c>
    </row>
  </sheetData>
  <autoFilter ref="A5:AK724" xr:uid="{322743B0-3787-407F-BD51-422107DAF1CD}"/>
  <mergeCells count="619">
    <mergeCell ref="A3:R3"/>
    <mergeCell ref="N4:N5"/>
    <mergeCell ref="O4:O5"/>
    <mergeCell ref="R4:R5"/>
    <mergeCell ref="Q4:Q5"/>
    <mergeCell ref="P4:P5"/>
    <mergeCell ref="K686:M686"/>
    <mergeCell ref="K651:M651"/>
    <mergeCell ref="K652:M652"/>
    <mergeCell ref="K653:M653"/>
    <mergeCell ref="K654:M654"/>
    <mergeCell ref="K655:M655"/>
    <mergeCell ref="K656:M656"/>
    <mergeCell ref="K658:M658"/>
    <mergeCell ref="K659:M659"/>
    <mergeCell ref="K660:M660"/>
    <mergeCell ref="K661:M661"/>
    <mergeCell ref="K662:M662"/>
    <mergeCell ref="K649:M649"/>
    <mergeCell ref="K637:M637"/>
    <mergeCell ref="K638:M638"/>
    <mergeCell ref="K639:M639"/>
    <mergeCell ref="K679:M679"/>
    <mergeCell ref="K680:M680"/>
    <mergeCell ref="K681:M681"/>
    <mergeCell ref="K682:M682"/>
    <mergeCell ref="K683:M683"/>
    <mergeCell ref="K663:M663"/>
    <mergeCell ref="K665:M665"/>
    <mergeCell ref="K666:M666"/>
    <mergeCell ref="K667:M667"/>
    <mergeCell ref="K668:M668"/>
    <mergeCell ref="K669:M669"/>
    <mergeCell ref="K670:M670"/>
    <mergeCell ref="K672:M672"/>
    <mergeCell ref="K673:M673"/>
    <mergeCell ref="K674:M674"/>
    <mergeCell ref="K675:M675"/>
    <mergeCell ref="K676:M676"/>
    <mergeCell ref="K677:M677"/>
    <mergeCell ref="K640:M640"/>
    <mergeCell ref="K641:M641"/>
    <mergeCell ref="K642:M642"/>
    <mergeCell ref="K644:M644"/>
    <mergeCell ref="K645:M645"/>
    <mergeCell ref="K646:M646"/>
    <mergeCell ref="K647:M647"/>
    <mergeCell ref="K648:M648"/>
    <mergeCell ref="K635:M635"/>
    <mergeCell ref="K633:M633"/>
    <mergeCell ref="K634:M634"/>
    <mergeCell ref="K621:M621"/>
    <mergeCell ref="K609:M609"/>
    <mergeCell ref="K610:M610"/>
    <mergeCell ref="K611:M611"/>
    <mergeCell ref="K612:M612"/>
    <mergeCell ref="K613:M613"/>
    <mergeCell ref="K614:M614"/>
    <mergeCell ref="K616:M616"/>
    <mergeCell ref="K617:M617"/>
    <mergeCell ref="K618:M618"/>
    <mergeCell ref="K619:M619"/>
    <mergeCell ref="K620:M620"/>
    <mergeCell ref="K623:M623"/>
    <mergeCell ref="K624:M624"/>
    <mergeCell ref="K625:M625"/>
    <mergeCell ref="K626:M626"/>
    <mergeCell ref="K627:M627"/>
    <mergeCell ref="K628:M628"/>
    <mergeCell ref="K630:M630"/>
    <mergeCell ref="K631:M631"/>
    <mergeCell ref="K632:M632"/>
    <mergeCell ref="K607:M607"/>
    <mergeCell ref="K595:M595"/>
    <mergeCell ref="K596:M596"/>
    <mergeCell ref="K597:M597"/>
    <mergeCell ref="K598:M598"/>
    <mergeCell ref="K599:M599"/>
    <mergeCell ref="K600:M600"/>
    <mergeCell ref="K602:M602"/>
    <mergeCell ref="K603:M603"/>
    <mergeCell ref="K604:M604"/>
    <mergeCell ref="K605:M605"/>
    <mergeCell ref="K606:M606"/>
    <mergeCell ref="K593:M593"/>
    <mergeCell ref="K581:M581"/>
    <mergeCell ref="K582:M582"/>
    <mergeCell ref="K583:M583"/>
    <mergeCell ref="K584:M584"/>
    <mergeCell ref="K585:M585"/>
    <mergeCell ref="K586:M586"/>
    <mergeCell ref="K588:M588"/>
    <mergeCell ref="K589:M589"/>
    <mergeCell ref="K590:M590"/>
    <mergeCell ref="K591:M591"/>
    <mergeCell ref="K592:M592"/>
    <mergeCell ref="K579:M579"/>
    <mergeCell ref="K567:M567"/>
    <mergeCell ref="K568:M568"/>
    <mergeCell ref="K569:M569"/>
    <mergeCell ref="K570:M570"/>
    <mergeCell ref="K571:M571"/>
    <mergeCell ref="K572:M572"/>
    <mergeCell ref="K574:M574"/>
    <mergeCell ref="K575:M575"/>
    <mergeCell ref="K576:M576"/>
    <mergeCell ref="K577:M577"/>
    <mergeCell ref="K578:M578"/>
    <mergeCell ref="K565:M565"/>
    <mergeCell ref="K553:M553"/>
    <mergeCell ref="K554:M554"/>
    <mergeCell ref="K555:M555"/>
    <mergeCell ref="K556:M556"/>
    <mergeCell ref="K557:M557"/>
    <mergeCell ref="K558:M558"/>
    <mergeCell ref="K560:M560"/>
    <mergeCell ref="K561:M561"/>
    <mergeCell ref="K562:M562"/>
    <mergeCell ref="K563:M563"/>
    <mergeCell ref="K564:M564"/>
    <mergeCell ref="K551:M551"/>
    <mergeCell ref="K539:M539"/>
    <mergeCell ref="K540:M540"/>
    <mergeCell ref="K541:M541"/>
    <mergeCell ref="K542:M542"/>
    <mergeCell ref="K543:M543"/>
    <mergeCell ref="K544:M544"/>
    <mergeCell ref="K546:M546"/>
    <mergeCell ref="K547:M547"/>
    <mergeCell ref="K548:M548"/>
    <mergeCell ref="K549:M549"/>
    <mergeCell ref="K550:M550"/>
    <mergeCell ref="K537:M537"/>
    <mergeCell ref="K525:M525"/>
    <mergeCell ref="K526:M526"/>
    <mergeCell ref="K527:M527"/>
    <mergeCell ref="K528:M528"/>
    <mergeCell ref="K529:M529"/>
    <mergeCell ref="K530:M530"/>
    <mergeCell ref="K532:M532"/>
    <mergeCell ref="K533:M533"/>
    <mergeCell ref="K534:M534"/>
    <mergeCell ref="K535:M535"/>
    <mergeCell ref="K536:M536"/>
    <mergeCell ref="K523:M523"/>
    <mergeCell ref="K511:M511"/>
    <mergeCell ref="K512:M512"/>
    <mergeCell ref="K513:M513"/>
    <mergeCell ref="K514:M514"/>
    <mergeCell ref="K515:M515"/>
    <mergeCell ref="K516:M516"/>
    <mergeCell ref="K518:M518"/>
    <mergeCell ref="K519:M519"/>
    <mergeCell ref="K520:M520"/>
    <mergeCell ref="K521:M521"/>
    <mergeCell ref="K522:M522"/>
    <mergeCell ref="K509:M509"/>
    <mergeCell ref="K497:M497"/>
    <mergeCell ref="K498:M498"/>
    <mergeCell ref="K499:M499"/>
    <mergeCell ref="K500:M500"/>
    <mergeCell ref="K501:M501"/>
    <mergeCell ref="K502:M502"/>
    <mergeCell ref="K504:M504"/>
    <mergeCell ref="K505:M505"/>
    <mergeCell ref="K506:M506"/>
    <mergeCell ref="K507:M507"/>
    <mergeCell ref="K508:M508"/>
    <mergeCell ref="K495:M495"/>
    <mergeCell ref="K483:M483"/>
    <mergeCell ref="K484:M484"/>
    <mergeCell ref="K485:M485"/>
    <mergeCell ref="K486:M486"/>
    <mergeCell ref="K487:M487"/>
    <mergeCell ref="K488:M488"/>
    <mergeCell ref="K490:M490"/>
    <mergeCell ref="K491:M491"/>
    <mergeCell ref="K492:M492"/>
    <mergeCell ref="K493:M493"/>
    <mergeCell ref="K494:M494"/>
    <mergeCell ref="K481:M481"/>
    <mergeCell ref="K469:M469"/>
    <mergeCell ref="K470:M470"/>
    <mergeCell ref="K471:M471"/>
    <mergeCell ref="K472:M472"/>
    <mergeCell ref="K473:M473"/>
    <mergeCell ref="K474:M474"/>
    <mergeCell ref="K476:M476"/>
    <mergeCell ref="K477:M477"/>
    <mergeCell ref="K478:M478"/>
    <mergeCell ref="K479:M479"/>
    <mergeCell ref="K480:M480"/>
    <mergeCell ref="K467:M467"/>
    <mergeCell ref="K455:M455"/>
    <mergeCell ref="K456:M456"/>
    <mergeCell ref="K457:M457"/>
    <mergeCell ref="K458:M458"/>
    <mergeCell ref="K459:M459"/>
    <mergeCell ref="K460:M460"/>
    <mergeCell ref="K462:M462"/>
    <mergeCell ref="K463:M463"/>
    <mergeCell ref="K464:M464"/>
    <mergeCell ref="K465:M465"/>
    <mergeCell ref="K466:M466"/>
    <mergeCell ref="K453:M453"/>
    <mergeCell ref="K441:M441"/>
    <mergeCell ref="K442:M442"/>
    <mergeCell ref="K443:M443"/>
    <mergeCell ref="K444:M444"/>
    <mergeCell ref="K445:M445"/>
    <mergeCell ref="K446:M446"/>
    <mergeCell ref="K448:M448"/>
    <mergeCell ref="K449:M449"/>
    <mergeCell ref="K450:M450"/>
    <mergeCell ref="K451:M451"/>
    <mergeCell ref="K452:M452"/>
    <mergeCell ref="K439:M439"/>
    <mergeCell ref="K427:M427"/>
    <mergeCell ref="K428:M428"/>
    <mergeCell ref="K429:M429"/>
    <mergeCell ref="K430:M430"/>
    <mergeCell ref="K431:M431"/>
    <mergeCell ref="K432:M432"/>
    <mergeCell ref="K434:M434"/>
    <mergeCell ref="K435:M435"/>
    <mergeCell ref="K436:M436"/>
    <mergeCell ref="K437:M437"/>
    <mergeCell ref="K438:M438"/>
    <mergeCell ref="K425:M425"/>
    <mergeCell ref="K413:M413"/>
    <mergeCell ref="K414:M414"/>
    <mergeCell ref="K415:M415"/>
    <mergeCell ref="K416:M416"/>
    <mergeCell ref="K417:M417"/>
    <mergeCell ref="K418:M418"/>
    <mergeCell ref="K420:M420"/>
    <mergeCell ref="K421:M421"/>
    <mergeCell ref="K422:M422"/>
    <mergeCell ref="K423:M423"/>
    <mergeCell ref="K424:M424"/>
    <mergeCell ref="K411:M411"/>
    <mergeCell ref="K399:M399"/>
    <mergeCell ref="K400:M400"/>
    <mergeCell ref="K401:M401"/>
    <mergeCell ref="K402:M402"/>
    <mergeCell ref="K403:M403"/>
    <mergeCell ref="K404:M404"/>
    <mergeCell ref="K406:M406"/>
    <mergeCell ref="K407:M407"/>
    <mergeCell ref="K408:M408"/>
    <mergeCell ref="K409:M409"/>
    <mergeCell ref="K410:M410"/>
    <mergeCell ref="K397:M397"/>
    <mergeCell ref="K385:M385"/>
    <mergeCell ref="K386:M386"/>
    <mergeCell ref="K387:M387"/>
    <mergeCell ref="K388:M388"/>
    <mergeCell ref="K389:M389"/>
    <mergeCell ref="K390:M390"/>
    <mergeCell ref="K392:M392"/>
    <mergeCell ref="K393:M393"/>
    <mergeCell ref="K394:M394"/>
    <mergeCell ref="K395:M395"/>
    <mergeCell ref="K396:M396"/>
    <mergeCell ref="K383:M383"/>
    <mergeCell ref="K371:M371"/>
    <mergeCell ref="K372:M372"/>
    <mergeCell ref="K373:M373"/>
    <mergeCell ref="K374:M374"/>
    <mergeCell ref="K375:M375"/>
    <mergeCell ref="K376:M376"/>
    <mergeCell ref="K378:M378"/>
    <mergeCell ref="K379:M379"/>
    <mergeCell ref="K380:M380"/>
    <mergeCell ref="K381:M381"/>
    <mergeCell ref="K382:M382"/>
    <mergeCell ref="K369:M369"/>
    <mergeCell ref="K357:M357"/>
    <mergeCell ref="K358:M358"/>
    <mergeCell ref="K359:M359"/>
    <mergeCell ref="K360:M360"/>
    <mergeCell ref="K361:M361"/>
    <mergeCell ref="K362:M362"/>
    <mergeCell ref="K364:M364"/>
    <mergeCell ref="K365:M365"/>
    <mergeCell ref="K366:M366"/>
    <mergeCell ref="K367:M367"/>
    <mergeCell ref="K368:M368"/>
    <mergeCell ref="K355:M355"/>
    <mergeCell ref="K343:M343"/>
    <mergeCell ref="K344:M344"/>
    <mergeCell ref="K345:M345"/>
    <mergeCell ref="K346:M346"/>
    <mergeCell ref="K347:M347"/>
    <mergeCell ref="K348:M348"/>
    <mergeCell ref="K350:M350"/>
    <mergeCell ref="K351:M351"/>
    <mergeCell ref="K352:M352"/>
    <mergeCell ref="K353:M353"/>
    <mergeCell ref="K354:M354"/>
    <mergeCell ref="K341:M341"/>
    <mergeCell ref="K329:M329"/>
    <mergeCell ref="K330:M330"/>
    <mergeCell ref="K331:M331"/>
    <mergeCell ref="K332:M332"/>
    <mergeCell ref="K333:M333"/>
    <mergeCell ref="K334:M334"/>
    <mergeCell ref="K336:M336"/>
    <mergeCell ref="K337:M337"/>
    <mergeCell ref="K338:M338"/>
    <mergeCell ref="K339:M339"/>
    <mergeCell ref="K340:M340"/>
    <mergeCell ref="K327:M327"/>
    <mergeCell ref="K315:M315"/>
    <mergeCell ref="K316:M316"/>
    <mergeCell ref="K317:M317"/>
    <mergeCell ref="K318:M318"/>
    <mergeCell ref="K319:M319"/>
    <mergeCell ref="K320:M320"/>
    <mergeCell ref="K322:M322"/>
    <mergeCell ref="K323:M323"/>
    <mergeCell ref="K324:M324"/>
    <mergeCell ref="K325:M325"/>
    <mergeCell ref="K326:M326"/>
    <mergeCell ref="K313:M313"/>
    <mergeCell ref="K301:M301"/>
    <mergeCell ref="K302:M302"/>
    <mergeCell ref="K303:M303"/>
    <mergeCell ref="K304:M304"/>
    <mergeCell ref="K305:M305"/>
    <mergeCell ref="K306:M306"/>
    <mergeCell ref="K308:M308"/>
    <mergeCell ref="K309:M309"/>
    <mergeCell ref="K310:M310"/>
    <mergeCell ref="K311:M311"/>
    <mergeCell ref="K312:M312"/>
    <mergeCell ref="K299:M299"/>
    <mergeCell ref="K287:M287"/>
    <mergeCell ref="K288:M288"/>
    <mergeCell ref="K289:M289"/>
    <mergeCell ref="K290:M290"/>
    <mergeCell ref="K291:M291"/>
    <mergeCell ref="K292:M292"/>
    <mergeCell ref="K294:M294"/>
    <mergeCell ref="K295:M295"/>
    <mergeCell ref="K296:M296"/>
    <mergeCell ref="K297:M297"/>
    <mergeCell ref="K298:M298"/>
    <mergeCell ref="K285:M285"/>
    <mergeCell ref="K273:M273"/>
    <mergeCell ref="K274:M274"/>
    <mergeCell ref="K275:M275"/>
    <mergeCell ref="K276:M276"/>
    <mergeCell ref="K277:M277"/>
    <mergeCell ref="K278:M278"/>
    <mergeCell ref="K280:M280"/>
    <mergeCell ref="K281:M281"/>
    <mergeCell ref="K282:M282"/>
    <mergeCell ref="K283:M283"/>
    <mergeCell ref="K284:M284"/>
    <mergeCell ref="K271:M271"/>
    <mergeCell ref="K259:M259"/>
    <mergeCell ref="K260:M260"/>
    <mergeCell ref="K261:M261"/>
    <mergeCell ref="K262:M262"/>
    <mergeCell ref="K263:M263"/>
    <mergeCell ref="K264:M264"/>
    <mergeCell ref="K266:M266"/>
    <mergeCell ref="K267:M267"/>
    <mergeCell ref="K268:M268"/>
    <mergeCell ref="K269:M269"/>
    <mergeCell ref="K270:M270"/>
    <mergeCell ref="K257:M257"/>
    <mergeCell ref="K245:M245"/>
    <mergeCell ref="K246:M246"/>
    <mergeCell ref="K247:M247"/>
    <mergeCell ref="K248:M248"/>
    <mergeCell ref="K249:M249"/>
    <mergeCell ref="K250:M250"/>
    <mergeCell ref="K252:M252"/>
    <mergeCell ref="K253:M253"/>
    <mergeCell ref="K254:M254"/>
    <mergeCell ref="K255:M255"/>
    <mergeCell ref="K256:M256"/>
    <mergeCell ref="K243:M243"/>
    <mergeCell ref="K231:M231"/>
    <mergeCell ref="K232:M232"/>
    <mergeCell ref="K233:M233"/>
    <mergeCell ref="K234:M234"/>
    <mergeCell ref="K235:M235"/>
    <mergeCell ref="K236:M236"/>
    <mergeCell ref="K238:M238"/>
    <mergeCell ref="K239:M239"/>
    <mergeCell ref="K240:M240"/>
    <mergeCell ref="K241:M241"/>
    <mergeCell ref="K242:M242"/>
    <mergeCell ref="K229:M229"/>
    <mergeCell ref="K217:M217"/>
    <mergeCell ref="K218:M218"/>
    <mergeCell ref="K219:M219"/>
    <mergeCell ref="K220:M220"/>
    <mergeCell ref="K221:M221"/>
    <mergeCell ref="K222:M222"/>
    <mergeCell ref="K224:M224"/>
    <mergeCell ref="K225:M225"/>
    <mergeCell ref="K226:M226"/>
    <mergeCell ref="K227:M227"/>
    <mergeCell ref="K228:M228"/>
    <mergeCell ref="K215:M215"/>
    <mergeCell ref="K203:M203"/>
    <mergeCell ref="K204:M204"/>
    <mergeCell ref="K205:M205"/>
    <mergeCell ref="K206:M206"/>
    <mergeCell ref="K207:M207"/>
    <mergeCell ref="K208:M208"/>
    <mergeCell ref="K210:M210"/>
    <mergeCell ref="K211:M211"/>
    <mergeCell ref="K212:M212"/>
    <mergeCell ref="K213:M213"/>
    <mergeCell ref="K214:M214"/>
    <mergeCell ref="K201:M201"/>
    <mergeCell ref="K189:M189"/>
    <mergeCell ref="K190:M190"/>
    <mergeCell ref="K191:M191"/>
    <mergeCell ref="K192:M192"/>
    <mergeCell ref="K193:M193"/>
    <mergeCell ref="K194:M194"/>
    <mergeCell ref="K196:M196"/>
    <mergeCell ref="K197:M197"/>
    <mergeCell ref="K198:M198"/>
    <mergeCell ref="K199:M199"/>
    <mergeCell ref="K200:M200"/>
    <mergeCell ref="K187:M187"/>
    <mergeCell ref="K175:M175"/>
    <mergeCell ref="K176:M176"/>
    <mergeCell ref="K177:M177"/>
    <mergeCell ref="K178:M178"/>
    <mergeCell ref="K179:M179"/>
    <mergeCell ref="K180:M180"/>
    <mergeCell ref="K182:M182"/>
    <mergeCell ref="K183:M183"/>
    <mergeCell ref="K184:M184"/>
    <mergeCell ref="K185:M185"/>
    <mergeCell ref="K186:M186"/>
    <mergeCell ref="K173:M173"/>
    <mergeCell ref="K154:M154"/>
    <mergeCell ref="K155:M155"/>
    <mergeCell ref="K156:M156"/>
    <mergeCell ref="K157:M157"/>
    <mergeCell ref="K158:M158"/>
    <mergeCell ref="K159:M159"/>
    <mergeCell ref="K168:M168"/>
    <mergeCell ref="K169:M169"/>
    <mergeCell ref="K170:M170"/>
    <mergeCell ref="K171:M171"/>
    <mergeCell ref="K172:M172"/>
    <mergeCell ref="K161:M161"/>
    <mergeCell ref="K162:M162"/>
    <mergeCell ref="K163:M163"/>
    <mergeCell ref="K164:M164"/>
    <mergeCell ref="K165:M165"/>
    <mergeCell ref="K166:M166"/>
    <mergeCell ref="K152:M152"/>
    <mergeCell ref="K140:M140"/>
    <mergeCell ref="K141:M141"/>
    <mergeCell ref="K142:M142"/>
    <mergeCell ref="K143:M143"/>
    <mergeCell ref="K144:M144"/>
    <mergeCell ref="K145:M145"/>
    <mergeCell ref="K147:M147"/>
    <mergeCell ref="K148:M148"/>
    <mergeCell ref="K149:M149"/>
    <mergeCell ref="K150:M150"/>
    <mergeCell ref="K151:M151"/>
    <mergeCell ref="K138:M138"/>
    <mergeCell ref="K126:M126"/>
    <mergeCell ref="K127:M127"/>
    <mergeCell ref="K128:M128"/>
    <mergeCell ref="K129:M129"/>
    <mergeCell ref="K130:M130"/>
    <mergeCell ref="K131:M131"/>
    <mergeCell ref="K133:M133"/>
    <mergeCell ref="K134:M134"/>
    <mergeCell ref="K135:M135"/>
    <mergeCell ref="K136:M136"/>
    <mergeCell ref="K137:M137"/>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10:M110"/>
    <mergeCell ref="K98:M98"/>
    <mergeCell ref="K99:M99"/>
    <mergeCell ref="K100:M100"/>
    <mergeCell ref="K101:M101"/>
    <mergeCell ref="K102:M102"/>
    <mergeCell ref="K103:M103"/>
    <mergeCell ref="K105:M105"/>
    <mergeCell ref="K106:M106"/>
    <mergeCell ref="K107:M107"/>
    <mergeCell ref="K108:M108"/>
    <mergeCell ref="K109:M109"/>
    <mergeCell ref="K96:M96"/>
    <mergeCell ref="K84:M84"/>
    <mergeCell ref="K85:M85"/>
    <mergeCell ref="K86:M86"/>
    <mergeCell ref="K87:M87"/>
    <mergeCell ref="K88:M88"/>
    <mergeCell ref="K89:M89"/>
    <mergeCell ref="K91:M91"/>
    <mergeCell ref="K92:M92"/>
    <mergeCell ref="K93:M93"/>
    <mergeCell ref="K94:M94"/>
    <mergeCell ref="K95:M95"/>
    <mergeCell ref="K82:M82"/>
    <mergeCell ref="K70:M70"/>
    <mergeCell ref="K71:M71"/>
    <mergeCell ref="K72:M72"/>
    <mergeCell ref="K73:M73"/>
    <mergeCell ref="K74:M74"/>
    <mergeCell ref="K75:M75"/>
    <mergeCell ref="K77:M77"/>
    <mergeCell ref="K78:M78"/>
    <mergeCell ref="K79:M79"/>
    <mergeCell ref="K80:M80"/>
    <mergeCell ref="K81:M81"/>
    <mergeCell ref="K68:M68"/>
    <mergeCell ref="K56:M56"/>
    <mergeCell ref="K57:M57"/>
    <mergeCell ref="K58:M58"/>
    <mergeCell ref="K59:M59"/>
    <mergeCell ref="K60:M60"/>
    <mergeCell ref="K61:M61"/>
    <mergeCell ref="K63:M63"/>
    <mergeCell ref="K64:M64"/>
    <mergeCell ref="K65:M65"/>
    <mergeCell ref="K66:M66"/>
    <mergeCell ref="K67:M67"/>
    <mergeCell ref="K40:M40"/>
    <mergeCell ref="K12:M12"/>
    <mergeCell ref="K7:M7"/>
    <mergeCell ref="K8:M8"/>
    <mergeCell ref="K9:M9"/>
    <mergeCell ref="K10:M10"/>
    <mergeCell ref="K11:M11"/>
    <mergeCell ref="K26:M26"/>
    <mergeCell ref="K14:M14"/>
    <mergeCell ref="K15:M15"/>
    <mergeCell ref="K16:M16"/>
    <mergeCell ref="K17:M17"/>
    <mergeCell ref="K18:M18"/>
    <mergeCell ref="K19:M19"/>
    <mergeCell ref="K21:M21"/>
    <mergeCell ref="K22:M22"/>
    <mergeCell ref="K23:M23"/>
    <mergeCell ref="K24:M24"/>
    <mergeCell ref="K25:M25"/>
    <mergeCell ref="K54:M54"/>
    <mergeCell ref="K42:M42"/>
    <mergeCell ref="K43:M43"/>
    <mergeCell ref="K44:M44"/>
    <mergeCell ref="K45:M45"/>
    <mergeCell ref="K46:M46"/>
    <mergeCell ref="K47:M47"/>
    <mergeCell ref="K49:M49"/>
    <mergeCell ref="K50:M50"/>
    <mergeCell ref="K51:M51"/>
    <mergeCell ref="K52:M52"/>
    <mergeCell ref="K53:M53"/>
    <mergeCell ref="K714:M714"/>
    <mergeCell ref="K715:M715"/>
    <mergeCell ref="K716:M716"/>
    <mergeCell ref="K717:M717"/>
    <mergeCell ref="K718:M718"/>
    <mergeCell ref="K719:M719"/>
    <mergeCell ref="K700:M700"/>
    <mergeCell ref="K701:M701"/>
    <mergeCell ref="K702:M702"/>
    <mergeCell ref="K703:M703"/>
    <mergeCell ref="K704:M704"/>
    <mergeCell ref="K705:M705"/>
    <mergeCell ref="K707:M707"/>
    <mergeCell ref="K708:M708"/>
    <mergeCell ref="K709:M709"/>
    <mergeCell ref="K710:M710"/>
    <mergeCell ref="K711:M711"/>
    <mergeCell ref="K712:M712"/>
    <mergeCell ref="A1:R2"/>
    <mergeCell ref="K693:M693"/>
    <mergeCell ref="K694:M694"/>
    <mergeCell ref="K695:M695"/>
    <mergeCell ref="K696:M696"/>
    <mergeCell ref="K697:M697"/>
    <mergeCell ref="K698:M698"/>
    <mergeCell ref="K690:M690"/>
    <mergeCell ref="K691:M691"/>
    <mergeCell ref="K684:M684"/>
    <mergeCell ref="K687:M687"/>
    <mergeCell ref="K688:M688"/>
    <mergeCell ref="K689:M689"/>
    <mergeCell ref="K28:M28"/>
    <mergeCell ref="K29:M29"/>
    <mergeCell ref="K30:M30"/>
    <mergeCell ref="K31:M31"/>
    <mergeCell ref="K32:M32"/>
    <mergeCell ref="K33:M33"/>
    <mergeCell ref="K35:M35"/>
    <mergeCell ref="K36:M36"/>
    <mergeCell ref="K37:M37"/>
    <mergeCell ref="K38:M38"/>
    <mergeCell ref="K39:M39"/>
  </mergeCells>
  <printOptions horizontalCentered="1" verticalCentered="1"/>
  <pageMargins left="0.2" right="0.2" top="0.2" bottom="0.2" header="0.2" footer="0.2"/>
  <pageSetup paperSize="9" scale="83"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9EAFC-6037-4622-820F-485CEEC55160}">
  <sheetPr codeName="Sheet8"/>
  <dimension ref="A1:C37"/>
  <sheetViews>
    <sheetView topLeftCell="A28" workbookViewId="0">
      <selection activeCell="E650" sqref="A650:XFD650"/>
    </sheetView>
  </sheetViews>
  <sheetFormatPr defaultRowHeight="15" x14ac:dyDescent="0.25"/>
  <cols>
    <col min="1" max="1" width="8.5703125" customWidth="1"/>
    <col min="2" max="2" width="63.28515625" customWidth="1"/>
    <col min="3" max="3" width="18.42578125" customWidth="1"/>
  </cols>
  <sheetData>
    <row r="1" spans="1:3" ht="78.75" x14ac:dyDescent="0.25">
      <c r="A1" s="68" t="s">
        <v>0</v>
      </c>
      <c r="B1" s="68" t="s">
        <v>215</v>
      </c>
      <c r="C1" s="68" t="s">
        <v>216</v>
      </c>
    </row>
    <row r="2" spans="1:3" ht="15.75" x14ac:dyDescent="0.25">
      <c r="A2" s="69">
        <v>1</v>
      </c>
      <c r="B2" s="70" t="s">
        <v>217</v>
      </c>
      <c r="C2" s="71"/>
    </row>
    <row r="3" spans="1:3" ht="31.5" x14ac:dyDescent="0.25">
      <c r="A3" s="72"/>
      <c r="B3" s="70" t="s">
        <v>121</v>
      </c>
      <c r="C3" s="73">
        <v>7000</v>
      </c>
    </row>
    <row r="4" spans="1:3" ht="31.5" x14ac:dyDescent="0.25">
      <c r="A4" s="72"/>
      <c r="B4" s="70" t="s">
        <v>131</v>
      </c>
      <c r="C4" s="73">
        <v>6000</v>
      </c>
    </row>
    <row r="5" spans="1:3" ht="15.75" x14ac:dyDescent="0.25">
      <c r="A5" s="72"/>
      <c r="B5" s="70" t="s">
        <v>218</v>
      </c>
      <c r="C5" s="73">
        <v>6500</v>
      </c>
    </row>
    <row r="6" spans="1:3" ht="15.75" x14ac:dyDescent="0.25">
      <c r="A6" s="72"/>
      <c r="B6" s="70" t="s">
        <v>143</v>
      </c>
      <c r="C6" s="73">
        <v>6500</v>
      </c>
    </row>
    <row r="7" spans="1:3" ht="15.75" x14ac:dyDescent="0.25">
      <c r="A7" s="72"/>
      <c r="B7" s="70" t="s">
        <v>219</v>
      </c>
      <c r="C7" s="73">
        <v>11000</v>
      </c>
    </row>
    <row r="8" spans="1:3" ht="15.75" x14ac:dyDescent="0.25">
      <c r="A8" s="72"/>
      <c r="B8" s="70" t="s">
        <v>32</v>
      </c>
      <c r="C8" s="73">
        <v>5000</v>
      </c>
    </row>
    <row r="9" spans="1:3" ht="15.75" x14ac:dyDescent="0.25">
      <c r="A9" s="69">
        <v>2</v>
      </c>
      <c r="B9" s="70" t="s">
        <v>220</v>
      </c>
      <c r="C9" s="71"/>
    </row>
    <row r="10" spans="1:3" ht="31.5" x14ac:dyDescent="0.25">
      <c r="A10" s="72"/>
      <c r="B10" s="70" t="s">
        <v>121</v>
      </c>
      <c r="C10" s="73">
        <v>7000</v>
      </c>
    </row>
    <row r="11" spans="1:3" ht="31.5" x14ac:dyDescent="0.25">
      <c r="A11" s="72"/>
      <c r="B11" s="70" t="s">
        <v>221</v>
      </c>
      <c r="C11" s="73">
        <v>7000</v>
      </c>
    </row>
    <row r="12" spans="1:3" ht="31.5" x14ac:dyDescent="0.25">
      <c r="A12" s="72"/>
      <c r="B12" s="70" t="s">
        <v>222</v>
      </c>
      <c r="C12" s="73">
        <v>11000</v>
      </c>
    </row>
    <row r="13" spans="1:3" ht="31.5" x14ac:dyDescent="0.25">
      <c r="A13" s="72"/>
      <c r="B13" s="70" t="s">
        <v>223</v>
      </c>
      <c r="C13" s="73">
        <v>6500</v>
      </c>
    </row>
    <row r="14" spans="1:3" ht="15.75" x14ac:dyDescent="0.25">
      <c r="A14" s="72"/>
      <c r="B14" s="70" t="s">
        <v>143</v>
      </c>
      <c r="C14" s="73">
        <v>6500</v>
      </c>
    </row>
    <row r="15" spans="1:3" ht="47.25" x14ac:dyDescent="0.25">
      <c r="A15" s="72"/>
      <c r="B15" s="70" t="s">
        <v>188</v>
      </c>
      <c r="C15" s="73">
        <v>4500</v>
      </c>
    </row>
    <row r="16" spans="1:3" ht="15.75" x14ac:dyDescent="0.25">
      <c r="A16" s="72"/>
      <c r="B16" s="70" t="s">
        <v>32</v>
      </c>
      <c r="C16" s="73">
        <v>4500</v>
      </c>
    </row>
    <row r="17" spans="1:3" ht="31.5" x14ac:dyDescent="0.25">
      <c r="A17" s="69">
        <v>3</v>
      </c>
      <c r="B17" s="70" t="s">
        <v>224</v>
      </c>
      <c r="C17" s="71"/>
    </row>
    <row r="18" spans="1:3" ht="15.75" x14ac:dyDescent="0.25">
      <c r="A18" s="72"/>
      <c r="B18" s="70" t="s">
        <v>107</v>
      </c>
      <c r="C18" s="73">
        <v>10000</v>
      </c>
    </row>
    <row r="19" spans="1:3" ht="15.75" x14ac:dyDescent="0.25">
      <c r="A19" s="72"/>
      <c r="B19" s="70" t="s">
        <v>194</v>
      </c>
      <c r="C19" s="73">
        <v>4500</v>
      </c>
    </row>
    <row r="20" spans="1:3" ht="15.75" x14ac:dyDescent="0.25">
      <c r="A20" s="72"/>
      <c r="B20" s="70" t="s">
        <v>225</v>
      </c>
      <c r="C20" s="73">
        <v>4500</v>
      </c>
    </row>
    <row r="21" spans="1:3" ht="31.5" x14ac:dyDescent="0.25">
      <c r="A21" s="72"/>
      <c r="B21" s="70" t="s">
        <v>226</v>
      </c>
      <c r="C21" s="73">
        <v>5000</v>
      </c>
    </row>
    <row r="22" spans="1:3" ht="15.75" x14ac:dyDescent="0.25">
      <c r="A22" s="72"/>
      <c r="B22" s="70" t="s">
        <v>227</v>
      </c>
      <c r="C22" s="73">
        <v>5000</v>
      </c>
    </row>
    <row r="23" spans="1:3" ht="31.5" x14ac:dyDescent="0.25">
      <c r="A23" s="72"/>
      <c r="B23" s="70" t="s">
        <v>228</v>
      </c>
      <c r="C23" s="73">
        <v>8000</v>
      </c>
    </row>
    <row r="24" spans="1:3" ht="47.25" x14ac:dyDescent="0.25">
      <c r="A24" s="72"/>
      <c r="B24" s="70" t="s">
        <v>167</v>
      </c>
      <c r="C24" s="73">
        <v>8000</v>
      </c>
    </row>
    <row r="25" spans="1:3" ht="15.75" x14ac:dyDescent="0.25">
      <c r="A25" s="69">
        <v>4</v>
      </c>
      <c r="B25" s="70" t="s">
        <v>229</v>
      </c>
      <c r="C25" s="71"/>
    </row>
    <row r="26" spans="1:3" ht="31.5" x14ac:dyDescent="0.25">
      <c r="A26" s="72"/>
      <c r="B26" s="70" t="s">
        <v>230</v>
      </c>
      <c r="C26" s="73">
        <v>3200</v>
      </c>
    </row>
    <row r="27" spans="1:3" ht="15.75" x14ac:dyDescent="0.25">
      <c r="A27" s="72"/>
      <c r="B27" s="70" t="s">
        <v>32</v>
      </c>
      <c r="C27" s="73">
        <v>2200</v>
      </c>
    </row>
    <row r="28" spans="1:3" ht="15.75" x14ac:dyDescent="0.25">
      <c r="A28" s="69">
        <v>5</v>
      </c>
      <c r="B28" s="70" t="s">
        <v>231</v>
      </c>
      <c r="C28" s="71"/>
    </row>
    <row r="29" spans="1:3" ht="31.5" x14ac:dyDescent="0.25">
      <c r="A29" s="72"/>
      <c r="B29" s="70" t="s">
        <v>232</v>
      </c>
      <c r="C29" s="73">
        <v>11000</v>
      </c>
    </row>
    <row r="30" spans="1:3" ht="15.75" x14ac:dyDescent="0.25">
      <c r="A30" s="72"/>
      <c r="B30" s="70" t="s">
        <v>105</v>
      </c>
      <c r="C30" s="73">
        <v>8500</v>
      </c>
    </row>
    <row r="31" spans="1:3" ht="47.25" x14ac:dyDescent="0.25">
      <c r="A31" s="72"/>
      <c r="B31" s="70" t="s">
        <v>167</v>
      </c>
      <c r="C31" s="73">
        <v>8000</v>
      </c>
    </row>
    <row r="32" spans="1:3" ht="15.75" x14ac:dyDescent="0.25">
      <c r="A32" s="72"/>
      <c r="B32" s="70" t="s">
        <v>23</v>
      </c>
      <c r="C32" s="73">
        <v>4500</v>
      </c>
    </row>
    <row r="33" spans="1:3" ht="15.75" x14ac:dyDescent="0.25">
      <c r="A33" s="72"/>
      <c r="B33" s="70" t="s">
        <v>194</v>
      </c>
      <c r="C33" s="73">
        <v>4500</v>
      </c>
    </row>
    <row r="34" spans="1:3" ht="15.75" x14ac:dyDescent="0.25">
      <c r="A34" s="72"/>
      <c r="B34" s="70" t="s">
        <v>32</v>
      </c>
      <c r="C34" s="73">
        <v>4500</v>
      </c>
    </row>
    <row r="35" spans="1:3" ht="15.75" x14ac:dyDescent="0.25">
      <c r="A35" s="69">
        <v>6</v>
      </c>
      <c r="B35" s="70" t="s">
        <v>233</v>
      </c>
      <c r="C35" s="71"/>
    </row>
    <row r="36" spans="1:3" ht="15.75" x14ac:dyDescent="0.25">
      <c r="A36" s="72"/>
      <c r="B36" s="70" t="s">
        <v>33</v>
      </c>
      <c r="C36" s="73">
        <v>7500</v>
      </c>
    </row>
    <row r="37" spans="1:3" ht="15.75" x14ac:dyDescent="0.25">
      <c r="A37" s="72"/>
      <c r="B37" s="70" t="s">
        <v>32</v>
      </c>
      <c r="C37" s="73">
        <v>5300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2026-04-10T16:22:00Z</cp:lastPrinted>
  <dcterms:created xsi:type="dcterms:W3CDTF">2025-08-18T04:18:15Z</dcterms:created>
  <dcterms:modified xsi:type="dcterms:W3CDTF">2026-04-16T09:42:03Z</dcterms:modified>
</cp:coreProperties>
</file>